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Desktop\Простая Закупка\2026 год\ПРИКАЗ №1693, СМР-П\Торги приказ 1693, СМР-П\I-313788 Цыбуленко Василий Александрович\"/>
    </mc:Choice>
  </mc:AlternateContent>
  <bookViews>
    <workbookView xWindow="0" yWindow="570" windowWidth="19440" windowHeight="11520"/>
  </bookViews>
  <sheets>
    <sheet name="ТЗ" sheetId="8"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s>
  <definedNames>
    <definedName name="_def1999">'[1]1999'!#REF!</definedName>
    <definedName name="_def2000г">#REF!</definedName>
    <definedName name="_def2001г">#REF!</definedName>
    <definedName name="_def2002г">#REF!</definedName>
    <definedName name="_inf2000">#REF!</definedName>
    <definedName name="_inf2001">#REF!</definedName>
    <definedName name="_inf2002">#REF!</definedName>
    <definedName name="_inf2003">#REF!</definedName>
    <definedName name="_inf2004">#REF!</definedName>
    <definedName name="_inf2005">#REF!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[2]vec!#REF!</definedName>
    <definedName name="_mm1">[3]ПРОГНОЗ_1!#REF!</definedName>
    <definedName name="a04t">#REF!</definedName>
    <definedName name="ddd">[4]ПРОГНОЗ_1!#REF!</definedName>
    <definedName name="DOLL">#REF!</definedName>
    <definedName name="Excel_BuiltIn_Print_Area_1">#REF!</definedName>
    <definedName name="Excel_BuiltIn_Print_Area_4">#REF!</definedName>
    <definedName name="Excel_BuiltIn_Print_Area_5">#REF!</definedName>
    <definedName name="ff">#REF!</definedName>
    <definedName name="fffff">'[5]Гр5(о)'!#REF!</definedName>
    <definedName name="gggg">#REF!</definedName>
    <definedName name="jjjj">'[6]Гр5(о)'!#REF!</definedName>
    <definedName name="time">#REF!</definedName>
    <definedName name="title">'[7]Огл. Графиков'!$B$2:$B$31</definedName>
    <definedName name="а">#REF!</definedName>
    <definedName name="ааа">#REF!</definedName>
    <definedName name="АнМ">'[8]Гр5(о)'!#REF!</definedName>
    <definedName name="вв">[9]ПРОГНОЗ_1!#REF!</definedName>
    <definedName name="Вып_н_2003">'[7]Текущие цены'!#REF!</definedName>
    <definedName name="вып_н_2004">'[7]Текущие цены'!#REF!</definedName>
    <definedName name="Вып_ОФ_с_пц">[7]рабочий!$Y$202:$AP$224</definedName>
    <definedName name="Вып_оф_с_цпг">'[7]Текущие цены'!#REF!</definedName>
    <definedName name="Вып_с_новых_ОФ">[7]рабочий!$Y$277:$AP$299</definedName>
    <definedName name="График">"Диагр. 4"</definedName>
    <definedName name="дд">#REF!</definedName>
    <definedName name="Дефл_ц_пред_год">'[7]Текущие цены'!$AT$36:$BK$58</definedName>
    <definedName name="Дефлятор_годовой">'[7]Текущие цены'!$Y$4:$AP$27</definedName>
    <definedName name="Дефлятор_цепной">'[7]Текущие цены'!$Y$36:$AP$58</definedName>
    <definedName name="ДС">#REF!</definedName>
    <definedName name="зз">#REF!</definedName>
    <definedName name="иии">#REF!</definedName>
    <definedName name="кк">#REF!</definedName>
    <definedName name="ллл">#REF!</definedName>
    <definedName name="М1">[10]ПРОГНОЗ_1!#REF!</definedName>
    <definedName name="Модель2">#REF!</definedName>
    <definedName name="Мониторинг1">'[11]Гр5(о)'!#REF!</definedName>
    <definedName name="нн">#REF!</definedName>
    <definedName name="новые_ОФ_2003">[7]рабочий!$F$305:$W$327</definedName>
    <definedName name="новые_ОФ_2004">[7]рабочий!$F$335:$W$357</definedName>
    <definedName name="новые_ОФ_а_всего">[7]рабочий!$F$767:$V$789</definedName>
    <definedName name="новые_ОФ_всего">[7]рабочий!$F$1331:$V$1353</definedName>
    <definedName name="новые_ОФ_п_всего">[7]рабочий!$F$1293:$V$1315</definedName>
    <definedName name="_xlnm.Print_Area" localSheetId="0">ТЗ!$B$1:$U$136</definedName>
    <definedName name="окраска_05">[7]окраска!$C$7:$Z$30</definedName>
    <definedName name="окраска_06">[7]окраска!$C$35:$Z$58</definedName>
    <definedName name="окраска_07">[7]окраска!$C$63:$Z$86</definedName>
    <definedName name="окраска_08">[7]окраска!$C$91:$Z$114</definedName>
    <definedName name="окраска_09">[7]окраска!$C$119:$Z$142</definedName>
    <definedName name="окраска_10">[7]окраска!$C$147:$Z$170</definedName>
    <definedName name="окраска_11">[7]окраска!$C$175:$Z$198</definedName>
    <definedName name="окраска_12">[7]окраска!$C$203:$Z$226</definedName>
    <definedName name="окраска_13">[7]окраска!$C$231:$Z$254</definedName>
    <definedName name="окраска_14">[7]окраска!$C$259:$Z$282</definedName>
    <definedName name="окраска_15">[7]окраска!$C$287:$Z$310</definedName>
    <definedName name="ооо">#REF!</definedName>
    <definedName name="ОФ_а_с_пц">[7]рабочий!$CI$121:$CY$143</definedName>
    <definedName name="оф_н_а_2003_пц">'[7]Текущие цены'!#REF!</definedName>
    <definedName name="оф_н_а_2004">'[7]Текущие цены'!#REF!</definedName>
    <definedName name="ПОКАЗАТЕЛИ_ДОЛГОСР.ПРОГНОЗА">'[12]2002(v2)'!#REF!</definedName>
    <definedName name="ПОТР._РЫНОКДП">'[1]1999'!#REF!</definedName>
    <definedName name="Потреб_вып_всего">'[7]Текущие цены'!#REF!</definedName>
    <definedName name="Потреб_вып_оф_н_цпг">'[7]Текущие цены'!#REF!</definedName>
    <definedName name="пп">#REF!</definedName>
    <definedName name="ппп">#REF!</definedName>
    <definedName name="пппп">'[13]2002(v1)'!#REF!</definedName>
    <definedName name="Прогноз_Вып_пц">[7]рабочий!$Y$240:$AP$262</definedName>
    <definedName name="Прогноз_вып_цпг">'[7]Текущие цены'!#REF!</definedName>
    <definedName name="Прогноз97">[14]ПРОГНОЗ_1!#REF!</definedName>
    <definedName name="Субъект">[15]ИНДЕКСЫ!$A$1:$B$1</definedName>
    <definedName name="ттт">#REF!</definedName>
    <definedName name="фо_а_н_пц">[7]рабочий!$AR$240:$BI$263</definedName>
    <definedName name="фо_а_с_пц">[7]рабочий!$AS$202:$BI$224</definedName>
    <definedName name="фо_н_03">[7]рабочий!$X$305:$X$327</definedName>
    <definedName name="фо_н_04">[7]рабочий!$X$335:$X$357</definedName>
    <definedName name="фф">'[16]Гр5(о)'!#REF!</definedName>
    <definedName name="ффф">#REF!</definedName>
    <definedName name="хх">#REF!</definedName>
    <definedName name="цц">#REF!</definedName>
    <definedName name="шш">#REF!</definedName>
    <definedName name="щщ">#REF!</definedName>
    <definedName name="ььь">#REF!</definedName>
    <definedName name="э">#REF!</definedName>
    <definedName name="юююю">#REF!</definedName>
  </definedNames>
  <calcPr calcId="162913"/>
</workbook>
</file>

<file path=xl/calcChain.xml><?xml version="1.0" encoding="utf-8"?>
<calcChain xmlns="http://schemas.openxmlformats.org/spreadsheetml/2006/main">
  <c r="T65" i="8" l="1"/>
  <c r="J63" i="8" l="1"/>
  <c r="J28" i="8" l="1"/>
  <c r="T8" i="8" l="1"/>
  <c r="T63" i="8" l="1"/>
  <c r="I15" i="8"/>
  <c r="I26" i="8" s="1"/>
  <c r="X11" i="8" s="1"/>
  <c r="W63" i="8" l="1"/>
  <c r="I17" i="8" l="1"/>
  <c r="C30" i="8" l="1"/>
  <c r="B30" i="8"/>
  <c r="AF13" i="8"/>
  <c r="AF12" i="8"/>
  <c r="AF11" i="8"/>
  <c r="AF10" i="8"/>
  <c r="AF9" i="8"/>
  <c r="AE8" i="8"/>
  <c r="AI7" i="8"/>
  <c r="AI8" i="8" l="1"/>
  <c r="AE14" i="8" s="1"/>
  <c r="AF8" i="8"/>
  <c r="AH2" i="8" l="1"/>
  <c r="AG8" i="8"/>
  <c r="AH12" i="8" l="1"/>
  <c r="AH10" i="8"/>
  <c r="AH11" i="8"/>
  <c r="AH9" i="8"/>
  <c r="AH8" i="8" l="1"/>
  <c r="Z19" i="8" l="1"/>
</calcChain>
</file>

<file path=xl/comments1.xml><?xml version="1.0" encoding="utf-8"?>
<comments xmlns="http://schemas.openxmlformats.org/spreadsheetml/2006/main">
  <authors>
    <author>HodakovAI</author>
  </authors>
  <commentList>
    <comment ref="J14" authorId="0" shapeId="0">
      <text>
        <r>
          <rPr>
            <sz val="8"/>
            <color indexed="81"/>
            <rFont val="Tahoma"/>
            <family val="2"/>
            <charset val="204"/>
          </rPr>
          <t xml:space="preserve">
Выбрать себя</t>
        </r>
      </text>
    </comment>
    <comment ref="H18" authorId="0" shapeId="0">
      <text>
        <r>
          <rPr>
            <sz val="8"/>
            <color indexed="81"/>
            <rFont val="Tahoma"/>
            <family val="2"/>
            <charset val="204"/>
          </rPr>
          <t xml:space="preserve">
Выбрать из списка</t>
        </r>
      </text>
    </comment>
    <comment ref="J19" authorId="0" shapeId="0">
      <text>
        <r>
          <rPr>
            <sz val="8"/>
            <color indexed="81"/>
            <rFont val="Tahoma"/>
            <family val="2"/>
            <charset val="204"/>
          </rPr>
          <t xml:space="preserve">
Выбрать из списка</t>
        </r>
      </text>
    </comment>
    <comment ref="Q19" authorId="0" shapeId="0">
      <text>
        <r>
          <rPr>
            <sz val="8"/>
            <color indexed="81"/>
            <rFont val="Tahoma"/>
            <family val="2"/>
            <charset val="204"/>
          </rPr>
          <t xml:space="preserve">
Если проекта нет, то </t>
        </r>
        <r>
          <rPr>
            <b/>
            <sz val="8"/>
            <color indexed="81"/>
            <rFont val="Tahoma"/>
            <family val="2"/>
            <charset val="204"/>
          </rPr>
          <t>"нет"</t>
        </r>
      </text>
    </comment>
    <comment ref="L20" authorId="0" shapeId="0">
      <text>
        <r>
          <rPr>
            <sz val="8"/>
            <color indexed="81"/>
            <rFont val="Tahoma"/>
            <family val="2"/>
            <charset val="204"/>
          </rPr>
          <t xml:space="preserve">
Если проекта нет или он пока не утвержден, то</t>
        </r>
        <r>
          <rPr>
            <b/>
            <sz val="8"/>
            <color indexed="81"/>
            <rFont val="Tahoma"/>
            <family val="2"/>
            <charset val="204"/>
          </rPr>
          <t xml:space="preserve"> "нет"</t>
        </r>
      </text>
    </comment>
    <comment ref="D22" authorId="0" shapeId="0">
      <text>
        <r>
          <rPr>
            <sz val="8"/>
            <color indexed="81"/>
            <rFont val="Tahoma"/>
            <family val="2"/>
            <charset val="204"/>
          </rPr>
          <t xml:space="preserve">
Выбрать из списка</t>
        </r>
      </text>
    </comment>
    <comment ref="P22" authorId="0" shapeId="0">
      <text>
        <r>
          <rPr>
            <sz val="8"/>
            <color indexed="81"/>
            <rFont val="Tahoma"/>
            <family val="2"/>
            <charset val="204"/>
          </rPr>
          <t xml:space="preserve">
Наименование населенного пункта (для области) или адрес (для города)</t>
        </r>
      </text>
    </comment>
    <comment ref="G25" authorId="0" shapeId="0">
      <text>
        <r>
          <rPr>
            <sz val="8"/>
            <color indexed="81"/>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t>
        </r>
      </text>
    </comment>
    <comment ref="I28" authorId="0" shapeId="0">
      <text>
        <r>
          <rPr>
            <sz val="8"/>
            <color indexed="81"/>
            <rFont val="Tahoma"/>
            <family val="2"/>
            <charset val="204"/>
          </rPr>
          <t>Дается ссылка на прилагаемые ПСД, ТЗ, ТУ, перечень мероприятий, опросной лист, спецификацию поставки
(при необходимости, указать требуемые пункты)</t>
        </r>
      </text>
    </comment>
    <comment ref="L30" authorId="0" shapeId="0">
      <text>
        <r>
          <rPr>
            <sz val="8"/>
            <color indexed="81"/>
            <rFont val="Tahoma"/>
            <family val="2"/>
            <charset val="204"/>
          </rPr>
          <t xml:space="preserve">
При необходимости уточнить условия исполнения</t>
        </r>
      </text>
    </comment>
  </commentList>
</comments>
</file>

<file path=xl/sharedStrings.xml><?xml version="1.0" encoding="utf-8"?>
<sst xmlns="http://schemas.openxmlformats.org/spreadsheetml/2006/main" count="225" uniqueCount="192">
  <si>
    <t>ПНР</t>
  </si>
  <si>
    <t>Возможно проведение закупочных процедур среди субъектов МСП</t>
  </si>
  <si>
    <t>см. ст</t>
  </si>
  <si>
    <t>УТВЕРЖДАЮ</t>
  </si>
  <si>
    <t>итого</t>
  </si>
  <si>
    <t>Обр</t>
  </si>
  <si>
    <t>ССЗ</t>
  </si>
  <si>
    <t>ТЕХНИЧЕСКОЕ ЗАДАНИЕ</t>
  </si>
  <si>
    <t>ПР</t>
  </si>
  <si>
    <t>на проведение закупки</t>
  </si>
  <si>
    <t>Страх</t>
  </si>
  <si>
    <t>Наименование филиала (Заказчик):</t>
  </si>
  <si>
    <t>Западные электрические сети</t>
  </si>
  <si>
    <t>итого по лоту</t>
  </si>
  <si>
    <t>Наименование титула инвест.программы:</t>
  </si>
  <si>
    <t>НДС</t>
  </si>
  <si>
    <t>(объект закупки)</t>
  </si>
  <si>
    <t>Код SAP:</t>
  </si>
  <si>
    <t>Характер строительства:</t>
  </si>
  <si>
    <t>Нов. строительство</t>
  </si>
  <si>
    <t>Наличие ИРД на строительство:</t>
  </si>
  <si>
    <t>отсутствует</t>
  </si>
  <si>
    <t>Наличие проектно - сметной документации:</t>
  </si>
  <si>
    <t>Шифр и год ПСД:</t>
  </si>
  <si>
    <t>Приказ об утверждении проекта (кем утвержден, №, дата):</t>
  </si>
  <si>
    <t>Местоположение объекта:</t>
  </si>
  <si>
    <t>Московская область</t>
  </si>
  <si>
    <t>Можайский</t>
  </si>
  <si>
    <t>(субъект)</t>
  </si>
  <si>
    <t>(район)</t>
  </si>
  <si>
    <t>(округ)</t>
  </si>
  <si>
    <t>(адрес)</t>
  </si>
  <si>
    <t>Наименование лота:</t>
  </si>
  <si>
    <t>(предмет закупки)</t>
  </si>
  <si>
    <t>для / по:</t>
  </si>
  <si>
    <t>Объем работ (услуг) по лоту:</t>
  </si>
  <si>
    <t>СДО</t>
  </si>
  <si>
    <t>ОтОб</t>
  </si>
  <si>
    <t>СОСТАВ ЛОТА:</t>
  </si>
  <si>
    <t>Наименование работ (услуг)</t>
  </si>
  <si>
    <t>Условия исполнения</t>
  </si>
  <si>
    <t>Разработка исходно-разрешительной документации</t>
  </si>
  <si>
    <t>Оформление земельно-правовых отношений</t>
  </si>
  <si>
    <t>Получение ТУ от сторонних организаций</t>
  </si>
  <si>
    <t>Разработка Задания на проектирование</t>
  </si>
  <si>
    <t>Разработка проекта задания, согласование со всеми заинтересованными организациями и утверждение</t>
  </si>
  <si>
    <t>Выполнение изыскательских работ</t>
  </si>
  <si>
    <t>В соответствии с нормами проектирования</t>
  </si>
  <si>
    <t>Разработка вариантов основных технических решений на предпроектной стадии</t>
  </si>
  <si>
    <t>Разработка технико - экономического обоснования</t>
  </si>
  <si>
    <t>Разработка проектно-сметной документации</t>
  </si>
  <si>
    <t xml:space="preserve">Стадийность проектирования:одностадийная с выделением утверждаемой части (РП) и рабочей части (РД).
Состав ПСД и проектные решения должны соответствовать действующим СНиП, ГОСТ,СанПиН, РД, РУ и т.п.
Согласование со всеми заинтересованными организациями и получение заключения экспертизы.В составе утверждаемой части  (в ПОСе) разработать график выполнения работ. В состав сметной документации включаются все затраты, связанные с реализацией данного инвестиционного проекта. Сметная документация разрабатывается в СНБ - 2001 в базовых и текущих ценах  в соответствии с графиком проектирования и выпуска проектно- сметной документации.
Подрядчик обязуется в счет стоимости работ по Договору разработать и передать Заказчику предварительный детализированный расчет общей стоимости реализации инвестиционного проекта на основе предварительной проработки Подрядчиком Задания на проектирование/Задания на разработку проекта/Технического задания на проектирование в течение 10 дней с момента заключения Договора. </t>
  </si>
  <si>
    <t xml:space="preserve">Разработка на стадии проектирования плана-графика строительства объекта 
</t>
  </si>
  <si>
    <t>Выполнение авторского надзора</t>
  </si>
  <si>
    <t>Строительство на условиях "под ключ"</t>
  </si>
  <si>
    <t>Страхование строительно-монтажных рисков производится за счет Подрядчика, без возмещения его Заказчиком</t>
  </si>
  <si>
    <t>Выполнение подготовительных работ</t>
  </si>
  <si>
    <t>Выполнение строительных работ</t>
  </si>
  <si>
    <t>Выполнение монтажных работ</t>
  </si>
  <si>
    <t>Предоставление оборудования</t>
  </si>
  <si>
    <t>Предоставление материалов</t>
  </si>
  <si>
    <t>Выполнение шеф-монтажных работ</t>
  </si>
  <si>
    <t>Выполнение пуско-наладочных работ</t>
  </si>
  <si>
    <t>Выполнение приемо-сдаточных испытаний</t>
  </si>
  <si>
    <t>Сдача объекта приемочной комиссии</t>
  </si>
  <si>
    <t xml:space="preserve">Подрядчик:
- обеспечивает участие в приемочной комиссии представителей заинтересованных организаций;
- готовит и оформляет все документы приемочной комиссии, включая согласование, подписание и утверждение Акта;
- сдает Заказчику два полных комплекта исполнительной и приемо-сдаточной документации, оформленной в соответствии с действущими СНиП;
- получение пускового акта допуска в Ростехнадзоре                  </t>
  </si>
  <si>
    <t>Гарантийное обслуживание</t>
  </si>
  <si>
    <t xml:space="preserve">36 месяцев со дня утверждения Акта приемочной комиссии </t>
  </si>
  <si>
    <t xml:space="preserve">                  Регистрация объекта</t>
  </si>
  <si>
    <t>Характер договорной цены:</t>
  </si>
  <si>
    <t>Твердая и предельная договорная цена</t>
  </si>
  <si>
    <t>Объект технологического присоединения</t>
  </si>
  <si>
    <t>нет</t>
  </si>
  <si>
    <t>Примечание:</t>
  </si>
  <si>
    <t>ТП до 15 кВт</t>
  </si>
  <si>
    <t>ТП от 15 до 150 кВт</t>
  </si>
  <si>
    <t>ТП от 150 до 670 кВт</t>
  </si>
  <si>
    <t>ТП свыше 670 кВт</t>
  </si>
  <si>
    <t>Doing business</t>
  </si>
  <si>
    <t>Начальная цена лота:</t>
  </si>
  <si>
    <r>
      <rPr>
        <b/>
        <sz val="10"/>
        <color indexed="10"/>
        <rFont val="Arial Narrow"/>
        <family val="2"/>
        <charset val="204"/>
      </rPr>
      <t>без учета НДС</t>
    </r>
    <r>
      <rPr>
        <b/>
        <sz val="10"/>
        <rFont val="Arial Narrow"/>
        <family val="2"/>
        <charset val="204"/>
      </rPr>
      <t>, в том числе:</t>
    </r>
  </si>
  <si>
    <r>
      <rPr>
        <b/>
        <sz val="10"/>
        <color indexed="10"/>
        <rFont val="Arial Narrow"/>
        <family val="2"/>
        <charset val="204"/>
      </rPr>
      <t>с  учетом НДС</t>
    </r>
    <r>
      <rPr>
        <b/>
        <sz val="10"/>
        <rFont val="Arial Narrow"/>
        <family val="2"/>
        <charset val="204"/>
      </rPr>
      <t>, в том числе:</t>
    </r>
  </si>
  <si>
    <t>СМР:</t>
  </si>
  <si>
    <t>Варианты условий финансирования в оферте для Претендентов:</t>
  </si>
  <si>
    <r>
      <t xml:space="preserve">100% - оплата по факту выполнения </t>
    </r>
    <r>
      <rPr>
        <b/>
        <sz val="10"/>
        <rFont val="Arial Narrow"/>
        <family val="2"/>
        <charset val="204"/>
      </rPr>
      <t>всех</t>
    </r>
    <r>
      <rPr>
        <sz val="10"/>
        <rFont val="Arial Narrow"/>
        <family val="2"/>
        <charset val="204"/>
      </rPr>
      <t xml:space="preserve"> работ в течении</t>
    </r>
  </si>
  <si>
    <t>дней после утверждения Акта приемки выполненных работ</t>
  </si>
  <si>
    <r>
      <t xml:space="preserve"> - оплата за выполненные объемы работ </t>
    </r>
    <r>
      <rPr>
        <b/>
        <sz val="10"/>
        <rFont val="Arial Narrow"/>
        <family val="2"/>
        <charset val="204"/>
      </rPr>
      <t>согласно графику выполнения работ</t>
    </r>
    <r>
      <rPr>
        <sz val="10"/>
        <rFont val="Arial Narrow"/>
        <family val="2"/>
        <charset val="204"/>
      </rPr>
      <t xml:space="preserve"> в течении</t>
    </r>
  </si>
  <si>
    <t>работ и(или) форм КС-2 и КС-3 (если иное не предусмотрено действующим законодательством РФ)</t>
  </si>
  <si>
    <t>Сроки исполнения работ (услуг):</t>
  </si>
  <si>
    <t>с момента подписания договора</t>
  </si>
  <si>
    <t xml:space="preserve">по </t>
  </si>
  <si>
    <t>Май</t>
  </si>
  <si>
    <t>месяц</t>
  </si>
  <si>
    <t xml:space="preserve">года  </t>
  </si>
  <si>
    <t>филиала "Западные электрические сети"</t>
  </si>
  <si>
    <t xml:space="preserve">                  </t>
  </si>
  <si>
    <t>Заместитель начальника управления капитального строительства</t>
  </si>
  <si>
    <t>Е.В. Быков</t>
  </si>
  <si>
    <t xml:space="preserve">Начальник отдела инвестиционного планирования и экономики ТП </t>
  </si>
  <si>
    <t>А.С. Жириков</t>
  </si>
  <si>
    <t>Главный специалист сметно-договорного отдела УКС</t>
  </si>
  <si>
    <t>А.В. Дудукчян</t>
  </si>
  <si>
    <t>Москва</t>
  </si>
  <si>
    <t>предусмотрено</t>
  </si>
  <si>
    <t>дн.</t>
  </si>
  <si>
    <t>авансирования работ</t>
  </si>
  <si>
    <t>Главный специалист отдела бюджетирования и оперативного планирования УКС</t>
  </si>
  <si>
    <t>не предусмотрено</t>
  </si>
  <si>
    <t>нед.</t>
  </si>
  <si>
    <t>подписания договора</t>
  </si>
  <si>
    <t>подразделение</t>
  </si>
  <si>
    <t>Москва и МО</t>
  </si>
  <si>
    <t>мес.</t>
  </si>
  <si>
    <t>передачи проектной документации</t>
  </si>
  <si>
    <t>имеется</t>
  </si>
  <si>
    <t>предоставления стройплощадки</t>
  </si>
  <si>
    <t>привлеченные средства</t>
  </si>
  <si>
    <t>не требуется</t>
  </si>
  <si>
    <t>А.В. Парфенов</t>
  </si>
  <si>
    <t>амортизация</t>
  </si>
  <si>
    <t>в разработке</t>
  </si>
  <si>
    <t>прибыль от присоединения</t>
  </si>
  <si>
    <t>стоимости лота</t>
  </si>
  <si>
    <t>Заместитель начальника проектного управления по особо важным объектам</t>
  </si>
  <si>
    <t>годового объема работ по договору</t>
  </si>
  <si>
    <t>момента подписания договора</t>
  </si>
  <si>
    <t>1 вариант</t>
  </si>
  <si>
    <t>стоимости каждого этапа работ</t>
  </si>
  <si>
    <t>В.П. Качурец</t>
  </si>
  <si>
    <t>2 вариант</t>
  </si>
  <si>
    <t>3 вариант</t>
  </si>
  <si>
    <t>Начальник отдела развития дополнительных сервисов</t>
  </si>
  <si>
    <t>Техперевооружение</t>
  </si>
  <si>
    <t>Реконструкция</t>
  </si>
  <si>
    <t>К.В. Голубкова</t>
  </si>
  <si>
    <t>Твердая договорная цена</t>
  </si>
  <si>
    <t>Январь</t>
  </si>
  <si>
    <t>Волоколамский</t>
  </si>
  <si>
    <t>Февраль</t>
  </si>
  <si>
    <t>Центральные электрические сети</t>
  </si>
  <si>
    <t xml:space="preserve">Истринский </t>
  </si>
  <si>
    <t>Март</t>
  </si>
  <si>
    <t>Московские кабельные сети</t>
  </si>
  <si>
    <t>Лотошинский</t>
  </si>
  <si>
    <t>Апрель</t>
  </si>
  <si>
    <t>Высоковольтные кабельные сети</t>
  </si>
  <si>
    <t>Южные электрические сети</t>
  </si>
  <si>
    <t>Предварительная договорная цена</t>
  </si>
  <si>
    <t>Наро-Фоминский</t>
  </si>
  <si>
    <t>Июнь</t>
  </si>
  <si>
    <t>Восточные электрические сети</t>
  </si>
  <si>
    <t>Предельная договорная цена</t>
  </si>
  <si>
    <t>Одинцовский</t>
  </si>
  <si>
    <t>Июль</t>
  </si>
  <si>
    <t>Северные электрические сети</t>
  </si>
  <si>
    <t>Рузский</t>
  </si>
  <si>
    <t>Август</t>
  </si>
  <si>
    <t>Шаховской</t>
  </si>
  <si>
    <t>Сентябрь</t>
  </si>
  <si>
    <t>Исполнительный аппарат</t>
  </si>
  <si>
    <t>Октябрь</t>
  </si>
  <si>
    <t>Новая Москва</t>
  </si>
  <si>
    <t>Ноябрь</t>
  </si>
  <si>
    <t>Энергоучет</t>
  </si>
  <si>
    <t>Декабрь</t>
  </si>
  <si>
    <t>2001г.</t>
  </si>
  <si>
    <t>2017г.</t>
  </si>
  <si>
    <t>Ст. лота</t>
  </si>
  <si>
    <t>ст. лота</t>
  </si>
  <si>
    <t>Предельная и максимальная цена договора</t>
  </si>
  <si>
    <t>Начальник отдела экономической безопасности и противодействия коррупции</t>
  </si>
  <si>
    <t>С.В. Лосев</t>
  </si>
  <si>
    <t>И.о. Заместителя директора по капитальному строительству - начальник управления</t>
  </si>
  <si>
    <t xml:space="preserve">рабочих дней после подписания Акта приемки выполненных </t>
  </si>
  <si>
    <t>С соблюдением всех требований по охране труда и технике безопасности, режиму и порядку на стройплощадке в соответствии сдействующим заканодательством, СНиПами, отраслевыми и межотраслевыми правилами и ГОСТами, а также с учетом соблюдения любых соглашений между местными органами власти и Заказчиком
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t>
  </si>
  <si>
    <t>Поставка Подрядчика по ценам, согласованным с Закзчиком</t>
  </si>
  <si>
    <t>Поставка,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t>
  </si>
  <si>
    <t>ТУ</t>
  </si>
  <si>
    <t xml:space="preserve"> от </t>
  </si>
  <si>
    <t xml:space="preserve"> (п.10)</t>
  </si>
  <si>
    <t>руб.</t>
  </si>
  <si>
    <t>филиала ПАО "Россети Московский регион"</t>
  </si>
  <si>
    <t>Заместитель начальника ИРЭС</t>
  </si>
  <si>
    <t>А.В.Краснов</t>
  </si>
  <si>
    <t xml:space="preserve">Начальник ИРЭС </t>
  </si>
  <si>
    <t>_________________________П.А.Васильев</t>
  </si>
  <si>
    <t>В соответствии с утвержденной ПСД</t>
  </si>
  <si>
    <t>Выполнение СМР, ПНР полным иждивением Подрядчика по титулу:</t>
  </si>
  <si>
    <t>I-313788</t>
  </si>
  <si>
    <t>Реконструкция ВЛИ-0,4 кВ от ВЛИ-0,4 кВ ТП-3742 ПС-110 кВ №264 "Мцыри" (0,09 км), в т.ч. ПИР, МО, Истринский р-н, г.п.Снегири, д.Хованское, СНТ "Хованское", 50:08:0040311:44</t>
  </si>
  <si>
    <t>д.Хованское, СНТ "Хованское", 50:08:0040311:44</t>
  </si>
  <si>
    <t>Закупка № 083-0023141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</si>
</sst>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3">
    <numFmt numFmtId="43" formatCode="_-* #,##0.00_-;\-* #,##0.00_-;_-* &quot;-&quot;??_-;_-@_-"/>
    <numFmt numFmtId="164" formatCode="_-* #,##0.00&quot;р.&quot;_-;\-* #,##0.00&quot;р.&quot;_-;_-* &quot;-&quot;??&quot;р.&quot;_-;_-@_-"/>
    <numFmt numFmtId="165" formatCode="_-* #,##0.00_р_._-;\-* #,##0.00_р_._-;_-* &quot;-&quot;??_р_._-;_-@_-"/>
    <numFmt numFmtId="166" formatCode="0.0"/>
    <numFmt numFmtId="167" formatCode="#,##0.000"/>
    <numFmt numFmtId="168" formatCode="0.0_)"/>
    <numFmt numFmtId="169" formatCode="_-* #,##0\ _р_._-;\-* #,##0\ _р_._-;_-* &quot;-&quot;\ _р_._-;_-@_-"/>
    <numFmt numFmtId="170" formatCode="&quot;$&quot;#,##0_);[Red]\(&quot;$&quot;#,##0\)"/>
    <numFmt numFmtId="171" formatCode="General_)"/>
    <numFmt numFmtId="172" formatCode="#,##0_);\(#,##0\);&quot;- &quot;;&quot;  &quot;@"/>
    <numFmt numFmtId="173" formatCode="_-* #,##0\ _d_._-;\-* #,##0\ _d_._-;_-* &quot;-&quot;\ _d_._-;_-@_-"/>
    <numFmt numFmtId="174" formatCode="_-* #,##0.00\ _d_._-;\-* #,##0.00\ _d_._-;_-* &quot;-&quot;??\ _d_._-;_-@_-"/>
    <numFmt numFmtId="175" formatCode="_(&quot;$&quot;* #,##0_);_(&quot;$&quot;* \(#,##0\);_(&quot;$&quot;* &quot;-&quot;_);_(@_)"/>
    <numFmt numFmtId="176" formatCode="_(&quot;$&quot;* #,##0.00_);_(&quot;$&quot;* \(#,##0.00\);_(&quot;$&quot;* &quot;-&quot;??_);_(@_)"/>
    <numFmt numFmtId="177" formatCode="&quot;$&quot;#,##0.00_);[Red]\(&quot;$&quot;#,##0.00\)"/>
    <numFmt numFmtId="178" formatCode="#,##0_);[Red]\(#,##0\)"/>
    <numFmt numFmtId="179" formatCode="_-* #,##0.00\ _р_._-;\-* #,##0.00\ _р_._-;_-* &quot;-&quot;??\ _р_._-;_-@_-"/>
    <numFmt numFmtId="180" formatCode="[$-F419]yyyy\,\ mmmm;@"/>
    <numFmt numFmtId="181" formatCode="_-* #,##0.00[$€-1]_-;\-* #,##0.00[$€-1]_-;_-* &quot;-&quot;??[$€-1]_-"/>
    <numFmt numFmtId="182" formatCode="_(&quot;р.&quot;* #,##0.00_);_(&quot;р.&quot;* \(#,##0.00\);_(&quot;р.&quot;* &quot;-&quot;??_);_(@_)"/>
    <numFmt numFmtId="183" formatCode="[$-F400]h:mm:ss\ AM/PM"/>
    <numFmt numFmtId="184" formatCode="_(* #,##0.00_);_(* \(#,##0.00\);_(* &quot;-&quot;??_);_(@_)"/>
    <numFmt numFmtId="185" formatCode="_-&quot;Ј&quot;* #,##0.00_-;\-&quot;Ј&quot;* #,##0.00_-;_-&quot;Ј&quot;* &quot;-&quot;??_-;_-@_-"/>
    <numFmt numFmtId="186" formatCode="#,##0.00000"/>
    <numFmt numFmtId="187" formatCode="_(* #,##0_);_(* \(#,##0\);_(* &quot;-&quot;_);_(@_)"/>
    <numFmt numFmtId="188" formatCode="_-* #,##0.00_р_._-;\-* #,##0.00_р_._-;_-* \-??_р_._-;_-@_-"/>
    <numFmt numFmtId="189" formatCode="0.0%"/>
    <numFmt numFmtId="190" formatCode="_(* #,##0.00_);_(* \(#,##0.00\);_(* \-??_);_(@_)"/>
    <numFmt numFmtId="191" formatCode="0_)"/>
    <numFmt numFmtId="192" formatCode="#,##0;\-#,##0;&quot;-&quot;"/>
    <numFmt numFmtId="193" formatCode="#,##0.00;\-#,##0.00;&quot;-&quot;"/>
    <numFmt numFmtId="194" formatCode="#,##0%;\-#,##0%;&quot;- &quot;"/>
    <numFmt numFmtId="195" formatCode="#,##0.0%;\-#,##0.0%;&quot;- &quot;"/>
    <numFmt numFmtId="196" formatCode="#,##0.00%;\-#,##0.00%;&quot;- &quot;"/>
    <numFmt numFmtId="197" formatCode="#,##0.0;\-#,##0.0;&quot;-&quot;"/>
    <numFmt numFmtId="198" formatCode="_-* #,##0\ _D_M_-;\-* #,##0\ _D_M_-;_-* &quot;-&quot;\ _D_M_-;_-@_-"/>
    <numFmt numFmtId="199" formatCode="_-* #,##0.00\ _D_M_-;\-* #,##0.00\ _D_M_-;_-* &quot;-&quot;??\ _D_M_-;_-@_-"/>
    <numFmt numFmtId="200" formatCode="0%;\(0%\)"/>
    <numFmt numFmtId="201" formatCode="\ \ @"/>
    <numFmt numFmtId="202" formatCode="\ \ \ \ @"/>
    <numFmt numFmtId="203" formatCode="0.000"/>
    <numFmt numFmtId="204" formatCode="[$-FC19]dd\ mmmm\ yyyy\ \г\.;@"/>
    <numFmt numFmtId="205" formatCode="#,##0.00&quot;р.&quot;"/>
  </numFmts>
  <fonts count="138">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1"/>
      <color theme="1"/>
      <name val="Arial"/>
      <family val="2"/>
      <charset val="204"/>
    </font>
    <font>
      <u/>
      <sz val="6.6"/>
      <color theme="10"/>
      <name val="Calibri"/>
      <family val="2"/>
      <charset val="204"/>
    </font>
    <font>
      <sz val="8"/>
      <color indexed="81"/>
      <name val="Tahoma"/>
      <family val="2"/>
      <charset val="204"/>
    </font>
    <font>
      <b/>
      <sz val="8"/>
      <color indexed="81"/>
      <name val="Tahoma"/>
      <family val="2"/>
      <charset val="204"/>
    </font>
    <font>
      <sz val="10"/>
      <name val="Arial Cyr"/>
      <charset val="204"/>
    </font>
    <font>
      <sz val="11"/>
      <color indexed="10"/>
      <name val="Calibri"/>
      <family val="2"/>
      <charset val="204"/>
    </font>
    <font>
      <b/>
      <sz val="11"/>
      <color indexed="8"/>
      <name val="Calibri"/>
      <family val="2"/>
      <charset val="204"/>
    </font>
    <font>
      <sz val="10"/>
      <name val="Helv"/>
      <charset val="204"/>
    </font>
    <font>
      <sz val="12"/>
      <name val="Times New Roman"/>
      <family val="1"/>
      <charset val="204"/>
    </font>
    <font>
      <sz val="10"/>
      <name val="Helv"/>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theme="1"/>
      <name val="Calibri"/>
      <family val="2"/>
      <scheme val="minor"/>
    </font>
    <font>
      <sz val="11"/>
      <color indexed="52"/>
      <name val="Calibri"/>
      <family val="2"/>
      <charset val="204"/>
    </font>
    <font>
      <sz val="11"/>
      <name val="Times New Roman Cyr"/>
      <charset val="204"/>
    </font>
    <font>
      <sz val="8"/>
      <name val="Arial"/>
      <family val="2"/>
      <charset val="204"/>
    </font>
    <font>
      <sz val="11"/>
      <color indexed="17"/>
      <name val="Calibri"/>
      <family val="2"/>
      <charset val="204"/>
    </font>
    <font>
      <b/>
      <sz val="12"/>
      <name val="Arial"/>
      <family val="2"/>
      <charset val="204"/>
    </font>
    <font>
      <b/>
      <sz val="14"/>
      <name val="Arial"/>
      <family val="2"/>
      <charset val="204"/>
    </font>
    <font>
      <sz val="10"/>
      <name val="Times New Roman"/>
      <family val="1"/>
      <charset val="204"/>
    </font>
    <font>
      <sz val="1"/>
      <color indexed="8"/>
      <name val="Courier"/>
      <family val="1"/>
      <charset val="204"/>
    </font>
    <font>
      <b/>
      <sz val="1"/>
      <color indexed="8"/>
      <name val="Courier"/>
      <family val="1"/>
      <charset val="204"/>
    </font>
    <font>
      <sz val="14"/>
      <name val="Times New Roman"/>
      <family val="1"/>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color indexed="39"/>
      <name val="Arial"/>
      <family val="2"/>
    </font>
    <font>
      <sz val="19"/>
      <color indexed="48"/>
      <name val="Arial"/>
      <family val="2"/>
      <charset val="204"/>
    </font>
    <font>
      <sz val="10"/>
      <color indexed="10"/>
      <name val="Arial"/>
      <family val="2"/>
    </font>
    <font>
      <sz val="9"/>
      <color indexed="20"/>
      <name val="Arial"/>
      <family val="2"/>
    </font>
    <font>
      <sz val="9"/>
      <color indexed="48"/>
      <name val="Arial"/>
      <family val="2"/>
    </font>
    <font>
      <b/>
      <sz val="9"/>
      <color indexed="20"/>
      <name val="Arial"/>
      <family val="2"/>
    </font>
    <font>
      <u/>
      <sz val="10"/>
      <color indexed="12"/>
      <name val="Arial Cyr"/>
      <charset val="204"/>
    </font>
    <font>
      <b/>
      <sz val="14"/>
      <name val="Arial Cyr"/>
      <family val="2"/>
      <charset val="204"/>
    </font>
    <font>
      <sz val="10"/>
      <color theme="1"/>
      <name val="Times New Roman"/>
      <family val="2"/>
      <charset val="204"/>
    </font>
    <font>
      <sz val="8"/>
      <name val="Arial Cyr"/>
      <charset val="204"/>
    </font>
    <font>
      <sz val="11"/>
      <color indexed="8"/>
      <name val="Arial"/>
      <family val="2"/>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name val="Times New Roman Cyr"/>
      <family val="1"/>
      <charset val="204"/>
    </font>
    <font>
      <sz val="10"/>
      <color indexed="8"/>
      <name val="Times New Roman"/>
      <family val="2"/>
      <charset val="204"/>
    </font>
    <font>
      <sz val="10"/>
      <color indexed="8"/>
      <name val="Verdana"/>
      <family val="2"/>
      <charset val="204"/>
    </font>
    <font>
      <sz val="11"/>
      <color indexed="8"/>
      <name val="Calibri"/>
      <family val="2"/>
    </font>
    <font>
      <sz val="11"/>
      <color indexed="9"/>
      <name val="Calibri"/>
      <family val="2"/>
    </font>
    <font>
      <sz val="11"/>
      <name val="Calibri"/>
      <family val="2"/>
      <charset val="204"/>
    </font>
    <font>
      <b/>
      <sz val="10"/>
      <color indexed="8"/>
      <name val="Arial"/>
      <family val="2"/>
      <charset val="204"/>
    </font>
    <font>
      <sz val="8"/>
      <color indexed="8"/>
      <name val="Arial"/>
      <family val="2"/>
      <charset val="204"/>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b/>
      <sz val="8"/>
      <name val="Arial"/>
      <family val="2"/>
    </font>
    <font>
      <sz val="8"/>
      <color indexed="8"/>
      <name val="Arial"/>
      <family val="2"/>
    </font>
    <font>
      <b/>
      <sz val="10"/>
      <color indexed="9"/>
      <name val="Verdana"/>
      <family val="2"/>
      <charset val="204"/>
    </font>
    <font>
      <sz val="10"/>
      <color indexed="9"/>
      <name val="Arial"/>
      <family val="2"/>
      <charset val="204"/>
    </font>
    <font>
      <sz val="12"/>
      <name val="Times New Roman Cyr"/>
    </font>
    <font>
      <b/>
      <sz val="10"/>
      <color indexed="10"/>
      <name val="Arial Narrow"/>
      <family val="2"/>
      <charset val="204"/>
    </font>
    <font>
      <sz val="10"/>
      <color indexed="10"/>
      <name val="Arial Narrow"/>
      <family val="2"/>
      <charset val="204"/>
    </font>
    <font>
      <b/>
      <u/>
      <sz val="10"/>
      <name val="Arial Narrow"/>
      <family val="2"/>
      <charset val="204"/>
    </font>
    <font>
      <sz val="10"/>
      <name val="Arial Narrow"/>
      <family val="2"/>
      <charset val="204"/>
    </font>
    <font>
      <b/>
      <sz val="10"/>
      <color theme="3" tint="-0.499984740745262"/>
      <name val="Arial Narrow"/>
      <family val="2"/>
      <charset val="204"/>
    </font>
    <font>
      <b/>
      <sz val="10"/>
      <name val="Arial Narrow"/>
      <family val="2"/>
      <charset val="204"/>
    </font>
    <font>
      <b/>
      <sz val="11"/>
      <color theme="1"/>
      <name val="Arial"/>
      <family val="2"/>
      <charset val="204"/>
    </font>
    <font>
      <u/>
      <sz val="10"/>
      <name val="Arial Narrow"/>
      <family val="2"/>
      <charset val="204"/>
    </font>
    <font>
      <sz val="11"/>
      <color theme="0"/>
      <name val="Arial"/>
      <family val="2"/>
      <charset val="204"/>
    </font>
    <font>
      <b/>
      <sz val="12"/>
      <name val="Arial Narrow"/>
      <family val="2"/>
      <charset val="204"/>
    </font>
    <font>
      <b/>
      <sz val="12"/>
      <color indexed="10"/>
      <name val="Arial Narrow"/>
      <family val="2"/>
      <charset val="204"/>
    </font>
    <font>
      <sz val="12"/>
      <color indexed="10"/>
      <name val="Arial Narrow"/>
      <family val="2"/>
      <charset val="204"/>
    </font>
    <font>
      <sz val="12"/>
      <name val="Arial Narrow"/>
      <family val="2"/>
      <charset val="204"/>
    </font>
    <font>
      <b/>
      <sz val="10"/>
      <color theme="0"/>
      <name val="Arial Narrow"/>
      <family val="2"/>
      <charset val="204"/>
    </font>
    <font>
      <b/>
      <sz val="12"/>
      <color theme="0"/>
      <name val="Arial Narrow"/>
      <family val="2"/>
      <charset val="204"/>
    </font>
    <font>
      <b/>
      <sz val="10"/>
      <color rgb="FFFF0000"/>
      <name val="Arial Narrow"/>
      <family val="2"/>
      <charset val="204"/>
    </font>
    <font>
      <b/>
      <sz val="12"/>
      <color rgb="FFFF0000"/>
      <name val="Arial Narrow"/>
      <family val="2"/>
      <charset val="204"/>
    </font>
    <font>
      <b/>
      <sz val="14"/>
      <color theme="1"/>
      <name val="Arial"/>
      <family val="2"/>
      <charset val="204"/>
    </font>
    <font>
      <sz val="8"/>
      <name val="Arial Narrow"/>
      <family val="2"/>
      <charset val="204"/>
    </font>
    <font>
      <b/>
      <sz val="10"/>
      <name val="Arial Cyr"/>
      <charset val="204"/>
    </font>
    <font>
      <sz val="11"/>
      <name val="Arial Narrow"/>
      <family val="2"/>
      <charset val="204"/>
    </font>
    <font>
      <b/>
      <sz val="11"/>
      <name val="Arial Narrow"/>
      <family val="2"/>
      <charset val="204"/>
    </font>
    <font>
      <b/>
      <sz val="10"/>
      <name val="Arial Narrow"/>
      <family val="2"/>
    </font>
    <font>
      <sz val="10"/>
      <color rgb="FFFF0000"/>
      <name val="Arial Narrow"/>
      <family val="2"/>
      <charset val="204"/>
    </font>
    <font>
      <sz val="12"/>
      <color rgb="FF000000"/>
      <name val="Times New Roman"/>
      <family val="2"/>
    </font>
    <font>
      <sz val="12"/>
      <color theme="1"/>
      <name val="Times New Roman"/>
      <family val="2"/>
    </font>
  </fonts>
  <fills count="1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7"/>
        <bgColor indexed="64"/>
      </patternFill>
    </fill>
    <fill>
      <patternFill patternType="solid">
        <fgColor indexed="4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lightGray">
        <fgColor indexed="22"/>
      </patternFill>
    </fill>
    <fill>
      <patternFill patternType="solid">
        <fgColor indexed="40"/>
        <bgColor indexed="64"/>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14"/>
        <bgColor indexed="64"/>
      </patternFill>
    </fill>
    <fill>
      <patternFill patternType="solid">
        <fgColor indexed="9"/>
        <bgColor indexed="64"/>
      </patternFill>
    </fill>
    <fill>
      <patternFill patternType="solid">
        <fgColor indexed="13"/>
        <bgColor indexed="64"/>
      </patternFill>
    </fill>
    <fill>
      <patternFill patternType="solid">
        <fgColor indexed="11"/>
        <bgColor indexed="64"/>
      </patternFill>
    </fill>
    <fill>
      <patternFill patternType="solid">
        <fgColor indexed="51"/>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31"/>
        <bgColor indexed="64"/>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12"/>
      </patternFill>
    </fill>
    <fill>
      <patternFill patternType="solid">
        <fgColor indexed="54"/>
      </patternFill>
    </fill>
    <fill>
      <patternFill patternType="solid">
        <fgColor indexed="23"/>
      </patternFill>
    </fill>
    <fill>
      <patternFill patternType="solid">
        <fgColor indexed="9"/>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s>
  <borders count="6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thin">
        <color indexed="64"/>
      </top>
      <bottom style="double">
        <color indexed="64"/>
      </bottom>
      <diagonal/>
    </border>
    <border>
      <left style="hair">
        <color indexed="64"/>
      </left>
      <right style="hair">
        <color indexed="64"/>
      </right>
      <top style="hair">
        <color indexed="64"/>
      </top>
      <bottom style="hair">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18"/>
      </left>
      <right style="thin">
        <color indexed="18"/>
      </right>
      <top style="thin">
        <color indexed="18"/>
      </top>
      <bottom style="thin">
        <color indexed="18"/>
      </bottom>
      <diagonal/>
    </border>
    <border>
      <left style="thin">
        <color indexed="51"/>
      </left>
      <right style="thin">
        <color indexed="51"/>
      </right>
      <top/>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bottom style="medium">
        <color indexed="64"/>
      </bottom>
      <diagonal/>
    </border>
    <border>
      <left/>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indexed="64"/>
      </top>
      <bottom style="thin">
        <color indexed="64"/>
      </bottom>
      <diagonal/>
    </border>
  </borders>
  <cellStyleXfs count="60901">
    <xf numFmtId="0" fontId="0" fillId="0" borderId="0"/>
    <xf numFmtId="0" fontId="22" fillId="0" borderId="0"/>
    <xf numFmtId="0" fontId="1" fillId="0" borderId="0"/>
    <xf numFmtId="0" fontId="1" fillId="0" borderId="0"/>
    <xf numFmtId="0" fontId="22" fillId="0" borderId="0"/>
    <xf numFmtId="0" fontId="1" fillId="0" borderId="0"/>
    <xf numFmtId="0" fontId="25" fillId="0" borderId="0"/>
    <xf numFmtId="0" fontId="1" fillId="0" borderId="0"/>
    <xf numFmtId="0" fontId="27" fillId="0" borderId="0"/>
    <xf numFmtId="0" fontId="25" fillId="0" borderId="0"/>
    <xf numFmtId="0" fontId="25" fillId="0" borderId="0"/>
    <xf numFmtId="0" fontId="27" fillId="0" borderId="0"/>
    <xf numFmtId="0" fontId="27" fillId="0" borderId="0"/>
    <xf numFmtId="0" fontId="27" fillId="0" borderId="0"/>
    <xf numFmtId="0" fontId="25" fillId="0" borderId="0"/>
    <xf numFmtId="0" fontId="27" fillId="0" borderId="0"/>
    <xf numFmtId="0" fontId="25" fillId="0" borderId="0"/>
    <xf numFmtId="0" fontId="27" fillId="0" borderId="0"/>
    <xf numFmtId="0" fontId="27" fillId="0" borderId="0"/>
    <xf numFmtId="0" fontId="25" fillId="0" borderId="0"/>
    <xf numFmtId="0" fontId="25" fillId="0" borderId="0"/>
    <xf numFmtId="0" fontId="27" fillId="0" borderId="0"/>
    <xf numFmtId="0" fontId="25" fillId="0" borderId="0"/>
    <xf numFmtId="0" fontId="27" fillId="0" borderId="0"/>
    <xf numFmtId="0" fontId="27" fillId="0" borderId="0"/>
    <xf numFmtId="0" fontId="27" fillId="0" borderId="0"/>
    <xf numFmtId="0" fontId="28" fillId="0" borderId="0"/>
    <xf numFmtId="0" fontId="25" fillId="0" borderId="0"/>
    <xf numFmtId="0" fontId="25" fillId="0" borderId="0"/>
    <xf numFmtId="0" fontId="27" fillId="0" borderId="0"/>
    <xf numFmtId="0" fontId="27" fillId="0" borderId="0"/>
    <xf numFmtId="0" fontId="25" fillId="0" borderId="0"/>
    <xf numFmtId="0" fontId="25" fillId="0" borderId="0"/>
    <xf numFmtId="0" fontId="29" fillId="35" borderId="0" applyNumberFormat="0" applyBorder="0" applyAlignment="0" applyProtection="0"/>
    <xf numFmtId="0" fontId="29" fillId="36"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9" fillId="39" borderId="0" applyNumberFormat="0" applyBorder="0" applyAlignment="0" applyProtection="0"/>
    <xf numFmtId="0" fontId="29" fillId="40" borderId="0" applyNumberFormat="0" applyBorder="0" applyAlignment="0" applyProtection="0"/>
    <xf numFmtId="0" fontId="29" fillId="41" borderId="0" applyNumberFormat="0" applyBorder="0" applyAlignment="0" applyProtection="0"/>
    <xf numFmtId="0" fontId="29" fillId="42" borderId="0" applyNumberFormat="0" applyBorder="0" applyAlignment="0" applyProtection="0"/>
    <xf numFmtId="0" fontId="29" fillId="43" borderId="0" applyNumberFormat="0" applyBorder="0" applyAlignment="0" applyProtection="0"/>
    <xf numFmtId="0" fontId="29" fillId="38" borderId="0" applyNumberFormat="0" applyBorder="0" applyAlignment="0" applyProtection="0"/>
    <xf numFmtId="0" fontId="29" fillId="41" borderId="0" applyNumberFormat="0" applyBorder="0" applyAlignment="0" applyProtection="0"/>
    <xf numFmtId="0" fontId="29" fillId="44" borderId="0" applyNumberFormat="0" applyBorder="0" applyAlignment="0" applyProtection="0"/>
    <xf numFmtId="0" fontId="30" fillId="45" borderId="0" applyNumberFormat="0" applyBorder="0" applyAlignment="0" applyProtection="0"/>
    <xf numFmtId="0" fontId="30" fillId="42" borderId="0" applyNumberFormat="0" applyBorder="0" applyAlignment="0" applyProtection="0"/>
    <xf numFmtId="0" fontId="30" fillId="43" borderId="0" applyNumberFormat="0" applyBorder="0" applyAlignment="0" applyProtection="0"/>
    <xf numFmtId="0" fontId="30" fillId="46" borderId="0" applyNumberFormat="0" applyBorder="0" applyAlignment="0" applyProtection="0"/>
    <xf numFmtId="0" fontId="30" fillId="47" borderId="0" applyNumberFormat="0" applyBorder="0" applyAlignment="0" applyProtection="0"/>
    <xf numFmtId="0" fontId="30" fillId="48" borderId="0" applyNumberFormat="0" applyBorder="0" applyAlignment="0" applyProtection="0"/>
    <xf numFmtId="168" fontId="31" fillId="0" borderId="0">
      <alignment horizontal="left"/>
    </xf>
    <xf numFmtId="169" fontId="32" fillId="0" borderId="0" applyFont="0" applyFill="0" applyBorder="0" applyAlignment="0" applyProtection="0"/>
    <xf numFmtId="43" fontId="33" fillId="0" borderId="0" applyFont="0" applyFill="0" applyBorder="0" applyAlignment="0" applyProtection="0"/>
    <xf numFmtId="3" fontId="34" fillId="0" borderId="0" applyFont="0" applyFill="0" applyBorder="0" applyAlignment="0" applyProtection="0"/>
    <xf numFmtId="170" fontId="35" fillId="0" borderId="0" applyFont="0" applyFill="0" applyBorder="0" applyAlignment="0" applyProtection="0"/>
    <xf numFmtId="0" fontId="34" fillId="0" borderId="0" applyFont="0" applyFill="0" applyBorder="0" applyAlignment="0" applyProtection="0"/>
    <xf numFmtId="171" fontId="36" fillId="0" borderId="0">
      <alignment horizontal="center"/>
    </xf>
    <xf numFmtId="38" fontId="35" fillId="0" borderId="0" applyFont="0" applyFill="0" applyBorder="0" applyAlignment="0" applyProtection="0"/>
    <xf numFmtId="0" fontId="37" fillId="0" borderId="0" applyFont="0" applyFill="0" applyBorder="0" applyAlignment="0" applyProtection="0"/>
    <xf numFmtId="38" fontId="38" fillId="49" borderId="0" applyNumberFormat="0" applyBorder="0" applyAlignment="0" applyProtection="0"/>
    <xf numFmtId="0" fontId="39" fillId="0" borderId="25" applyNumberFormat="0" applyAlignment="0" applyProtection="0">
      <alignment horizontal="left" vertical="center"/>
    </xf>
    <xf numFmtId="0" fontId="39" fillId="0" borderId="21">
      <alignment horizontal="left" vertical="center"/>
    </xf>
    <xf numFmtId="0" fontId="40" fillId="0" borderId="0" applyNumberFormat="0" applyFill="0" applyBorder="0" applyAlignment="0" applyProtection="0">
      <alignment vertical="top"/>
      <protection locked="0"/>
    </xf>
    <xf numFmtId="0" fontId="22" fillId="0" borderId="0"/>
    <xf numFmtId="172" fontId="41" fillId="50" borderId="10" applyNumberFormat="0" applyFont="0" applyAlignment="0">
      <protection locked="0"/>
    </xf>
    <xf numFmtId="10" fontId="38" fillId="51" borderId="10" applyNumberFormat="0" applyBorder="0" applyAlignment="0" applyProtection="0"/>
    <xf numFmtId="0" fontId="33" fillId="0" borderId="0"/>
    <xf numFmtId="0" fontId="33" fillId="0" borderId="0"/>
    <xf numFmtId="0" fontId="42" fillId="0" borderId="0"/>
    <xf numFmtId="0" fontId="43" fillId="0" borderId="0"/>
    <xf numFmtId="0" fontId="44" fillId="0" borderId="0"/>
    <xf numFmtId="0" fontId="27" fillId="0" borderId="0"/>
    <xf numFmtId="173" fontId="22" fillId="0" borderId="0" applyFont="0" applyFill="0" applyBorder="0" applyAlignment="0" applyProtection="0"/>
    <xf numFmtId="174" fontId="22" fillId="0" borderId="0" applyFont="0" applyFill="0" applyBorder="0" applyAlignment="0" applyProtection="0"/>
    <xf numFmtId="173" fontId="45" fillId="0" borderId="0" applyFont="0" applyFill="0" applyBorder="0" applyAlignment="0" applyProtection="0"/>
    <xf numFmtId="174" fontId="45" fillId="0" borderId="0" applyFont="0" applyFill="0" applyBorder="0" applyAlignment="0" applyProtection="0"/>
    <xf numFmtId="10" fontId="33" fillId="0" borderId="0" applyFont="0" applyFill="0" applyBorder="0" applyAlignment="0" applyProtection="0"/>
    <xf numFmtId="0" fontId="46" fillId="0" borderId="0" applyNumberFormat="0">
      <alignment horizontal="left"/>
    </xf>
    <xf numFmtId="0" fontId="47" fillId="0" borderId="0"/>
    <xf numFmtId="175" fontId="33" fillId="0" borderId="0" applyFont="0" applyFill="0" applyBorder="0" applyAlignment="0" applyProtection="0"/>
    <xf numFmtId="176" fontId="33" fillId="0" borderId="0" applyFont="0" applyFill="0" applyBorder="0" applyAlignment="0" applyProtection="0"/>
    <xf numFmtId="170" fontId="35" fillId="0" borderId="0" applyFont="0" applyFill="0" applyBorder="0" applyAlignment="0" applyProtection="0"/>
    <xf numFmtId="177" fontId="35" fillId="0" borderId="0" applyFont="0" applyFill="0" applyBorder="0" applyAlignment="0" applyProtection="0"/>
    <xf numFmtId="0" fontId="30" fillId="52" borderId="0" applyNumberFormat="0" applyBorder="0" applyAlignment="0" applyProtection="0"/>
    <xf numFmtId="0" fontId="30" fillId="53" borderId="0" applyNumberFormat="0" applyBorder="0" applyAlignment="0" applyProtection="0"/>
    <xf numFmtId="0" fontId="30" fillId="54" borderId="0" applyNumberFormat="0" applyBorder="0" applyAlignment="0" applyProtection="0"/>
    <xf numFmtId="0" fontId="30" fillId="46" borderId="0" applyNumberFormat="0" applyBorder="0" applyAlignment="0" applyProtection="0"/>
    <xf numFmtId="0" fontId="30" fillId="47" borderId="0" applyNumberFormat="0" applyBorder="0" applyAlignment="0" applyProtection="0"/>
    <xf numFmtId="0" fontId="30" fillId="55" borderId="0" applyNumberFormat="0" applyBorder="0" applyAlignment="0" applyProtection="0"/>
    <xf numFmtId="171" fontId="28" fillId="0" borderId="26">
      <protection locked="0"/>
    </xf>
    <xf numFmtId="0" fontId="48" fillId="40" borderId="27" applyNumberFormat="0" applyAlignment="0" applyProtection="0"/>
    <xf numFmtId="0" fontId="49" fillId="56" borderId="28" applyNumberFormat="0" applyAlignment="0" applyProtection="0"/>
    <xf numFmtId="0" fontId="50" fillId="56" borderId="27" applyNumberFormat="0" applyAlignment="0" applyProtection="0"/>
    <xf numFmtId="0" fontId="51" fillId="0" borderId="0" applyBorder="0">
      <alignment horizontal="center" vertical="center" wrapText="1"/>
    </xf>
    <xf numFmtId="0" fontId="52" fillId="0" borderId="29" applyNumberFormat="0" applyFill="0" applyAlignment="0" applyProtection="0"/>
    <xf numFmtId="0" fontId="53" fillId="0" borderId="30" applyNumberFormat="0" applyFill="0" applyAlignment="0" applyProtection="0"/>
    <xf numFmtId="0" fontId="54" fillId="0" borderId="31" applyNumberFormat="0" applyFill="0" applyAlignment="0" applyProtection="0"/>
    <xf numFmtId="0" fontId="54" fillId="0" borderId="0" applyNumberFormat="0" applyFill="0" applyBorder="0" applyAlignment="0" applyProtection="0"/>
    <xf numFmtId="0" fontId="55" fillId="0" borderId="32" applyBorder="0">
      <alignment horizontal="center" vertical="center" wrapText="1"/>
    </xf>
    <xf numFmtId="171" fontId="56" fillId="33" borderId="26"/>
    <xf numFmtId="4" fontId="57" fillId="50" borderId="10" applyBorder="0">
      <alignment horizontal="right"/>
    </xf>
    <xf numFmtId="0" fontId="24" fillId="0" borderId="33" applyNumberFormat="0" applyFill="0" applyAlignment="0" applyProtection="0"/>
    <xf numFmtId="0" fontId="58" fillId="57" borderId="34" applyNumberFormat="0" applyAlignment="0" applyProtection="0"/>
    <xf numFmtId="0" fontId="59" fillId="0" borderId="0" applyNumberFormat="0" applyFill="0" applyBorder="0" applyAlignment="0" applyProtection="0"/>
    <xf numFmtId="0" fontId="60" fillId="58" borderId="0" applyNumberFormat="0" applyBorder="0" applyAlignment="0" applyProtection="0"/>
    <xf numFmtId="0" fontId="22" fillId="0" borderId="0"/>
    <xf numFmtId="0" fontId="1" fillId="0" borderId="0"/>
    <xf numFmtId="0" fontId="1" fillId="0" borderId="0"/>
    <xf numFmtId="0" fontId="1" fillId="0" borderId="0"/>
    <xf numFmtId="0" fontId="1" fillId="0" borderId="0"/>
    <xf numFmtId="0" fontId="61" fillId="36" borderId="0" applyNumberFormat="0" applyBorder="0" applyAlignment="0" applyProtection="0"/>
    <xf numFmtId="0" fontId="62" fillId="0" borderId="0" applyNumberFormat="0" applyFill="0" applyBorder="0" applyAlignment="0" applyProtection="0"/>
    <xf numFmtId="0" fontId="22" fillId="59" borderId="35" applyNumberFormat="0" applyFont="0" applyAlignment="0" applyProtection="0"/>
    <xf numFmtId="9" fontId="63" fillId="0" borderId="0" applyFont="0" applyFill="0" applyBorder="0" applyAlignment="0" applyProtection="0"/>
    <xf numFmtId="9" fontId="1" fillId="0" borderId="0" applyFont="0" applyFill="0" applyBorder="0" applyAlignment="0" applyProtection="0"/>
    <xf numFmtId="0" fontId="64" fillId="0" borderId="36" applyNumberFormat="0" applyFill="0" applyAlignment="0" applyProtection="0"/>
    <xf numFmtId="0" fontId="65" fillId="0" borderId="0" applyNumberFormat="0" applyFont="0" applyBorder="0" applyAlignment="0">
      <alignment horizontal="center"/>
    </xf>
    <xf numFmtId="0" fontId="27" fillId="0" borderId="0"/>
    <xf numFmtId="178" fontId="66" fillId="0" borderId="0">
      <alignment vertical="top"/>
    </xf>
    <xf numFmtId="0" fontId="23" fillId="0" borderId="0" applyNumberFormat="0" applyFill="0" applyBorder="0" applyAlignment="0" applyProtection="0"/>
    <xf numFmtId="169" fontId="22" fillId="0" borderId="0" applyFont="0" applyFill="0" applyBorder="0" applyAlignment="0" applyProtection="0"/>
    <xf numFmtId="179" fontId="22" fillId="0" borderId="0" applyFont="0" applyFill="0" applyBorder="0" applyAlignment="0" applyProtection="0"/>
    <xf numFmtId="165" fontId="2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67" fillId="37" borderId="0" applyNumberFormat="0" applyBorder="0" applyAlignment="0" applyProtection="0"/>
    <xf numFmtId="165" fontId="22" fillId="0" borderId="0" applyFont="0" applyFill="0" applyBorder="0" applyAlignment="0" applyProtection="0"/>
    <xf numFmtId="0" fontId="25" fillId="0" borderId="0"/>
    <xf numFmtId="0" fontId="22" fillId="0" borderId="0"/>
    <xf numFmtId="0" fontId="26" fillId="0" borderId="0"/>
    <xf numFmtId="0" fontId="27" fillId="0" borderId="0"/>
    <xf numFmtId="0" fontId="27" fillId="0" borderId="0"/>
    <xf numFmtId="0" fontId="25" fillId="0" borderId="0"/>
    <xf numFmtId="0" fontId="25" fillId="0" borderId="0"/>
    <xf numFmtId="181" fontId="25" fillId="0" borderId="0"/>
    <xf numFmtId="181" fontId="25" fillId="0" borderId="0"/>
    <xf numFmtId="0" fontId="27" fillId="0" borderId="0"/>
    <xf numFmtId="181" fontId="27" fillId="0" borderId="0"/>
    <xf numFmtId="0" fontId="27" fillId="0" borderId="0"/>
    <xf numFmtId="181" fontId="27" fillId="0" borderId="0"/>
    <xf numFmtId="0" fontId="27" fillId="0" borderId="0"/>
    <xf numFmtId="181" fontId="27" fillId="0" borderId="0"/>
    <xf numFmtId="0" fontId="27" fillId="0" borderId="0"/>
    <xf numFmtId="181" fontId="27" fillId="0" borderId="0"/>
    <xf numFmtId="0" fontId="27" fillId="0" borderId="0"/>
    <xf numFmtId="181" fontId="27" fillId="0" borderId="0"/>
    <xf numFmtId="0" fontId="25" fillId="0" borderId="0"/>
    <xf numFmtId="181" fontId="25" fillId="0" borderId="0"/>
    <xf numFmtId="0" fontId="25" fillId="0" borderId="0"/>
    <xf numFmtId="181" fontId="25" fillId="0" borderId="0"/>
    <xf numFmtId="0" fontId="27" fillId="0" borderId="0"/>
    <xf numFmtId="181" fontId="27" fillId="0" borderId="0"/>
    <xf numFmtId="0" fontId="27" fillId="0" borderId="0"/>
    <xf numFmtId="181" fontId="27" fillId="0" borderId="0"/>
    <xf numFmtId="0" fontId="25" fillId="0" borderId="0"/>
    <xf numFmtId="0" fontId="25" fillId="0" borderId="0"/>
    <xf numFmtId="181" fontId="25" fillId="0" borderId="0"/>
    <xf numFmtId="181" fontId="25" fillId="0" borderId="0"/>
    <xf numFmtId="0" fontId="25" fillId="0" borderId="0"/>
    <xf numFmtId="181" fontId="25" fillId="0" borderId="0"/>
    <xf numFmtId="0" fontId="25" fillId="0" borderId="0"/>
    <xf numFmtId="181" fontId="25" fillId="0" borderId="0"/>
    <xf numFmtId="0" fontId="33" fillId="0" borderId="0"/>
    <xf numFmtId="0" fontId="25" fillId="0" borderId="0"/>
    <xf numFmtId="181" fontId="25" fillId="0" borderId="0"/>
    <xf numFmtId="0" fontId="27" fillId="0" borderId="0"/>
    <xf numFmtId="181" fontId="27" fillId="0" borderId="0"/>
    <xf numFmtId="0" fontId="25" fillId="0" borderId="0"/>
    <xf numFmtId="0" fontId="25" fillId="0" borderId="0"/>
    <xf numFmtId="181" fontId="25" fillId="0" borderId="0"/>
    <xf numFmtId="181" fontId="25" fillId="0" borderId="0"/>
    <xf numFmtId="0" fontId="25" fillId="0" borderId="0"/>
    <xf numFmtId="0" fontId="25" fillId="0" borderId="0"/>
    <xf numFmtId="181" fontId="25" fillId="0" borderId="0"/>
    <xf numFmtId="181" fontId="25" fillId="0" borderId="0"/>
    <xf numFmtId="0" fontId="25" fillId="0" borderId="0"/>
    <xf numFmtId="0" fontId="25" fillId="0" borderId="0"/>
    <xf numFmtId="181" fontId="25" fillId="0" borderId="0"/>
    <xf numFmtId="181" fontId="25" fillId="0" borderId="0"/>
    <xf numFmtId="0" fontId="25" fillId="0" borderId="0"/>
    <xf numFmtId="0" fontId="25" fillId="0" borderId="0"/>
    <xf numFmtId="181" fontId="25" fillId="0" borderId="0"/>
    <xf numFmtId="181" fontId="25" fillId="0" borderId="0"/>
    <xf numFmtId="0" fontId="25" fillId="0" borderId="0"/>
    <xf numFmtId="0" fontId="25" fillId="0" borderId="0"/>
    <xf numFmtId="181" fontId="25" fillId="0" borderId="0"/>
    <xf numFmtId="181" fontId="25" fillId="0" borderId="0"/>
    <xf numFmtId="0" fontId="25" fillId="0" borderId="0"/>
    <xf numFmtId="0" fontId="25" fillId="0" borderId="0"/>
    <xf numFmtId="181" fontId="25" fillId="0" borderId="0"/>
    <xf numFmtId="181" fontId="25" fillId="0" borderId="0"/>
    <xf numFmtId="0" fontId="25" fillId="0" borderId="0"/>
    <xf numFmtId="0" fontId="25" fillId="0" borderId="0"/>
    <xf numFmtId="181" fontId="25" fillId="0" borderId="0"/>
    <xf numFmtId="181" fontId="25" fillId="0" borderId="0"/>
    <xf numFmtId="0" fontId="25" fillId="0" borderId="0"/>
    <xf numFmtId="0" fontId="25" fillId="0" borderId="0"/>
    <xf numFmtId="181" fontId="25" fillId="0" borderId="0"/>
    <xf numFmtId="181" fontId="25" fillId="0" borderId="0"/>
    <xf numFmtId="0" fontId="25" fillId="0" borderId="0"/>
    <xf numFmtId="0" fontId="25" fillId="0" borderId="0"/>
    <xf numFmtId="181" fontId="25" fillId="0" borderId="0"/>
    <xf numFmtId="181" fontId="25" fillId="0" borderId="0"/>
    <xf numFmtId="0" fontId="25" fillId="0" borderId="0"/>
    <xf numFmtId="0" fontId="25" fillId="0" borderId="0"/>
    <xf numFmtId="181" fontId="25" fillId="0" borderId="0"/>
    <xf numFmtId="181" fontId="25" fillId="0" borderId="0"/>
    <xf numFmtId="0" fontId="27" fillId="0" borderId="0"/>
    <xf numFmtId="181" fontId="27" fillId="0" borderId="0"/>
    <xf numFmtId="0" fontId="27" fillId="0" borderId="0"/>
    <xf numFmtId="181" fontId="27" fillId="0" borderId="0"/>
    <xf numFmtId="0" fontId="27" fillId="0" borderId="0"/>
    <xf numFmtId="181" fontId="27" fillId="0" borderId="0"/>
    <xf numFmtId="0" fontId="22" fillId="0" borderId="0"/>
    <xf numFmtId="0" fontId="22" fillId="0" borderId="0"/>
    <xf numFmtId="181" fontId="22" fillId="0" borderId="0"/>
    <xf numFmtId="181" fontId="22" fillId="0" borderId="0"/>
    <xf numFmtId="0" fontId="71" fillId="0" borderId="37">
      <protection locked="0"/>
    </xf>
    <xf numFmtId="181" fontId="71" fillId="0" borderId="37">
      <protection locked="0"/>
    </xf>
    <xf numFmtId="182" fontId="71" fillId="0" borderId="0">
      <protection locked="0"/>
    </xf>
    <xf numFmtId="182" fontId="71" fillId="0" borderId="0">
      <protection locked="0"/>
    </xf>
    <xf numFmtId="182" fontId="71" fillId="0" borderId="0">
      <protection locked="0"/>
    </xf>
    <xf numFmtId="0" fontId="72" fillId="0" borderId="0">
      <protection locked="0"/>
    </xf>
    <xf numFmtId="181" fontId="72" fillId="0" borderId="0">
      <protection locked="0"/>
    </xf>
    <xf numFmtId="0" fontId="72" fillId="0" borderId="0">
      <protection locked="0"/>
    </xf>
    <xf numFmtId="181" fontId="72" fillId="0" borderId="0">
      <protection locked="0"/>
    </xf>
    <xf numFmtId="0" fontId="35" fillId="61" borderId="0"/>
    <xf numFmtId="181" fontId="35" fillId="61" borderId="0"/>
    <xf numFmtId="0" fontId="29" fillId="35" borderId="0" applyNumberFormat="0" applyBorder="0" applyAlignment="0" applyProtection="0"/>
    <xf numFmtId="181" fontId="29" fillId="35" borderId="0" applyNumberFormat="0" applyBorder="0" applyAlignment="0" applyProtection="0"/>
    <xf numFmtId="0" fontId="29" fillId="35" borderId="0" applyNumberFormat="0" applyBorder="0" applyAlignment="0" applyProtection="0"/>
    <xf numFmtId="181" fontId="29" fillId="35" borderId="0" applyNumberFormat="0" applyBorder="0" applyAlignment="0" applyProtection="0"/>
    <xf numFmtId="0" fontId="29" fillId="35" borderId="0" applyNumberFormat="0" applyBorder="0" applyAlignment="0" applyProtection="0"/>
    <xf numFmtId="181" fontId="29" fillId="35" borderId="0" applyNumberFormat="0" applyBorder="0" applyAlignment="0" applyProtection="0"/>
    <xf numFmtId="0" fontId="29" fillId="35" borderId="0" applyNumberFormat="0" applyBorder="0" applyAlignment="0" applyProtection="0"/>
    <xf numFmtId="181" fontId="29" fillId="35" borderId="0" applyNumberFormat="0" applyBorder="0" applyAlignment="0" applyProtection="0"/>
    <xf numFmtId="0" fontId="29" fillId="35" borderId="0" applyNumberFormat="0" applyBorder="0" applyAlignment="0" applyProtection="0"/>
    <xf numFmtId="181" fontId="29" fillId="35" borderId="0" applyNumberFormat="0" applyBorder="0" applyAlignment="0" applyProtection="0"/>
    <xf numFmtId="0" fontId="29" fillId="35" borderId="0" applyNumberFormat="0" applyBorder="0" applyAlignment="0" applyProtection="0"/>
    <xf numFmtId="181" fontId="29" fillId="35" borderId="0" applyNumberFormat="0" applyBorder="0" applyAlignment="0" applyProtection="0"/>
    <xf numFmtId="0" fontId="29" fillId="35" borderId="0" applyNumberFormat="0" applyBorder="0" applyAlignment="0" applyProtection="0"/>
    <xf numFmtId="181" fontId="29" fillId="35" borderId="0" applyNumberFormat="0" applyBorder="0" applyAlignment="0" applyProtection="0"/>
    <xf numFmtId="0" fontId="29" fillId="35" borderId="0" applyNumberFormat="0" applyBorder="0" applyAlignment="0" applyProtection="0"/>
    <xf numFmtId="181" fontId="29" fillId="35" borderId="0" applyNumberFormat="0" applyBorder="0" applyAlignment="0" applyProtection="0"/>
    <xf numFmtId="0" fontId="29" fillId="35" borderId="0" applyNumberFormat="0" applyBorder="0" applyAlignment="0" applyProtection="0"/>
    <xf numFmtId="181" fontId="29" fillId="35" borderId="0" applyNumberFormat="0" applyBorder="0" applyAlignment="0" applyProtection="0"/>
    <xf numFmtId="0" fontId="29" fillId="35" borderId="0" applyNumberFormat="0" applyBorder="0" applyAlignment="0" applyProtection="0"/>
    <xf numFmtId="181" fontId="29" fillId="35" borderId="0" applyNumberFormat="0" applyBorder="0" applyAlignment="0" applyProtection="0"/>
    <xf numFmtId="0" fontId="29" fillId="35" borderId="0" applyNumberFormat="0" applyBorder="0" applyAlignment="0" applyProtection="0"/>
    <xf numFmtId="181" fontId="29" fillId="35" borderId="0" applyNumberFormat="0" applyBorder="0" applyAlignment="0" applyProtection="0"/>
    <xf numFmtId="0" fontId="29" fillId="35" borderId="0" applyNumberFormat="0" applyBorder="0" applyAlignment="0" applyProtection="0"/>
    <xf numFmtId="181" fontId="29" fillId="35" borderId="0" applyNumberFormat="0" applyBorder="0" applyAlignment="0" applyProtection="0"/>
    <xf numFmtId="0" fontId="29" fillId="36" borderId="0" applyNumberFormat="0" applyBorder="0" applyAlignment="0" applyProtection="0"/>
    <xf numFmtId="181" fontId="29" fillId="36" borderId="0" applyNumberFormat="0" applyBorder="0" applyAlignment="0" applyProtection="0"/>
    <xf numFmtId="0" fontId="29" fillId="36" borderId="0" applyNumberFormat="0" applyBorder="0" applyAlignment="0" applyProtection="0"/>
    <xf numFmtId="181" fontId="29" fillId="36" borderId="0" applyNumberFormat="0" applyBorder="0" applyAlignment="0" applyProtection="0"/>
    <xf numFmtId="0" fontId="29" fillId="36" borderId="0" applyNumberFormat="0" applyBorder="0" applyAlignment="0" applyProtection="0"/>
    <xf numFmtId="181" fontId="29" fillId="36" borderId="0" applyNumberFormat="0" applyBorder="0" applyAlignment="0" applyProtection="0"/>
    <xf numFmtId="0" fontId="29" fillId="36" borderId="0" applyNumberFormat="0" applyBorder="0" applyAlignment="0" applyProtection="0"/>
    <xf numFmtId="181" fontId="29" fillId="36" borderId="0" applyNumberFormat="0" applyBorder="0" applyAlignment="0" applyProtection="0"/>
    <xf numFmtId="0" fontId="29" fillId="36" borderId="0" applyNumberFormat="0" applyBorder="0" applyAlignment="0" applyProtection="0"/>
    <xf numFmtId="181" fontId="29" fillId="36" borderId="0" applyNumberFormat="0" applyBorder="0" applyAlignment="0" applyProtection="0"/>
    <xf numFmtId="0" fontId="29" fillId="36" borderId="0" applyNumberFormat="0" applyBorder="0" applyAlignment="0" applyProtection="0"/>
    <xf numFmtId="181" fontId="29" fillId="36" borderId="0" applyNumberFormat="0" applyBorder="0" applyAlignment="0" applyProtection="0"/>
    <xf numFmtId="0" fontId="29" fillId="36" borderId="0" applyNumberFormat="0" applyBorder="0" applyAlignment="0" applyProtection="0"/>
    <xf numFmtId="181" fontId="29" fillId="36" borderId="0" applyNumberFormat="0" applyBorder="0" applyAlignment="0" applyProtection="0"/>
    <xf numFmtId="0" fontId="29" fillId="36" borderId="0" applyNumberFormat="0" applyBorder="0" applyAlignment="0" applyProtection="0"/>
    <xf numFmtId="181" fontId="29" fillId="36" borderId="0" applyNumberFormat="0" applyBorder="0" applyAlignment="0" applyProtection="0"/>
    <xf numFmtId="0" fontId="29" fillId="36" borderId="0" applyNumberFormat="0" applyBorder="0" applyAlignment="0" applyProtection="0"/>
    <xf numFmtId="181" fontId="29" fillId="36" borderId="0" applyNumberFormat="0" applyBorder="0" applyAlignment="0" applyProtection="0"/>
    <xf numFmtId="0" fontId="29" fillId="36" borderId="0" applyNumberFormat="0" applyBorder="0" applyAlignment="0" applyProtection="0"/>
    <xf numFmtId="181" fontId="29" fillId="36" borderId="0" applyNumberFormat="0" applyBorder="0" applyAlignment="0" applyProtection="0"/>
    <xf numFmtId="0" fontId="29" fillId="36" borderId="0" applyNumberFormat="0" applyBorder="0" applyAlignment="0" applyProtection="0"/>
    <xf numFmtId="181" fontId="29" fillId="36" borderId="0" applyNumberFormat="0" applyBorder="0" applyAlignment="0" applyProtection="0"/>
    <xf numFmtId="0" fontId="29" fillId="36" borderId="0" applyNumberFormat="0" applyBorder="0" applyAlignment="0" applyProtection="0"/>
    <xf numFmtId="181" fontId="29" fillId="36" borderId="0" applyNumberFormat="0" applyBorder="0" applyAlignment="0" applyProtection="0"/>
    <xf numFmtId="0" fontId="29" fillId="37" borderId="0" applyNumberFormat="0" applyBorder="0" applyAlignment="0" applyProtection="0"/>
    <xf numFmtId="181" fontId="29" fillId="37" borderId="0" applyNumberFormat="0" applyBorder="0" applyAlignment="0" applyProtection="0"/>
    <xf numFmtId="0" fontId="29" fillId="37" borderId="0" applyNumberFormat="0" applyBorder="0" applyAlignment="0" applyProtection="0"/>
    <xf numFmtId="181" fontId="29" fillId="37" borderId="0" applyNumberFormat="0" applyBorder="0" applyAlignment="0" applyProtection="0"/>
    <xf numFmtId="0" fontId="29" fillId="37" borderId="0" applyNumberFormat="0" applyBorder="0" applyAlignment="0" applyProtection="0"/>
    <xf numFmtId="181" fontId="29" fillId="37" borderId="0" applyNumberFormat="0" applyBorder="0" applyAlignment="0" applyProtection="0"/>
    <xf numFmtId="0" fontId="29" fillId="37" borderId="0" applyNumberFormat="0" applyBorder="0" applyAlignment="0" applyProtection="0"/>
    <xf numFmtId="181" fontId="29" fillId="37" borderId="0" applyNumberFormat="0" applyBorder="0" applyAlignment="0" applyProtection="0"/>
    <xf numFmtId="0" fontId="29" fillId="37" borderId="0" applyNumberFormat="0" applyBorder="0" applyAlignment="0" applyProtection="0"/>
    <xf numFmtId="181" fontId="29" fillId="37" borderId="0" applyNumberFormat="0" applyBorder="0" applyAlignment="0" applyProtection="0"/>
    <xf numFmtId="0" fontId="29" fillId="37" borderId="0" applyNumberFormat="0" applyBorder="0" applyAlignment="0" applyProtection="0"/>
    <xf numFmtId="181" fontId="29" fillId="37" borderId="0" applyNumberFormat="0" applyBorder="0" applyAlignment="0" applyProtection="0"/>
    <xf numFmtId="0" fontId="29" fillId="37" borderId="0" applyNumberFormat="0" applyBorder="0" applyAlignment="0" applyProtection="0"/>
    <xf numFmtId="181" fontId="29" fillId="37" borderId="0" applyNumberFormat="0" applyBorder="0" applyAlignment="0" applyProtection="0"/>
    <xf numFmtId="0" fontId="29" fillId="37" borderId="0" applyNumberFormat="0" applyBorder="0" applyAlignment="0" applyProtection="0"/>
    <xf numFmtId="181" fontId="29" fillId="37" borderId="0" applyNumberFormat="0" applyBorder="0" applyAlignment="0" applyProtection="0"/>
    <xf numFmtId="0" fontId="29" fillId="37" borderId="0" applyNumberFormat="0" applyBorder="0" applyAlignment="0" applyProtection="0"/>
    <xf numFmtId="181" fontId="29" fillId="37" borderId="0" applyNumberFormat="0" applyBorder="0" applyAlignment="0" applyProtection="0"/>
    <xf numFmtId="0" fontId="29" fillId="37" borderId="0" applyNumberFormat="0" applyBorder="0" applyAlignment="0" applyProtection="0"/>
    <xf numFmtId="181" fontId="29" fillId="37" borderId="0" applyNumberFormat="0" applyBorder="0" applyAlignment="0" applyProtection="0"/>
    <xf numFmtId="0" fontId="29" fillId="37" borderId="0" applyNumberFormat="0" applyBorder="0" applyAlignment="0" applyProtection="0"/>
    <xf numFmtId="181" fontId="29" fillId="37" borderId="0" applyNumberFormat="0" applyBorder="0" applyAlignment="0" applyProtection="0"/>
    <xf numFmtId="0" fontId="29" fillId="37" borderId="0" applyNumberFormat="0" applyBorder="0" applyAlignment="0" applyProtection="0"/>
    <xf numFmtId="181" fontId="29" fillId="37" borderId="0" applyNumberFormat="0" applyBorder="0" applyAlignment="0" applyProtection="0"/>
    <xf numFmtId="0" fontId="29" fillId="38" borderId="0" applyNumberFormat="0" applyBorder="0" applyAlignment="0" applyProtection="0"/>
    <xf numFmtId="181" fontId="29" fillId="38" borderId="0" applyNumberFormat="0" applyBorder="0" applyAlignment="0" applyProtection="0"/>
    <xf numFmtId="0" fontId="29" fillId="38" borderId="0" applyNumberFormat="0" applyBorder="0" applyAlignment="0" applyProtection="0"/>
    <xf numFmtId="181" fontId="29" fillId="38" borderId="0" applyNumberFormat="0" applyBorder="0" applyAlignment="0" applyProtection="0"/>
    <xf numFmtId="0" fontId="29" fillId="38" borderId="0" applyNumberFormat="0" applyBorder="0" applyAlignment="0" applyProtection="0"/>
    <xf numFmtId="181" fontId="29" fillId="38" borderId="0" applyNumberFormat="0" applyBorder="0" applyAlignment="0" applyProtection="0"/>
    <xf numFmtId="0" fontId="29" fillId="38" borderId="0" applyNumberFormat="0" applyBorder="0" applyAlignment="0" applyProtection="0"/>
    <xf numFmtId="181" fontId="29" fillId="38" borderId="0" applyNumberFormat="0" applyBorder="0" applyAlignment="0" applyProtection="0"/>
    <xf numFmtId="0" fontId="29" fillId="38" borderId="0" applyNumberFormat="0" applyBorder="0" applyAlignment="0" applyProtection="0"/>
    <xf numFmtId="181" fontId="29" fillId="38" borderId="0" applyNumberFormat="0" applyBorder="0" applyAlignment="0" applyProtection="0"/>
    <xf numFmtId="0" fontId="29" fillId="38" borderId="0" applyNumberFormat="0" applyBorder="0" applyAlignment="0" applyProtection="0"/>
    <xf numFmtId="181" fontId="29" fillId="38" borderId="0" applyNumberFormat="0" applyBorder="0" applyAlignment="0" applyProtection="0"/>
    <xf numFmtId="0" fontId="29" fillId="38" borderId="0" applyNumberFormat="0" applyBorder="0" applyAlignment="0" applyProtection="0"/>
    <xf numFmtId="181" fontId="29" fillId="38" borderId="0" applyNumberFormat="0" applyBorder="0" applyAlignment="0" applyProtection="0"/>
    <xf numFmtId="0" fontId="29" fillId="38" borderId="0" applyNumberFormat="0" applyBorder="0" applyAlignment="0" applyProtection="0"/>
    <xf numFmtId="181" fontId="29" fillId="38" borderId="0" applyNumberFormat="0" applyBorder="0" applyAlignment="0" applyProtection="0"/>
    <xf numFmtId="0" fontId="29" fillId="38" borderId="0" applyNumberFormat="0" applyBorder="0" applyAlignment="0" applyProtection="0"/>
    <xf numFmtId="181" fontId="29" fillId="38" borderId="0" applyNumberFormat="0" applyBorder="0" applyAlignment="0" applyProtection="0"/>
    <xf numFmtId="0" fontId="29" fillId="38" borderId="0" applyNumberFormat="0" applyBorder="0" applyAlignment="0" applyProtection="0"/>
    <xf numFmtId="181" fontId="29" fillId="38" borderId="0" applyNumberFormat="0" applyBorder="0" applyAlignment="0" applyProtection="0"/>
    <xf numFmtId="0" fontId="29" fillId="38" borderId="0" applyNumberFormat="0" applyBorder="0" applyAlignment="0" applyProtection="0"/>
    <xf numFmtId="181" fontId="29" fillId="38" borderId="0" applyNumberFormat="0" applyBorder="0" applyAlignment="0" applyProtection="0"/>
    <xf numFmtId="0" fontId="29" fillId="38" borderId="0" applyNumberFormat="0" applyBorder="0" applyAlignment="0" applyProtection="0"/>
    <xf numFmtId="181" fontId="29" fillId="38" borderId="0" applyNumberFormat="0" applyBorder="0" applyAlignment="0" applyProtection="0"/>
    <xf numFmtId="0" fontId="29" fillId="39" borderId="0" applyNumberFormat="0" applyBorder="0" applyAlignment="0" applyProtection="0"/>
    <xf numFmtId="181" fontId="29" fillId="39" borderId="0" applyNumberFormat="0" applyBorder="0" applyAlignment="0" applyProtection="0"/>
    <xf numFmtId="0" fontId="29" fillId="39" borderId="0" applyNumberFormat="0" applyBorder="0" applyAlignment="0" applyProtection="0"/>
    <xf numFmtId="181" fontId="29" fillId="39" borderId="0" applyNumberFormat="0" applyBorder="0" applyAlignment="0" applyProtection="0"/>
    <xf numFmtId="0" fontId="29" fillId="39" borderId="0" applyNumberFormat="0" applyBorder="0" applyAlignment="0" applyProtection="0"/>
    <xf numFmtId="181" fontId="29" fillId="39" borderId="0" applyNumberFormat="0" applyBorder="0" applyAlignment="0" applyProtection="0"/>
    <xf numFmtId="0" fontId="29" fillId="39" borderId="0" applyNumberFormat="0" applyBorder="0" applyAlignment="0" applyProtection="0"/>
    <xf numFmtId="181" fontId="29" fillId="39" borderId="0" applyNumberFormat="0" applyBorder="0" applyAlignment="0" applyProtection="0"/>
    <xf numFmtId="0" fontId="29" fillId="39" borderId="0" applyNumberFormat="0" applyBorder="0" applyAlignment="0" applyProtection="0"/>
    <xf numFmtId="181" fontId="29" fillId="39" borderId="0" applyNumberFormat="0" applyBorder="0" applyAlignment="0" applyProtection="0"/>
    <xf numFmtId="0" fontId="29" fillId="39" borderId="0" applyNumberFormat="0" applyBorder="0" applyAlignment="0" applyProtection="0"/>
    <xf numFmtId="181" fontId="29" fillId="39" borderId="0" applyNumberFormat="0" applyBorder="0" applyAlignment="0" applyProtection="0"/>
    <xf numFmtId="0" fontId="29" fillId="39" borderId="0" applyNumberFormat="0" applyBorder="0" applyAlignment="0" applyProtection="0"/>
    <xf numFmtId="181" fontId="29" fillId="39" borderId="0" applyNumberFormat="0" applyBorder="0" applyAlignment="0" applyProtection="0"/>
    <xf numFmtId="0" fontId="29" fillId="39" borderId="0" applyNumberFormat="0" applyBorder="0" applyAlignment="0" applyProtection="0"/>
    <xf numFmtId="181" fontId="29" fillId="39" borderId="0" applyNumberFormat="0" applyBorder="0" applyAlignment="0" applyProtection="0"/>
    <xf numFmtId="0" fontId="29" fillId="39" borderId="0" applyNumberFormat="0" applyBorder="0" applyAlignment="0" applyProtection="0"/>
    <xf numFmtId="181" fontId="29" fillId="39" borderId="0" applyNumberFormat="0" applyBorder="0" applyAlignment="0" applyProtection="0"/>
    <xf numFmtId="0" fontId="29" fillId="39" borderId="0" applyNumberFormat="0" applyBorder="0" applyAlignment="0" applyProtection="0"/>
    <xf numFmtId="181" fontId="29" fillId="39" borderId="0" applyNumberFormat="0" applyBorder="0" applyAlignment="0" applyProtection="0"/>
    <xf numFmtId="0" fontId="29" fillId="39" borderId="0" applyNumberFormat="0" applyBorder="0" applyAlignment="0" applyProtection="0"/>
    <xf numFmtId="181" fontId="29" fillId="39" borderId="0" applyNumberFormat="0" applyBorder="0" applyAlignment="0" applyProtection="0"/>
    <xf numFmtId="0" fontId="29" fillId="39" borderId="0" applyNumberFormat="0" applyBorder="0" applyAlignment="0" applyProtection="0"/>
    <xf numFmtId="181" fontId="29" fillId="39" borderId="0" applyNumberFormat="0" applyBorder="0" applyAlignment="0" applyProtection="0"/>
    <xf numFmtId="0" fontId="29" fillId="40" borderId="0" applyNumberFormat="0" applyBorder="0" applyAlignment="0" applyProtection="0"/>
    <xf numFmtId="181" fontId="29" fillId="40" borderId="0" applyNumberFormat="0" applyBorder="0" applyAlignment="0" applyProtection="0"/>
    <xf numFmtId="0" fontId="29" fillId="40" borderId="0" applyNumberFormat="0" applyBorder="0" applyAlignment="0" applyProtection="0"/>
    <xf numFmtId="181" fontId="29" fillId="40" borderId="0" applyNumberFormat="0" applyBorder="0" applyAlignment="0" applyProtection="0"/>
    <xf numFmtId="0" fontId="29" fillId="40" borderId="0" applyNumberFormat="0" applyBorder="0" applyAlignment="0" applyProtection="0"/>
    <xf numFmtId="181" fontId="29" fillId="40" borderId="0" applyNumberFormat="0" applyBorder="0" applyAlignment="0" applyProtection="0"/>
    <xf numFmtId="0" fontId="29" fillId="40" borderId="0" applyNumberFormat="0" applyBorder="0" applyAlignment="0" applyProtection="0"/>
    <xf numFmtId="181" fontId="29" fillId="40" borderId="0" applyNumberFormat="0" applyBorder="0" applyAlignment="0" applyProtection="0"/>
    <xf numFmtId="0" fontId="29" fillId="40" borderId="0" applyNumberFormat="0" applyBorder="0" applyAlignment="0" applyProtection="0"/>
    <xf numFmtId="181" fontId="29" fillId="40" borderId="0" applyNumberFormat="0" applyBorder="0" applyAlignment="0" applyProtection="0"/>
    <xf numFmtId="0" fontId="29" fillId="40" borderId="0" applyNumberFormat="0" applyBorder="0" applyAlignment="0" applyProtection="0"/>
    <xf numFmtId="181" fontId="29" fillId="40" borderId="0" applyNumberFormat="0" applyBorder="0" applyAlignment="0" applyProtection="0"/>
    <xf numFmtId="0" fontId="29" fillId="40" borderId="0" applyNumberFormat="0" applyBorder="0" applyAlignment="0" applyProtection="0"/>
    <xf numFmtId="181" fontId="29" fillId="40" borderId="0" applyNumberFormat="0" applyBorder="0" applyAlignment="0" applyProtection="0"/>
    <xf numFmtId="0" fontId="29" fillId="40" borderId="0" applyNumberFormat="0" applyBorder="0" applyAlignment="0" applyProtection="0"/>
    <xf numFmtId="181" fontId="29" fillId="40" borderId="0" applyNumberFormat="0" applyBorder="0" applyAlignment="0" applyProtection="0"/>
    <xf numFmtId="0" fontId="29" fillId="40" borderId="0" applyNumberFormat="0" applyBorder="0" applyAlignment="0" applyProtection="0"/>
    <xf numFmtId="181" fontId="29" fillId="40" borderId="0" applyNumberFormat="0" applyBorder="0" applyAlignment="0" applyProtection="0"/>
    <xf numFmtId="0" fontId="29" fillId="40" borderId="0" applyNumberFormat="0" applyBorder="0" applyAlignment="0" applyProtection="0"/>
    <xf numFmtId="181" fontId="29" fillId="40" borderId="0" applyNumberFormat="0" applyBorder="0" applyAlignment="0" applyProtection="0"/>
    <xf numFmtId="0" fontId="29" fillId="40" borderId="0" applyNumberFormat="0" applyBorder="0" applyAlignment="0" applyProtection="0"/>
    <xf numFmtId="181" fontId="29" fillId="40" borderId="0" applyNumberFormat="0" applyBorder="0" applyAlignment="0" applyProtection="0"/>
    <xf numFmtId="0" fontId="29" fillId="40" borderId="0" applyNumberFormat="0" applyBorder="0" applyAlignment="0" applyProtection="0"/>
    <xf numFmtId="181" fontId="29" fillId="4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29" fillId="35" borderId="0" applyNumberFormat="0" applyBorder="0" applyAlignment="0" applyProtection="0"/>
    <xf numFmtId="181" fontId="29"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29" fillId="35" borderId="0" applyNumberFormat="0" applyBorder="0" applyAlignment="0" applyProtection="0"/>
    <xf numFmtId="181" fontId="29"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29" fillId="35" borderId="0" applyNumberFormat="0" applyBorder="0" applyAlignment="0" applyProtection="0"/>
    <xf numFmtId="181" fontId="29"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181" fontId="29" fillId="35" borderId="0" applyNumberFormat="0" applyBorder="0" applyAlignment="0" applyProtection="0"/>
    <xf numFmtId="181" fontId="29" fillId="35" borderId="0" applyNumberFormat="0" applyBorder="0" applyAlignment="0" applyProtection="0"/>
    <xf numFmtId="0" fontId="29" fillId="35" borderId="0" applyNumberFormat="0" applyBorder="0" applyAlignment="0" applyProtection="0"/>
    <xf numFmtId="181" fontId="29"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29" fillId="36" borderId="0" applyNumberFormat="0" applyBorder="0" applyAlignment="0" applyProtection="0"/>
    <xf numFmtId="181" fontId="29" fillId="36"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29" fillId="36" borderId="0" applyNumberFormat="0" applyBorder="0" applyAlignment="0" applyProtection="0"/>
    <xf numFmtId="181" fontId="29" fillId="36"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29" fillId="36" borderId="0" applyNumberFormat="0" applyBorder="0" applyAlignment="0" applyProtection="0"/>
    <xf numFmtId="181" fontId="29" fillId="36"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181" fontId="29" fillId="36" borderId="0" applyNumberFormat="0" applyBorder="0" applyAlignment="0" applyProtection="0"/>
    <xf numFmtId="181" fontId="29" fillId="36" borderId="0" applyNumberFormat="0" applyBorder="0" applyAlignment="0" applyProtection="0"/>
    <xf numFmtId="0" fontId="29" fillId="36" borderId="0" applyNumberFormat="0" applyBorder="0" applyAlignment="0" applyProtection="0"/>
    <xf numFmtId="181" fontId="29" fillId="36"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4" borderId="0" applyNumberFormat="0" applyBorder="0" applyAlignment="0" applyProtection="0"/>
    <xf numFmtId="181" fontId="1" fillId="14" borderId="0" applyNumberFormat="0" applyBorder="0" applyAlignment="0" applyProtection="0"/>
    <xf numFmtId="181"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29" fillId="37" borderId="0" applyNumberFormat="0" applyBorder="0" applyAlignment="0" applyProtection="0"/>
    <xf numFmtId="181" fontId="29" fillId="3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29" fillId="37" borderId="0" applyNumberFormat="0" applyBorder="0" applyAlignment="0" applyProtection="0"/>
    <xf numFmtId="181" fontId="29" fillId="3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29" fillId="37" borderId="0" applyNumberFormat="0" applyBorder="0" applyAlignment="0" applyProtection="0"/>
    <xf numFmtId="181" fontId="29" fillId="3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181" fontId="29" fillId="37" borderId="0" applyNumberFormat="0" applyBorder="0" applyAlignment="0" applyProtection="0"/>
    <xf numFmtId="181" fontId="29" fillId="37" borderId="0" applyNumberFormat="0" applyBorder="0" applyAlignment="0" applyProtection="0"/>
    <xf numFmtId="0" fontId="29" fillId="37" borderId="0" applyNumberFormat="0" applyBorder="0" applyAlignment="0" applyProtection="0"/>
    <xf numFmtId="181" fontId="29" fillId="3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29" fillId="38" borderId="0" applyNumberFormat="0" applyBorder="0" applyAlignment="0" applyProtection="0"/>
    <xf numFmtId="181" fontId="29" fillId="3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29" fillId="38" borderId="0" applyNumberFormat="0" applyBorder="0" applyAlignment="0" applyProtection="0"/>
    <xf numFmtId="181" fontId="29" fillId="3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29" fillId="38" borderId="0" applyNumberFormat="0" applyBorder="0" applyAlignment="0" applyProtection="0"/>
    <xf numFmtId="181" fontId="29" fillId="3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29" fillId="38" borderId="0" applyNumberFormat="0" applyBorder="0" applyAlignment="0" applyProtection="0"/>
    <xf numFmtId="0" fontId="29" fillId="38" borderId="0" applyNumberFormat="0" applyBorder="0" applyAlignment="0" applyProtection="0"/>
    <xf numFmtId="181" fontId="29" fillId="38" borderId="0" applyNumberFormat="0" applyBorder="0" applyAlignment="0" applyProtection="0"/>
    <xf numFmtId="181" fontId="29" fillId="38" borderId="0" applyNumberFormat="0" applyBorder="0" applyAlignment="0" applyProtection="0"/>
    <xf numFmtId="0" fontId="29" fillId="38" borderId="0" applyNumberFormat="0" applyBorder="0" applyAlignment="0" applyProtection="0"/>
    <xf numFmtId="181" fontId="29" fillId="3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2" borderId="0" applyNumberFormat="0" applyBorder="0" applyAlignment="0" applyProtection="0"/>
    <xf numFmtId="181" fontId="1" fillId="22" borderId="0" applyNumberFormat="0" applyBorder="0" applyAlignment="0" applyProtection="0"/>
    <xf numFmtId="181"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29" fillId="39" borderId="0" applyNumberFormat="0" applyBorder="0" applyAlignment="0" applyProtection="0"/>
    <xf numFmtId="181" fontId="29" fillId="3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29" fillId="39" borderId="0" applyNumberFormat="0" applyBorder="0" applyAlignment="0" applyProtection="0"/>
    <xf numFmtId="181" fontId="29" fillId="3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29" fillId="39" borderId="0" applyNumberFormat="0" applyBorder="0" applyAlignment="0" applyProtection="0"/>
    <xf numFmtId="0" fontId="29" fillId="39" borderId="0" applyNumberFormat="0" applyBorder="0" applyAlignment="0" applyProtection="0"/>
    <xf numFmtId="181" fontId="29" fillId="39" borderId="0" applyNumberFormat="0" applyBorder="0" applyAlignment="0" applyProtection="0"/>
    <xf numFmtId="181" fontId="29" fillId="39" borderId="0" applyNumberFormat="0" applyBorder="0" applyAlignment="0" applyProtection="0"/>
    <xf numFmtId="0" fontId="29" fillId="39" borderId="0" applyNumberFormat="0" applyBorder="0" applyAlignment="0" applyProtection="0"/>
    <xf numFmtId="0" fontId="29" fillId="39" borderId="0" applyNumberFormat="0" applyBorder="0" applyAlignment="0" applyProtection="0"/>
    <xf numFmtId="181" fontId="29" fillId="39" borderId="0" applyNumberFormat="0" applyBorder="0" applyAlignment="0" applyProtection="0"/>
    <xf numFmtId="181" fontId="29" fillId="39" borderId="0" applyNumberFormat="0" applyBorder="0" applyAlignment="0" applyProtection="0"/>
    <xf numFmtId="0" fontId="29" fillId="39" borderId="0" applyNumberFormat="0" applyBorder="0" applyAlignment="0" applyProtection="0"/>
    <xf numFmtId="181" fontId="29" fillId="3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1" fillId="26" borderId="0" applyNumberFormat="0" applyBorder="0" applyAlignment="0" applyProtection="0"/>
    <xf numFmtId="181" fontId="1" fillId="26" borderId="0" applyNumberFormat="0" applyBorder="0" applyAlignment="0" applyProtection="0"/>
    <xf numFmtId="181"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29" fillId="40" borderId="0" applyNumberFormat="0" applyBorder="0" applyAlignment="0" applyProtection="0"/>
    <xf numFmtId="181" fontId="29" fillId="4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29" fillId="40" borderId="0" applyNumberFormat="0" applyBorder="0" applyAlignment="0" applyProtection="0"/>
    <xf numFmtId="181" fontId="29" fillId="4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29" fillId="40" borderId="0" applyNumberFormat="0" applyBorder="0" applyAlignment="0" applyProtection="0"/>
    <xf numFmtId="0" fontId="29" fillId="40" borderId="0" applyNumberFormat="0" applyBorder="0" applyAlignment="0" applyProtection="0"/>
    <xf numFmtId="181" fontId="29" fillId="40" borderId="0" applyNumberFormat="0" applyBorder="0" applyAlignment="0" applyProtection="0"/>
    <xf numFmtId="181" fontId="29" fillId="40" borderId="0" applyNumberFormat="0" applyBorder="0" applyAlignment="0" applyProtection="0"/>
    <xf numFmtId="0" fontId="29" fillId="40" borderId="0" applyNumberFormat="0" applyBorder="0" applyAlignment="0" applyProtection="0"/>
    <xf numFmtId="0" fontId="29" fillId="40" borderId="0" applyNumberFormat="0" applyBorder="0" applyAlignment="0" applyProtection="0"/>
    <xf numFmtId="181" fontId="29" fillId="40" borderId="0" applyNumberFormat="0" applyBorder="0" applyAlignment="0" applyProtection="0"/>
    <xf numFmtId="181" fontId="29" fillId="40" borderId="0" applyNumberFormat="0" applyBorder="0" applyAlignment="0" applyProtection="0"/>
    <xf numFmtId="0" fontId="29" fillId="40" borderId="0" applyNumberFormat="0" applyBorder="0" applyAlignment="0" applyProtection="0"/>
    <xf numFmtId="181" fontId="29" fillId="4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1" fillId="30" borderId="0" applyNumberFormat="0" applyBorder="0" applyAlignment="0" applyProtection="0"/>
    <xf numFmtId="181" fontId="1" fillId="30" borderId="0" applyNumberFormat="0" applyBorder="0" applyAlignment="0" applyProtection="0"/>
    <xf numFmtId="181" fontId="1" fillId="30" borderId="0" applyNumberFormat="0" applyBorder="0" applyAlignment="0" applyProtection="0"/>
    <xf numFmtId="0" fontId="29" fillId="41" borderId="0" applyNumberFormat="0" applyBorder="0" applyAlignment="0" applyProtection="0"/>
    <xf numFmtId="181" fontId="29" fillId="41" borderId="0" applyNumberFormat="0" applyBorder="0" applyAlignment="0" applyProtection="0"/>
    <xf numFmtId="0" fontId="29" fillId="41" borderId="0" applyNumberFormat="0" applyBorder="0" applyAlignment="0" applyProtection="0"/>
    <xf numFmtId="181" fontId="29" fillId="41" borderId="0" applyNumberFormat="0" applyBorder="0" applyAlignment="0" applyProtection="0"/>
    <xf numFmtId="0" fontId="29" fillId="41" borderId="0" applyNumberFormat="0" applyBorder="0" applyAlignment="0" applyProtection="0"/>
    <xf numFmtId="181" fontId="29" fillId="41" borderId="0" applyNumberFormat="0" applyBorder="0" applyAlignment="0" applyProtection="0"/>
    <xf numFmtId="0" fontId="29" fillId="41" borderId="0" applyNumberFormat="0" applyBorder="0" applyAlignment="0" applyProtection="0"/>
    <xf numFmtId="181" fontId="29" fillId="41" borderId="0" applyNumberFormat="0" applyBorder="0" applyAlignment="0" applyProtection="0"/>
    <xf numFmtId="0" fontId="29" fillId="41" borderId="0" applyNumberFormat="0" applyBorder="0" applyAlignment="0" applyProtection="0"/>
    <xf numFmtId="181" fontId="29" fillId="41" borderId="0" applyNumberFormat="0" applyBorder="0" applyAlignment="0" applyProtection="0"/>
    <xf numFmtId="0" fontId="29" fillId="41" borderId="0" applyNumberFormat="0" applyBorder="0" applyAlignment="0" applyProtection="0"/>
    <xf numFmtId="181" fontId="29" fillId="41" borderId="0" applyNumberFormat="0" applyBorder="0" applyAlignment="0" applyProtection="0"/>
    <xf numFmtId="0" fontId="29" fillId="41" borderId="0" applyNumberFormat="0" applyBorder="0" applyAlignment="0" applyProtection="0"/>
    <xf numFmtId="181" fontId="29" fillId="41" borderId="0" applyNumberFormat="0" applyBorder="0" applyAlignment="0" applyProtection="0"/>
    <xf numFmtId="0" fontId="29" fillId="41" borderId="0" applyNumberFormat="0" applyBorder="0" applyAlignment="0" applyProtection="0"/>
    <xf numFmtId="181" fontId="29" fillId="41" borderId="0" applyNumberFormat="0" applyBorder="0" applyAlignment="0" applyProtection="0"/>
    <xf numFmtId="0" fontId="29" fillId="41" borderId="0" applyNumberFormat="0" applyBorder="0" applyAlignment="0" applyProtection="0"/>
    <xf numFmtId="181" fontId="29" fillId="41" borderId="0" applyNumberFormat="0" applyBorder="0" applyAlignment="0" applyProtection="0"/>
    <xf numFmtId="0" fontId="29" fillId="41" borderId="0" applyNumberFormat="0" applyBorder="0" applyAlignment="0" applyProtection="0"/>
    <xf numFmtId="181" fontId="29" fillId="41" borderId="0" applyNumberFormat="0" applyBorder="0" applyAlignment="0" applyProtection="0"/>
    <xf numFmtId="0" fontId="29" fillId="41" borderId="0" applyNumberFormat="0" applyBorder="0" applyAlignment="0" applyProtection="0"/>
    <xf numFmtId="181" fontId="29" fillId="41" borderId="0" applyNumberFormat="0" applyBorder="0" applyAlignment="0" applyProtection="0"/>
    <xf numFmtId="0" fontId="29" fillId="41" borderId="0" applyNumberFormat="0" applyBorder="0" applyAlignment="0" applyProtection="0"/>
    <xf numFmtId="181" fontId="29" fillId="41" borderId="0" applyNumberFormat="0" applyBorder="0" applyAlignment="0" applyProtection="0"/>
    <xf numFmtId="0" fontId="29" fillId="42" borderId="0" applyNumberFormat="0" applyBorder="0" applyAlignment="0" applyProtection="0"/>
    <xf numFmtId="181" fontId="29" fillId="42" borderId="0" applyNumberFormat="0" applyBorder="0" applyAlignment="0" applyProtection="0"/>
    <xf numFmtId="0" fontId="29" fillId="42" borderId="0" applyNumberFormat="0" applyBorder="0" applyAlignment="0" applyProtection="0"/>
    <xf numFmtId="181" fontId="29" fillId="42" borderId="0" applyNumberFormat="0" applyBorder="0" applyAlignment="0" applyProtection="0"/>
    <xf numFmtId="0" fontId="29" fillId="42" borderId="0" applyNumberFormat="0" applyBorder="0" applyAlignment="0" applyProtection="0"/>
    <xf numFmtId="181" fontId="29" fillId="42" borderId="0" applyNumberFormat="0" applyBorder="0" applyAlignment="0" applyProtection="0"/>
    <xf numFmtId="0" fontId="29" fillId="42" borderId="0" applyNumberFormat="0" applyBorder="0" applyAlignment="0" applyProtection="0"/>
    <xf numFmtId="181" fontId="29" fillId="42" borderId="0" applyNumberFormat="0" applyBorder="0" applyAlignment="0" applyProtection="0"/>
    <xf numFmtId="0" fontId="29" fillId="42" borderId="0" applyNumberFormat="0" applyBorder="0" applyAlignment="0" applyProtection="0"/>
    <xf numFmtId="181" fontId="29" fillId="42" borderId="0" applyNumberFormat="0" applyBorder="0" applyAlignment="0" applyProtection="0"/>
    <xf numFmtId="0" fontId="29" fillId="42" borderId="0" applyNumberFormat="0" applyBorder="0" applyAlignment="0" applyProtection="0"/>
    <xf numFmtId="181" fontId="29" fillId="42" borderId="0" applyNumberFormat="0" applyBorder="0" applyAlignment="0" applyProtection="0"/>
    <xf numFmtId="0" fontId="29" fillId="42" borderId="0" applyNumberFormat="0" applyBorder="0" applyAlignment="0" applyProtection="0"/>
    <xf numFmtId="181" fontId="29" fillId="42" borderId="0" applyNumberFormat="0" applyBorder="0" applyAlignment="0" applyProtection="0"/>
    <xf numFmtId="0" fontId="29" fillId="42" borderId="0" applyNumberFormat="0" applyBorder="0" applyAlignment="0" applyProtection="0"/>
    <xf numFmtId="181" fontId="29" fillId="42" borderId="0" applyNumberFormat="0" applyBorder="0" applyAlignment="0" applyProtection="0"/>
    <xf numFmtId="0" fontId="29" fillId="42" borderId="0" applyNumberFormat="0" applyBorder="0" applyAlignment="0" applyProtection="0"/>
    <xf numFmtId="181" fontId="29" fillId="42" borderId="0" applyNumberFormat="0" applyBorder="0" applyAlignment="0" applyProtection="0"/>
    <xf numFmtId="0" fontId="29" fillId="42" borderId="0" applyNumberFormat="0" applyBorder="0" applyAlignment="0" applyProtection="0"/>
    <xf numFmtId="181" fontId="29" fillId="42" borderId="0" applyNumberFormat="0" applyBorder="0" applyAlignment="0" applyProtection="0"/>
    <xf numFmtId="0" fontId="29" fillId="42" borderId="0" applyNumberFormat="0" applyBorder="0" applyAlignment="0" applyProtection="0"/>
    <xf numFmtId="181" fontId="29" fillId="42" borderId="0" applyNumberFormat="0" applyBorder="0" applyAlignment="0" applyProtection="0"/>
    <xf numFmtId="0" fontId="29" fillId="42" borderId="0" applyNumberFormat="0" applyBorder="0" applyAlignment="0" applyProtection="0"/>
    <xf numFmtId="181" fontId="29" fillId="42" borderId="0" applyNumberFormat="0" applyBorder="0" applyAlignment="0" applyProtection="0"/>
    <xf numFmtId="0" fontId="29" fillId="43" borderId="0" applyNumberFormat="0" applyBorder="0" applyAlignment="0" applyProtection="0"/>
    <xf numFmtId="181" fontId="29" fillId="43" borderId="0" applyNumberFormat="0" applyBorder="0" applyAlignment="0" applyProtection="0"/>
    <xf numFmtId="0" fontId="29" fillId="43" borderId="0" applyNumberFormat="0" applyBorder="0" applyAlignment="0" applyProtection="0"/>
    <xf numFmtId="181" fontId="29" fillId="43" borderId="0" applyNumberFormat="0" applyBorder="0" applyAlignment="0" applyProtection="0"/>
    <xf numFmtId="0" fontId="29" fillId="43" borderId="0" applyNumberFormat="0" applyBorder="0" applyAlignment="0" applyProtection="0"/>
    <xf numFmtId="181" fontId="29" fillId="43" borderId="0" applyNumberFormat="0" applyBorder="0" applyAlignment="0" applyProtection="0"/>
    <xf numFmtId="0" fontId="29" fillId="43" borderId="0" applyNumberFormat="0" applyBorder="0" applyAlignment="0" applyProtection="0"/>
    <xf numFmtId="181" fontId="29" fillId="43" borderId="0" applyNumberFormat="0" applyBorder="0" applyAlignment="0" applyProtection="0"/>
    <xf numFmtId="0" fontId="29" fillId="43" borderId="0" applyNumberFormat="0" applyBorder="0" applyAlignment="0" applyProtection="0"/>
    <xf numFmtId="181" fontId="29" fillId="43" borderId="0" applyNumberFormat="0" applyBorder="0" applyAlignment="0" applyProtection="0"/>
    <xf numFmtId="0" fontId="29" fillId="43" borderId="0" applyNumberFormat="0" applyBorder="0" applyAlignment="0" applyProtection="0"/>
    <xf numFmtId="181" fontId="29" fillId="43" borderId="0" applyNumberFormat="0" applyBorder="0" applyAlignment="0" applyProtection="0"/>
    <xf numFmtId="0" fontId="29" fillId="43" borderId="0" applyNumberFormat="0" applyBorder="0" applyAlignment="0" applyProtection="0"/>
    <xf numFmtId="181" fontId="29" fillId="43" borderId="0" applyNumberFormat="0" applyBorder="0" applyAlignment="0" applyProtection="0"/>
    <xf numFmtId="0" fontId="29" fillId="43" borderId="0" applyNumberFormat="0" applyBorder="0" applyAlignment="0" applyProtection="0"/>
    <xf numFmtId="181" fontId="29" fillId="43" borderId="0" applyNumberFormat="0" applyBorder="0" applyAlignment="0" applyProtection="0"/>
    <xf numFmtId="0" fontId="29" fillId="43" borderId="0" applyNumberFormat="0" applyBorder="0" applyAlignment="0" applyProtection="0"/>
    <xf numFmtId="181" fontId="29" fillId="43" borderId="0" applyNumberFormat="0" applyBorder="0" applyAlignment="0" applyProtection="0"/>
    <xf numFmtId="0" fontId="29" fillId="43" borderId="0" applyNumberFormat="0" applyBorder="0" applyAlignment="0" applyProtection="0"/>
    <xf numFmtId="181" fontId="29" fillId="43" borderId="0" applyNumberFormat="0" applyBorder="0" applyAlignment="0" applyProtection="0"/>
    <xf numFmtId="0" fontId="29" fillId="43" borderId="0" applyNumberFormat="0" applyBorder="0" applyAlignment="0" applyProtection="0"/>
    <xf numFmtId="181" fontId="29" fillId="43" borderId="0" applyNumberFormat="0" applyBorder="0" applyAlignment="0" applyProtection="0"/>
    <xf numFmtId="0" fontId="29" fillId="43" borderId="0" applyNumberFormat="0" applyBorder="0" applyAlignment="0" applyProtection="0"/>
    <xf numFmtId="181" fontId="29" fillId="43" borderId="0" applyNumberFormat="0" applyBorder="0" applyAlignment="0" applyProtection="0"/>
    <xf numFmtId="0" fontId="29" fillId="38" borderId="0" applyNumberFormat="0" applyBorder="0" applyAlignment="0" applyProtection="0"/>
    <xf numFmtId="181" fontId="29" fillId="38" borderId="0" applyNumberFormat="0" applyBorder="0" applyAlignment="0" applyProtection="0"/>
    <xf numFmtId="0" fontId="29" fillId="38" borderId="0" applyNumberFormat="0" applyBorder="0" applyAlignment="0" applyProtection="0"/>
    <xf numFmtId="181" fontId="29" fillId="38" borderId="0" applyNumberFormat="0" applyBorder="0" applyAlignment="0" applyProtection="0"/>
    <xf numFmtId="0" fontId="29" fillId="38" borderId="0" applyNumberFormat="0" applyBorder="0" applyAlignment="0" applyProtection="0"/>
    <xf numFmtId="181" fontId="29" fillId="38" borderId="0" applyNumberFormat="0" applyBorder="0" applyAlignment="0" applyProtection="0"/>
    <xf numFmtId="0" fontId="29" fillId="38" borderId="0" applyNumberFormat="0" applyBorder="0" applyAlignment="0" applyProtection="0"/>
    <xf numFmtId="181" fontId="29" fillId="38" borderId="0" applyNumberFormat="0" applyBorder="0" applyAlignment="0" applyProtection="0"/>
    <xf numFmtId="0" fontId="29" fillId="38" borderId="0" applyNumberFormat="0" applyBorder="0" applyAlignment="0" applyProtection="0"/>
    <xf numFmtId="181" fontId="29" fillId="38" borderId="0" applyNumberFormat="0" applyBorder="0" applyAlignment="0" applyProtection="0"/>
    <xf numFmtId="0" fontId="29" fillId="38" borderId="0" applyNumberFormat="0" applyBorder="0" applyAlignment="0" applyProtection="0"/>
    <xf numFmtId="181" fontId="29" fillId="38" borderId="0" applyNumberFormat="0" applyBorder="0" applyAlignment="0" applyProtection="0"/>
    <xf numFmtId="0" fontId="29" fillId="38" borderId="0" applyNumberFormat="0" applyBorder="0" applyAlignment="0" applyProtection="0"/>
    <xf numFmtId="181" fontId="29" fillId="38" borderId="0" applyNumberFormat="0" applyBorder="0" applyAlignment="0" applyProtection="0"/>
    <xf numFmtId="0" fontId="29" fillId="38" borderId="0" applyNumberFormat="0" applyBorder="0" applyAlignment="0" applyProtection="0"/>
    <xf numFmtId="181" fontId="29" fillId="38" borderId="0" applyNumberFormat="0" applyBorder="0" applyAlignment="0" applyProtection="0"/>
    <xf numFmtId="0" fontId="29" fillId="38" borderId="0" applyNumberFormat="0" applyBorder="0" applyAlignment="0" applyProtection="0"/>
    <xf numFmtId="181" fontId="29" fillId="38" borderId="0" applyNumberFormat="0" applyBorder="0" applyAlignment="0" applyProtection="0"/>
    <xf numFmtId="0" fontId="29" fillId="38" borderId="0" applyNumberFormat="0" applyBorder="0" applyAlignment="0" applyProtection="0"/>
    <xf numFmtId="181" fontId="29" fillId="38" borderId="0" applyNumberFormat="0" applyBorder="0" applyAlignment="0" applyProtection="0"/>
    <xf numFmtId="0" fontId="29" fillId="38" borderId="0" applyNumberFormat="0" applyBorder="0" applyAlignment="0" applyProtection="0"/>
    <xf numFmtId="181" fontId="29" fillId="38" borderId="0" applyNumberFormat="0" applyBorder="0" applyAlignment="0" applyProtection="0"/>
    <xf numFmtId="0" fontId="29" fillId="38" borderId="0" applyNumberFormat="0" applyBorder="0" applyAlignment="0" applyProtection="0"/>
    <xf numFmtId="181" fontId="29" fillId="38" borderId="0" applyNumberFormat="0" applyBorder="0" applyAlignment="0" applyProtection="0"/>
    <xf numFmtId="0" fontId="29" fillId="41" borderId="0" applyNumberFormat="0" applyBorder="0" applyAlignment="0" applyProtection="0"/>
    <xf numFmtId="181" fontId="29" fillId="41" borderId="0" applyNumberFormat="0" applyBorder="0" applyAlignment="0" applyProtection="0"/>
    <xf numFmtId="0" fontId="29" fillId="41" borderId="0" applyNumberFormat="0" applyBorder="0" applyAlignment="0" applyProtection="0"/>
    <xf numFmtId="181" fontId="29" fillId="41" borderId="0" applyNumberFormat="0" applyBorder="0" applyAlignment="0" applyProtection="0"/>
    <xf numFmtId="0" fontId="29" fillId="41" borderId="0" applyNumberFormat="0" applyBorder="0" applyAlignment="0" applyProtection="0"/>
    <xf numFmtId="181" fontId="29" fillId="41" borderId="0" applyNumberFormat="0" applyBorder="0" applyAlignment="0" applyProtection="0"/>
    <xf numFmtId="0" fontId="29" fillId="41" borderId="0" applyNumberFormat="0" applyBorder="0" applyAlignment="0" applyProtection="0"/>
    <xf numFmtId="181" fontId="29" fillId="41" borderId="0" applyNumberFormat="0" applyBorder="0" applyAlignment="0" applyProtection="0"/>
    <xf numFmtId="0" fontId="29" fillId="41" borderId="0" applyNumberFormat="0" applyBorder="0" applyAlignment="0" applyProtection="0"/>
    <xf numFmtId="181" fontId="29" fillId="41" borderId="0" applyNumberFormat="0" applyBorder="0" applyAlignment="0" applyProtection="0"/>
    <xf numFmtId="0" fontId="29" fillId="41" borderId="0" applyNumberFormat="0" applyBorder="0" applyAlignment="0" applyProtection="0"/>
    <xf numFmtId="181" fontId="29" fillId="41" borderId="0" applyNumberFormat="0" applyBorder="0" applyAlignment="0" applyProtection="0"/>
    <xf numFmtId="0" fontId="29" fillId="41" borderId="0" applyNumberFormat="0" applyBorder="0" applyAlignment="0" applyProtection="0"/>
    <xf numFmtId="181" fontId="29" fillId="41" borderId="0" applyNumberFormat="0" applyBorder="0" applyAlignment="0" applyProtection="0"/>
    <xf numFmtId="0" fontId="29" fillId="41" borderId="0" applyNumberFormat="0" applyBorder="0" applyAlignment="0" applyProtection="0"/>
    <xf numFmtId="181" fontId="29" fillId="41" borderId="0" applyNumberFormat="0" applyBorder="0" applyAlignment="0" applyProtection="0"/>
    <xf numFmtId="0" fontId="29" fillId="41" borderId="0" applyNumberFormat="0" applyBorder="0" applyAlignment="0" applyProtection="0"/>
    <xf numFmtId="181" fontId="29" fillId="41" borderId="0" applyNumberFormat="0" applyBorder="0" applyAlignment="0" applyProtection="0"/>
    <xf numFmtId="0" fontId="29" fillId="41" borderId="0" applyNumberFormat="0" applyBorder="0" applyAlignment="0" applyProtection="0"/>
    <xf numFmtId="181" fontId="29" fillId="41" borderId="0" applyNumberFormat="0" applyBorder="0" applyAlignment="0" applyProtection="0"/>
    <xf numFmtId="0" fontId="29" fillId="41" borderId="0" applyNumberFormat="0" applyBorder="0" applyAlignment="0" applyProtection="0"/>
    <xf numFmtId="181" fontId="29" fillId="41" borderId="0" applyNumberFormat="0" applyBorder="0" applyAlignment="0" applyProtection="0"/>
    <xf numFmtId="0" fontId="29" fillId="41" borderId="0" applyNumberFormat="0" applyBorder="0" applyAlignment="0" applyProtection="0"/>
    <xf numFmtId="181" fontId="29" fillId="41" borderId="0" applyNumberFormat="0" applyBorder="0" applyAlignment="0" applyProtection="0"/>
    <xf numFmtId="0" fontId="29" fillId="44" borderId="0" applyNumberFormat="0" applyBorder="0" applyAlignment="0" applyProtection="0"/>
    <xf numFmtId="181" fontId="29" fillId="44" borderId="0" applyNumberFormat="0" applyBorder="0" applyAlignment="0" applyProtection="0"/>
    <xf numFmtId="0" fontId="29" fillId="44" borderId="0" applyNumberFormat="0" applyBorder="0" applyAlignment="0" applyProtection="0"/>
    <xf numFmtId="181" fontId="29" fillId="44" borderId="0" applyNumberFormat="0" applyBorder="0" applyAlignment="0" applyProtection="0"/>
    <xf numFmtId="0" fontId="29" fillId="44" borderId="0" applyNumberFormat="0" applyBorder="0" applyAlignment="0" applyProtection="0"/>
    <xf numFmtId="181" fontId="29" fillId="44" borderId="0" applyNumberFormat="0" applyBorder="0" applyAlignment="0" applyProtection="0"/>
    <xf numFmtId="0" fontId="29" fillId="44" borderId="0" applyNumberFormat="0" applyBorder="0" applyAlignment="0" applyProtection="0"/>
    <xf numFmtId="181" fontId="29" fillId="44" borderId="0" applyNumberFormat="0" applyBorder="0" applyAlignment="0" applyProtection="0"/>
    <xf numFmtId="0" fontId="29" fillId="44" borderId="0" applyNumberFormat="0" applyBorder="0" applyAlignment="0" applyProtection="0"/>
    <xf numFmtId="181" fontId="29" fillId="44" borderId="0" applyNumberFormat="0" applyBorder="0" applyAlignment="0" applyProtection="0"/>
    <xf numFmtId="0" fontId="29" fillId="44" borderId="0" applyNumberFormat="0" applyBorder="0" applyAlignment="0" applyProtection="0"/>
    <xf numFmtId="181" fontId="29" fillId="44" borderId="0" applyNumberFormat="0" applyBorder="0" applyAlignment="0" applyProtection="0"/>
    <xf numFmtId="0" fontId="29" fillId="44" borderId="0" applyNumberFormat="0" applyBorder="0" applyAlignment="0" applyProtection="0"/>
    <xf numFmtId="181" fontId="29" fillId="44" borderId="0" applyNumberFormat="0" applyBorder="0" applyAlignment="0" applyProtection="0"/>
    <xf numFmtId="0" fontId="29" fillId="44" borderId="0" applyNumberFormat="0" applyBorder="0" applyAlignment="0" applyProtection="0"/>
    <xf numFmtId="181" fontId="29" fillId="44" borderId="0" applyNumberFormat="0" applyBorder="0" applyAlignment="0" applyProtection="0"/>
    <xf numFmtId="0" fontId="29" fillId="44" borderId="0" applyNumberFormat="0" applyBorder="0" applyAlignment="0" applyProtection="0"/>
    <xf numFmtId="181" fontId="29" fillId="44" borderId="0" applyNumberFormat="0" applyBorder="0" applyAlignment="0" applyProtection="0"/>
    <xf numFmtId="0" fontId="29" fillId="44" borderId="0" applyNumberFormat="0" applyBorder="0" applyAlignment="0" applyProtection="0"/>
    <xf numFmtId="181" fontId="29" fillId="44" borderId="0" applyNumberFormat="0" applyBorder="0" applyAlignment="0" applyProtection="0"/>
    <xf numFmtId="0" fontId="29" fillId="44" borderId="0" applyNumberFormat="0" applyBorder="0" applyAlignment="0" applyProtection="0"/>
    <xf numFmtId="181" fontId="29" fillId="44" borderId="0" applyNumberFormat="0" applyBorder="0" applyAlignment="0" applyProtection="0"/>
    <xf numFmtId="0" fontId="29" fillId="44" borderId="0" applyNumberFormat="0" applyBorder="0" applyAlignment="0" applyProtection="0"/>
    <xf numFmtId="181" fontId="29" fillId="4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29" fillId="41" borderId="0" applyNumberFormat="0" applyBorder="0" applyAlignment="0" applyProtection="0"/>
    <xf numFmtId="181" fontId="29" fillId="4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29" fillId="41" borderId="0" applyNumberFormat="0" applyBorder="0" applyAlignment="0" applyProtection="0"/>
    <xf numFmtId="181" fontId="29" fillId="4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181" fontId="29" fillId="41" borderId="0" applyNumberFormat="0" applyBorder="0" applyAlignment="0" applyProtection="0"/>
    <xf numFmtId="181"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181" fontId="29" fillId="41" borderId="0" applyNumberFormat="0" applyBorder="0" applyAlignment="0" applyProtection="0"/>
    <xf numFmtId="181" fontId="29" fillId="41" borderId="0" applyNumberFormat="0" applyBorder="0" applyAlignment="0" applyProtection="0"/>
    <xf numFmtId="0" fontId="29" fillId="41" borderId="0" applyNumberFormat="0" applyBorder="0" applyAlignment="0" applyProtection="0"/>
    <xf numFmtId="181" fontId="29" fillId="4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1" fillId="11" borderId="0" applyNumberFormat="0" applyBorder="0" applyAlignment="0" applyProtection="0"/>
    <xf numFmtId="181" fontId="1" fillId="11" borderId="0" applyNumberFormat="0" applyBorder="0" applyAlignment="0" applyProtection="0"/>
    <xf numFmtId="181"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29" fillId="42" borderId="0" applyNumberFormat="0" applyBorder="0" applyAlignment="0" applyProtection="0"/>
    <xf numFmtId="181" fontId="29" fillId="4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29" fillId="42" borderId="0" applyNumberFormat="0" applyBorder="0" applyAlignment="0" applyProtection="0"/>
    <xf numFmtId="181" fontId="29" fillId="4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29" fillId="42" borderId="0" applyNumberFormat="0" applyBorder="0" applyAlignment="0" applyProtection="0"/>
    <xf numFmtId="0" fontId="29" fillId="42" borderId="0" applyNumberFormat="0" applyBorder="0" applyAlignment="0" applyProtection="0"/>
    <xf numFmtId="181" fontId="29" fillId="42" borderId="0" applyNumberFormat="0" applyBorder="0" applyAlignment="0" applyProtection="0"/>
    <xf numFmtId="181" fontId="29" fillId="42" borderId="0" applyNumberFormat="0" applyBorder="0" applyAlignment="0" applyProtection="0"/>
    <xf numFmtId="0" fontId="29" fillId="42" borderId="0" applyNumberFormat="0" applyBorder="0" applyAlignment="0" applyProtection="0"/>
    <xf numFmtId="0" fontId="29" fillId="42" borderId="0" applyNumberFormat="0" applyBorder="0" applyAlignment="0" applyProtection="0"/>
    <xf numFmtId="181" fontId="29" fillId="42" borderId="0" applyNumberFormat="0" applyBorder="0" applyAlignment="0" applyProtection="0"/>
    <xf numFmtId="181" fontId="29" fillId="42" borderId="0" applyNumberFormat="0" applyBorder="0" applyAlignment="0" applyProtection="0"/>
    <xf numFmtId="0" fontId="29" fillId="42" borderId="0" applyNumberFormat="0" applyBorder="0" applyAlignment="0" applyProtection="0"/>
    <xf numFmtId="181" fontId="29" fillId="4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29" fillId="43" borderId="0" applyNumberFormat="0" applyBorder="0" applyAlignment="0" applyProtection="0"/>
    <xf numFmtId="181" fontId="29" fillId="43"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29" fillId="43" borderId="0" applyNumberFormat="0" applyBorder="0" applyAlignment="0" applyProtection="0"/>
    <xf numFmtId="181" fontId="29" fillId="43"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29" fillId="43" borderId="0" applyNumberFormat="0" applyBorder="0" applyAlignment="0" applyProtection="0"/>
    <xf numFmtId="181" fontId="29" fillId="43"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29" fillId="43" borderId="0" applyNumberFormat="0" applyBorder="0" applyAlignment="0" applyProtection="0"/>
    <xf numFmtId="0" fontId="29" fillId="43" borderId="0" applyNumberFormat="0" applyBorder="0" applyAlignment="0" applyProtection="0"/>
    <xf numFmtId="181" fontId="29" fillId="43" borderId="0" applyNumberFormat="0" applyBorder="0" applyAlignment="0" applyProtection="0"/>
    <xf numFmtId="181" fontId="29" fillId="43" borderId="0" applyNumberFormat="0" applyBorder="0" applyAlignment="0" applyProtection="0"/>
    <xf numFmtId="0" fontId="29" fillId="43" borderId="0" applyNumberFormat="0" applyBorder="0" applyAlignment="0" applyProtection="0"/>
    <xf numFmtId="181" fontId="29" fillId="43"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29" fillId="38" borderId="0" applyNumberFormat="0" applyBorder="0" applyAlignment="0" applyProtection="0"/>
    <xf numFmtId="181" fontId="29" fillId="38"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29" fillId="38" borderId="0" applyNumberFormat="0" applyBorder="0" applyAlignment="0" applyProtection="0"/>
    <xf numFmtId="181" fontId="29" fillId="38"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29" fillId="38" borderId="0" applyNumberFormat="0" applyBorder="0" applyAlignment="0" applyProtection="0"/>
    <xf numFmtId="0" fontId="29" fillId="38" borderId="0" applyNumberFormat="0" applyBorder="0" applyAlignment="0" applyProtection="0"/>
    <xf numFmtId="181" fontId="29" fillId="38" borderId="0" applyNumberFormat="0" applyBorder="0" applyAlignment="0" applyProtection="0"/>
    <xf numFmtId="181" fontId="29" fillId="38" borderId="0" applyNumberFormat="0" applyBorder="0" applyAlignment="0" applyProtection="0"/>
    <xf numFmtId="0" fontId="29" fillId="38" borderId="0" applyNumberFormat="0" applyBorder="0" applyAlignment="0" applyProtection="0"/>
    <xf numFmtId="0" fontId="29" fillId="38" borderId="0" applyNumberFormat="0" applyBorder="0" applyAlignment="0" applyProtection="0"/>
    <xf numFmtId="181" fontId="29" fillId="38" borderId="0" applyNumberFormat="0" applyBorder="0" applyAlignment="0" applyProtection="0"/>
    <xf numFmtId="181" fontId="29" fillId="38" borderId="0" applyNumberFormat="0" applyBorder="0" applyAlignment="0" applyProtection="0"/>
    <xf numFmtId="0" fontId="29" fillId="38" borderId="0" applyNumberFormat="0" applyBorder="0" applyAlignment="0" applyProtection="0"/>
    <xf numFmtId="181" fontId="29" fillId="38"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1" fillId="23" borderId="0" applyNumberFormat="0" applyBorder="0" applyAlignment="0" applyProtection="0"/>
    <xf numFmtId="181" fontId="1" fillId="23" borderId="0" applyNumberFormat="0" applyBorder="0" applyAlignment="0" applyProtection="0"/>
    <xf numFmtId="181"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29" fillId="41" borderId="0" applyNumberFormat="0" applyBorder="0" applyAlignment="0" applyProtection="0"/>
    <xf numFmtId="181" fontId="29" fillId="4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29" fillId="41" borderId="0" applyNumberFormat="0" applyBorder="0" applyAlignment="0" applyProtection="0"/>
    <xf numFmtId="181" fontId="29" fillId="4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181" fontId="29" fillId="41" borderId="0" applyNumberFormat="0" applyBorder="0" applyAlignment="0" applyProtection="0"/>
    <xf numFmtId="181"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181" fontId="29" fillId="41" borderId="0" applyNumberFormat="0" applyBorder="0" applyAlignment="0" applyProtection="0"/>
    <xf numFmtId="181" fontId="29" fillId="41" borderId="0" applyNumberFormat="0" applyBorder="0" applyAlignment="0" applyProtection="0"/>
    <xf numFmtId="0" fontId="29" fillId="41" borderId="0" applyNumberFormat="0" applyBorder="0" applyAlignment="0" applyProtection="0"/>
    <xf numFmtId="181" fontId="29" fillId="4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1" fillId="27" borderId="0" applyNumberFormat="0" applyBorder="0" applyAlignment="0" applyProtection="0"/>
    <xf numFmtId="181" fontId="1" fillId="27" borderId="0" applyNumberFormat="0" applyBorder="0" applyAlignment="0" applyProtection="0"/>
    <xf numFmtId="181"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29" fillId="44" borderId="0" applyNumberFormat="0" applyBorder="0" applyAlignment="0" applyProtection="0"/>
    <xf numFmtId="181" fontId="29" fillId="44"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29" fillId="44" borderId="0" applyNumberFormat="0" applyBorder="0" applyAlignment="0" applyProtection="0"/>
    <xf numFmtId="181" fontId="29" fillId="44"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181" fontId="29" fillId="44" borderId="0" applyNumberFormat="0" applyBorder="0" applyAlignment="0" applyProtection="0"/>
    <xf numFmtId="181"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181" fontId="29" fillId="44" borderId="0" applyNumberFormat="0" applyBorder="0" applyAlignment="0" applyProtection="0"/>
    <xf numFmtId="181" fontId="29" fillId="44" borderId="0" applyNumberFormat="0" applyBorder="0" applyAlignment="0" applyProtection="0"/>
    <xf numFmtId="0" fontId="29" fillId="44" borderId="0" applyNumberFormat="0" applyBorder="0" applyAlignment="0" applyProtection="0"/>
    <xf numFmtId="181" fontId="29" fillId="44"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1" fillId="31" borderId="0" applyNumberFormat="0" applyBorder="0" applyAlignment="0" applyProtection="0"/>
    <xf numFmtId="181" fontId="1" fillId="31" borderId="0" applyNumberFormat="0" applyBorder="0" applyAlignment="0" applyProtection="0"/>
    <xf numFmtId="181" fontId="1" fillId="31" borderId="0" applyNumberFormat="0" applyBorder="0" applyAlignment="0" applyProtection="0"/>
    <xf numFmtId="0" fontId="30" fillId="45" borderId="0" applyNumberFormat="0" applyBorder="0" applyAlignment="0" applyProtection="0"/>
    <xf numFmtId="181" fontId="30" fillId="45" borderId="0" applyNumberFormat="0" applyBorder="0" applyAlignment="0" applyProtection="0"/>
    <xf numFmtId="0" fontId="30" fillId="45" borderId="0" applyNumberFormat="0" applyBorder="0" applyAlignment="0" applyProtection="0"/>
    <xf numFmtId="181" fontId="30" fillId="45" borderId="0" applyNumberFormat="0" applyBorder="0" applyAlignment="0" applyProtection="0"/>
    <xf numFmtId="0" fontId="30" fillId="45" borderId="0" applyNumberFormat="0" applyBorder="0" applyAlignment="0" applyProtection="0"/>
    <xf numFmtId="181" fontId="30" fillId="45" borderId="0" applyNumberFormat="0" applyBorder="0" applyAlignment="0" applyProtection="0"/>
    <xf numFmtId="0" fontId="30" fillId="45" borderId="0" applyNumberFormat="0" applyBorder="0" applyAlignment="0" applyProtection="0"/>
    <xf numFmtId="181" fontId="30" fillId="45" borderId="0" applyNumberFormat="0" applyBorder="0" applyAlignment="0" applyProtection="0"/>
    <xf numFmtId="0" fontId="30" fillId="45" borderId="0" applyNumberFormat="0" applyBorder="0" applyAlignment="0" applyProtection="0"/>
    <xf numFmtId="181" fontId="30" fillId="45" borderId="0" applyNumberFormat="0" applyBorder="0" applyAlignment="0" applyProtection="0"/>
    <xf numFmtId="0" fontId="30" fillId="45" borderId="0" applyNumberFormat="0" applyBorder="0" applyAlignment="0" applyProtection="0"/>
    <xf numFmtId="181" fontId="30" fillId="45" borderId="0" applyNumberFormat="0" applyBorder="0" applyAlignment="0" applyProtection="0"/>
    <xf numFmtId="0" fontId="30" fillId="45" borderId="0" applyNumberFormat="0" applyBorder="0" applyAlignment="0" applyProtection="0"/>
    <xf numFmtId="181" fontId="30" fillId="45" borderId="0" applyNumberFormat="0" applyBorder="0" applyAlignment="0" applyProtection="0"/>
    <xf numFmtId="0" fontId="30" fillId="45" borderId="0" applyNumberFormat="0" applyBorder="0" applyAlignment="0" applyProtection="0"/>
    <xf numFmtId="181" fontId="30" fillId="45" borderId="0" applyNumberFormat="0" applyBorder="0" applyAlignment="0" applyProtection="0"/>
    <xf numFmtId="0" fontId="30" fillId="45" borderId="0" applyNumberFormat="0" applyBorder="0" applyAlignment="0" applyProtection="0"/>
    <xf numFmtId="181" fontId="30" fillId="45" borderId="0" applyNumberFormat="0" applyBorder="0" applyAlignment="0" applyProtection="0"/>
    <xf numFmtId="0" fontId="30" fillId="45" borderId="0" applyNumberFormat="0" applyBorder="0" applyAlignment="0" applyProtection="0"/>
    <xf numFmtId="181" fontId="30" fillId="45" borderId="0" applyNumberFormat="0" applyBorder="0" applyAlignment="0" applyProtection="0"/>
    <xf numFmtId="0" fontId="30" fillId="45" borderId="0" applyNumberFormat="0" applyBorder="0" applyAlignment="0" applyProtection="0"/>
    <xf numFmtId="181" fontId="30" fillId="45" borderId="0" applyNumberFormat="0" applyBorder="0" applyAlignment="0" applyProtection="0"/>
    <xf numFmtId="0" fontId="30" fillId="45" borderId="0" applyNumberFormat="0" applyBorder="0" applyAlignment="0" applyProtection="0"/>
    <xf numFmtId="181" fontId="30" fillId="45" borderId="0" applyNumberFormat="0" applyBorder="0" applyAlignment="0" applyProtection="0"/>
    <xf numFmtId="0" fontId="30" fillId="42" borderId="0" applyNumberFormat="0" applyBorder="0" applyAlignment="0" applyProtection="0"/>
    <xf numFmtId="181" fontId="30" fillId="42" borderId="0" applyNumberFormat="0" applyBorder="0" applyAlignment="0" applyProtection="0"/>
    <xf numFmtId="0" fontId="30" fillId="42" borderId="0" applyNumberFormat="0" applyBorder="0" applyAlignment="0" applyProtection="0"/>
    <xf numFmtId="181" fontId="30" fillId="42" borderId="0" applyNumberFormat="0" applyBorder="0" applyAlignment="0" applyProtection="0"/>
    <xf numFmtId="0" fontId="30" fillId="42" borderId="0" applyNumberFormat="0" applyBorder="0" applyAlignment="0" applyProtection="0"/>
    <xf numFmtId="181" fontId="30" fillId="42" borderId="0" applyNumberFormat="0" applyBorder="0" applyAlignment="0" applyProtection="0"/>
    <xf numFmtId="0" fontId="30" fillId="42" borderId="0" applyNumberFormat="0" applyBorder="0" applyAlignment="0" applyProtection="0"/>
    <xf numFmtId="181" fontId="30" fillId="42" borderId="0" applyNumberFormat="0" applyBorder="0" applyAlignment="0" applyProtection="0"/>
    <xf numFmtId="0" fontId="30" fillId="42" borderId="0" applyNumberFormat="0" applyBorder="0" applyAlignment="0" applyProtection="0"/>
    <xf numFmtId="181" fontId="30" fillId="42" borderId="0" applyNumberFormat="0" applyBorder="0" applyAlignment="0" applyProtection="0"/>
    <xf numFmtId="0" fontId="30" fillId="42" borderId="0" applyNumberFormat="0" applyBorder="0" applyAlignment="0" applyProtection="0"/>
    <xf numFmtId="181" fontId="30" fillId="42" borderId="0" applyNumberFormat="0" applyBorder="0" applyAlignment="0" applyProtection="0"/>
    <xf numFmtId="0" fontId="30" fillId="42" borderId="0" applyNumberFormat="0" applyBorder="0" applyAlignment="0" applyProtection="0"/>
    <xf numFmtId="181" fontId="30" fillId="42" borderId="0" applyNumberFormat="0" applyBorder="0" applyAlignment="0" applyProtection="0"/>
    <xf numFmtId="0" fontId="30" fillId="42" borderId="0" applyNumberFormat="0" applyBorder="0" applyAlignment="0" applyProtection="0"/>
    <xf numFmtId="181" fontId="30" fillId="42" borderId="0" applyNumberFormat="0" applyBorder="0" applyAlignment="0" applyProtection="0"/>
    <xf numFmtId="0" fontId="30" fillId="42" borderId="0" applyNumberFormat="0" applyBorder="0" applyAlignment="0" applyProtection="0"/>
    <xf numFmtId="181" fontId="30" fillId="42" borderId="0" applyNumberFormat="0" applyBorder="0" applyAlignment="0" applyProtection="0"/>
    <xf numFmtId="0" fontId="30" fillId="42" borderId="0" applyNumberFormat="0" applyBorder="0" applyAlignment="0" applyProtection="0"/>
    <xf numFmtId="181" fontId="30" fillId="42" borderId="0" applyNumberFormat="0" applyBorder="0" applyAlignment="0" applyProtection="0"/>
    <xf numFmtId="0" fontId="30" fillId="42" borderId="0" applyNumberFormat="0" applyBorder="0" applyAlignment="0" applyProtection="0"/>
    <xf numFmtId="181" fontId="30" fillId="42" borderId="0" applyNumberFormat="0" applyBorder="0" applyAlignment="0" applyProtection="0"/>
    <xf numFmtId="0" fontId="30" fillId="42" borderId="0" applyNumberFormat="0" applyBorder="0" applyAlignment="0" applyProtection="0"/>
    <xf numFmtId="181" fontId="30" fillId="42" borderId="0" applyNumberFormat="0" applyBorder="0" applyAlignment="0" applyProtection="0"/>
    <xf numFmtId="0" fontId="30" fillId="43" borderId="0" applyNumberFormat="0" applyBorder="0" applyAlignment="0" applyProtection="0"/>
    <xf numFmtId="181" fontId="30" fillId="43" borderId="0" applyNumberFormat="0" applyBorder="0" applyAlignment="0" applyProtection="0"/>
    <xf numFmtId="0" fontId="30" fillId="43" borderId="0" applyNumberFormat="0" applyBorder="0" applyAlignment="0" applyProtection="0"/>
    <xf numFmtId="181" fontId="30" fillId="43" borderId="0" applyNumberFormat="0" applyBorder="0" applyAlignment="0" applyProtection="0"/>
    <xf numFmtId="0" fontId="30" fillId="43" borderId="0" applyNumberFormat="0" applyBorder="0" applyAlignment="0" applyProtection="0"/>
    <xf numFmtId="181" fontId="30" fillId="43" borderId="0" applyNumberFormat="0" applyBorder="0" applyAlignment="0" applyProtection="0"/>
    <xf numFmtId="0" fontId="30" fillId="43" borderId="0" applyNumberFormat="0" applyBorder="0" applyAlignment="0" applyProtection="0"/>
    <xf numFmtId="181" fontId="30" fillId="43" borderId="0" applyNumberFormat="0" applyBorder="0" applyAlignment="0" applyProtection="0"/>
    <xf numFmtId="0" fontId="30" fillId="43" borderId="0" applyNumberFormat="0" applyBorder="0" applyAlignment="0" applyProtection="0"/>
    <xf numFmtId="181" fontId="30" fillId="43" borderId="0" applyNumberFormat="0" applyBorder="0" applyAlignment="0" applyProtection="0"/>
    <xf numFmtId="0" fontId="30" fillId="43" borderId="0" applyNumberFormat="0" applyBorder="0" applyAlignment="0" applyProtection="0"/>
    <xf numFmtId="181" fontId="30" fillId="43" borderId="0" applyNumberFormat="0" applyBorder="0" applyAlignment="0" applyProtection="0"/>
    <xf numFmtId="0" fontId="30" fillId="43" borderId="0" applyNumberFormat="0" applyBorder="0" applyAlignment="0" applyProtection="0"/>
    <xf numFmtId="181" fontId="30" fillId="43" borderId="0" applyNumberFormat="0" applyBorder="0" applyAlignment="0" applyProtection="0"/>
    <xf numFmtId="0" fontId="30" fillId="43" borderId="0" applyNumberFormat="0" applyBorder="0" applyAlignment="0" applyProtection="0"/>
    <xf numFmtId="181" fontId="30" fillId="43" borderId="0" applyNumberFormat="0" applyBorder="0" applyAlignment="0" applyProtection="0"/>
    <xf numFmtId="0" fontId="30" fillId="43" borderId="0" applyNumberFormat="0" applyBorder="0" applyAlignment="0" applyProtection="0"/>
    <xf numFmtId="181" fontId="30" fillId="43" borderId="0" applyNumberFormat="0" applyBorder="0" applyAlignment="0" applyProtection="0"/>
    <xf numFmtId="0" fontId="30" fillId="43" borderId="0" applyNumberFormat="0" applyBorder="0" applyAlignment="0" applyProtection="0"/>
    <xf numFmtId="181" fontId="30" fillId="43" borderId="0" applyNumberFormat="0" applyBorder="0" applyAlignment="0" applyProtection="0"/>
    <xf numFmtId="0" fontId="30" fillId="43" borderId="0" applyNumberFormat="0" applyBorder="0" applyAlignment="0" applyProtection="0"/>
    <xf numFmtId="181" fontId="30" fillId="43" borderId="0" applyNumberFormat="0" applyBorder="0" applyAlignment="0" applyProtection="0"/>
    <xf numFmtId="0" fontId="30" fillId="43" borderId="0" applyNumberFormat="0" applyBorder="0" applyAlignment="0" applyProtection="0"/>
    <xf numFmtId="181" fontId="30" fillId="43" borderId="0" applyNumberFormat="0" applyBorder="0" applyAlignment="0" applyProtection="0"/>
    <xf numFmtId="0" fontId="30" fillId="46" borderId="0" applyNumberFormat="0" applyBorder="0" applyAlignment="0" applyProtection="0"/>
    <xf numFmtId="181" fontId="30" fillId="46" borderId="0" applyNumberFormat="0" applyBorder="0" applyAlignment="0" applyProtection="0"/>
    <xf numFmtId="0" fontId="30" fillId="46" borderId="0" applyNumberFormat="0" applyBorder="0" applyAlignment="0" applyProtection="0"/>
    <xf numFmtId="181" fontId="30" fillId="46" borderId="0" applyNumberFormat="0" applyBorder="0" applyAlignment="0" applyProtection="0"/>
    <xf numFmtId="0" fontId="30" fillId="46" borderId="0" applyNumberFormat="0" applyBorder="0" applyAlignment="0" applyProtection="0"/>
    <xf numFmtId="181" fontId="30" fillId="46" borderId="0" applyNumberFormat="0" applyBorder="0" applyAlignment="0" applyProtection="0"/>
    <xf numFmtId="0" fontId="30" fillId="46" borderId="0" applyNumberFormat="0" applyBorder="0" applyAlignment="0" applyProtection="0"/>
    <xf numFmtId="181" fontId="30" fillId="46" borderId="0" applyNumberFormat="0" applyBorder="0" applyAlignment="0" applyProtection="0"/>
    <xf numFmtId="0" fontId="30" fillId="46" borderId="0" applyNumberFormat="0" applyBorder="0" applyAlignment="0" applyProtection="0"/>
    <xf numFmtId="181" fontId="30" fillId="46" borderId="0" applyNumberFormat="0" applyBorder="0" applyAlignment="0" applyProtection="0"/>
    <xf numFmtId="0" fontId="30" fillId="46" borderId="0" applyNumberFormat="0" applyBorder="0" applyAlignment="0" applyProtection="0"/>
    <xf numFmtId="181" fontId="30" fillId="46" borderId="0" applyNumberFormat="0" applyBorder="0" applyAlignment="0" applyProtection="0"/>
    <xf numFmtId="0" fontId="30" fillId="46" borderId="0" applyNumberFormat="0" applyBorder="0" applyAlignment="0" applyProtection="0"/>
    <xf numFmtId="181" fontId="30" fillId="46" borderId="0" applyNumberFormat="0" applyBorder="0" applyAlignment="0" applyProtection="0"/>
    <xf numFmtId="0" fontId="30" fillId="46" borderId="0" applyNumberFormat="0" applyBorder="0" applyAlignment="0" applyProtection="0"/>
    <xf numFmtId="181" fontId="30" fillId="46" borderId="0" applyNumberFormat="0" applyBorder="0" applyAlignment="0" applyProtection="0"/>
    <xf numFmtId="0" fontId="30" fillId="46" borderId="0" applyNumberFormat="0" applyBorder="0" applyAlignment="0" applyProtection="0"/>
    <xf numFmtId="181" fontId="30" fillId="46" borderId="0" applyNumberFormat="0" applyBorder="0" applyAlignment="0" applyProtection="0"/>
    <xf numFmtId="0" fontId="30" fillId="46" borderId="0" applyNumberFormat="0" applyBorder="0" applyAlignment="0" applyProtection="0"/>
    <xf numFmtId="181" fontId="30" fillId="46" borderId="0" applyNumberFormat="0" applyBorder="0" applyAlignment="0" applyProtection="0"/>
    <xf numFmtId="0" fontId="30" fillId="46" borderId="0" applyNumberFormat="0" applyBorder="0" applyAlignment="0" applyProtection="0"/>
    <xf numFmtId="181" fontId="30" fillId="46" borderId="0" applyNumberFormat="0" applyBorder="0" applyAlignment="0" applyProtection="0"/>
    <xf numFmtId="0" fontId="30" fillId="46" borderId="0" applyNumberFormat="0" applyBorder="0" applyAlignment="0" applyProtection="0"/>
    <xf numFmtId="181" fontId="30" fillId="46" borderId="0" applyNumberFormat="0" applyBorder="0" applyAlignment="0" applyProtection="0"/>
    <xf numFmtId="0" fontId="30" fillId="47" borderId="0" applyNumberFormat="0" applyBorder="0" applyAlignment="0" applyProtection="0"/>
    <xf numFmtId="181" fontId="30" fillId="47" borderId="0" applyNumberFormat="0" applyBorder="0" applyAlignment="0" applyProtection="0"/>
    <xf numFmtId="0" fontId="30" fillId="47" borderId="0" applyNumberFormat="0" applyBorder="0" applyAlignment="0" applyProtection="0"/>
    <xf numFmtId="181" fontId="30" fillId="47" borderId="0" applyNumberFormat="0" applyBorder="0" applyAlignment="0" applyProtection="0"/>
    <xf numFmtId="0" fontId="30" fillId="47" borderId="0" applyNumberFormat="0" applyBorder="0" applyAlignment="0" applyProtection="0"/>
    <xf numFmtId="181" fontId="30" fillId="47" borderId="0" applyNumberFormat="0" applyBorder="0" applyAlignment="0" applyProtection="0"/>
    <xf numFmtId="0" fontId="30" fillId="47" borderId="0" applyNumberFormat="0" applyBorder="0" applyAlignment="0" applyProtection="0"/>
    <xf numFmtId="181" fontId="30" fillId="47" borderId="0" applyNumberFormat="0" applyBorder="0" applyAlignment="0" applyProtection="0"/>
    <xf numFmtId="0" fontId="30" fillId="47" borderId="0" applyNumberFormat="0" applyBorder="0" applyAlignment="0" applyProtection="0"/>
    <xf numFmtId="181" fontId="30" fillId="47" borderId="0" applyNumberFormat="0" applyBorder="0" applyAlignment="0" applyProtection="0"/>
    <xf numFmtId="0" fontId="30" fillId="47" borderId="0" applyNumberFormat="0" applyBorder="0" applyAlignment="0" applyProtection="0"/>
    <xf numFmtId="181" fontId="30" fillId="47" borderId="0" applyNumberFormat="0" applyBorder="0" applyAlignment="0" applyProtection="0"/>
    <xf numFmtId="0" fontId="30" fillId="47" borderId="0" applyNumberFormat="0" applyBorder="0" applyAlignment="0" applyProtection="0"/>
    <xf numFmtId="181" fontId="30" fillId="47" borderId="0" applyNumberFormat="0" applyBorder="0" applyAlignment="0" applyProtection="0"/>
    <xf numFmtId="0" fontId="30" fillId="47" borderId="0" applyNumberFormat="0" applyBorder="0" applyAlignment="0" applyProtection="0"/>
    <xf numFmtId="181" fontId="30" fillId="47" borderId="0" applyNumberFormat="0" applyBorder="0" applyAlignment="0" applyProtection="0"/>
    <xf numFmtId="0" fontId="30" fillId="47" borderId="0" applyNumberFormat="0" applyBorder="0" applyAlignment="0" applyProtection="0"/>
    <xf numFmtId="181" fontId="30" fillId="47" borderId="0" applyNumberFormat="0" applyBorder="0" applyAlignment="0" applyProtection="0"/>
    <xf numFmtId="0" fontId="30" fillId="47" borderId="0" applyNumberFormat="0" applyBorder="0" applyAlignment="0" applyProtection="0"/>
    <xf numFmtId="181" fontId="30" fillId="47" borderId="0" applyNumberFormat="0" applyBorder="0" applyAlignment="0" applyProtection="0"/>
    <xf numFmtId="0" fontId="30" fillId="47" borderId="0" applyNumberFormat="0" applyBorder="0" applyAlignment="0" applyProtection="0"/>
    <xf numFmtId="181" fontId="30" fillId="47" borderId="0" applyNumberFormat="0" applyBorder="0" applyAlignment="0" applyProtection="0"/>
    <xf numFmtId="0" fontId="30" fillId="47" borderId="0" applyNumberFormat="0" applyBorder="0" applyAlignment="0" applyProtection="0"/>
    <xf numFmtId="181" fontId="30" fillId="47" borderId="0" applyNumberFormat="0" applyBorder="0" applyAlignment="0" applyProtection="0"/>
    <xf numFmtId="0" fontId="30" fillId="48" borderId="0" applyNumberFormat="0" applyBorder="0" applyAlignment="0" applyProtection="0"/>
    <xf numFmtId="181" fontId="30" fillId="48" borderId="0" applyNumberFormat="0" applyBorder="0" applyAlignment="0" applyProtection="0"/>
    <xf numFmtId="0" fontId="30" fillId="48" borderId="0" applyNumberFormat="0" applyBorder="0" applyAlignment="0" applyProtection="0"/>
    <xf numFmtId="181" fontId="30" fillId="48" borderId="0" applyNumberFormat="0" applyBorder="0" applyAlignment="0" applyProtection="0"/>
    <xf numFmtId="0" fontId="30" fillId="48" borderId="0" applyNumberFormat="0" applyBorder="0" applyAlignment="0" applyProtection="0"/>
    <xf numFmtId="181" fontId="30" fillId="48" borderId="0" applyNumberFormat="0" applyBorder="0" applyAlignment="0" applyProtection="0"/>
    <xf numFmtId="0" fontId="30" fillId="48" borderId="0" applyNumberFormat="0" applyBorder="0" applyAlignment="0" applyProtection="0"/>
    <xf numFmtId="181" fontId="30" fillId="48" borderId="0" applyNumberFormat="0" applyBorder="0" applyAlignment="0" applyProtection="0"/>
    <xf numFmtId="0" fontId="30" fillId="48" borderId="0" applyNumberFormat="0" applyBorder="0" applyAlignment="0" applyProtection="0"/>
    <xf numFmtId="181" fontId="30" fillId="48" borderId="0" applyNumberFormat="0" applyBorder="0" applyAlignment="0" applyProtection="0"/>
    <xf numFmtId="0" fontId="30" fillId="48" borderId="0" applyNumberFormat="0" applyBorder="0" applyAlignment="0" applyProtection="0"/>
    <xf numFmtId="181" fontId="30" fillId="48" borderId="0" applyNumberFormat="0" applyBorder="0" applyAlignment="0" applyProtection="0"/>
    <xf numFmtId="0" fontId="30" fillId="48" borderId="0" applyNumberFormat="0" applyBorder="0" applyAlignment="0" applyProtection="0"/>
    <xf numFmtId="181" fontId="30" fillId="48" borderId="0" applyNumberFormat="0" applyBorder="0" applyAlignment="0" applyProtection="0"/>
    <xf numFmtId="0" fontId="30" fillId="48" borderId="0" applyNumberFormat="0" applyBorder="0" applyAlignment="0" applyProtection="0"/>
    <xf numFmtId="181" fontId="30" fillId="48" borderId="0" applyNumberFormat="0" applyBorder="0" applyAlignment="0" applyProtection="0"/>
    <xf numFmtId="0" fontId="30" fillId="48" borderId="0" applyNumberFormat="0" applyBorder="0" applyAlignment="0" applyProtection="0"/>
    <xf numFmtId="181" fontId="30" fillId="48" borderId="0" applyNumberFormat="0" applyBorder="0" applyAlignment="0" applyProtection="0"/>
    <xf numFmtId="0" fontId="30" fillId="48" borderId="0" applyNumberFormat="0" applyBorder="0" applyAlignment="0" applyProtection="0"/>
    <xf numFmtId="181" fontId="30" fillId="48" borderId="0" applyNumberFormat="0" applyBorder="0" applyAlignment="0" applyProtection="0"/>
    <xf numFmtId="0" fontId="30" fillId="48" borderId="0" applyNumberFormat="0" applyBorder="0" applyAlignment="0" applyProtection="0"/>
    <xf numFmtId="181" fontId="30" fillId="48" borderId="0" applyNumberFormat="0" applyBorder="0" applyAlignment="0" applyProtection="0"/>
    <xf numFmtId="0" fontId="30" fillId="48" borderId="0" applyNumberFormat="0" applyBorder="0" applyAlignment="0" applyProtection="0"/>
    <xf numFmtId="181" fontId="30" fillId="48" borderId="0" applyNumberFormat="0" applyBorder="0" applyAlignment="0" applyProtection="0"/>
    <xf numFmtId="0" fontId="17" fillId="12" borderId="0" applyNumberFormat="0" applyBorder="0" applyAlignment="0" applyProtection="0"/>
    <xf numFmtId="181" fontId="17" fillId="12" borderId="0" applyNumberFormat="0" applyBorder="0" applyAlignment="0" applyProtection="0"/>
    <xf numFmtId="0" fontId="17" fillId="12" borderId="0" applyNumberFormat="0" applyBorder="0" applyAlignment="0" applyProtection="0"/>
    <xf numFmtId="181" fontId="17" fillId="12" borderId="0" applyNumberFormat="0" applyBorder="0" applyAlignment="0" applyProtection="0"/>
    <xf numFmtId="0" fontId="17" fillId="12" borderId="0" applyNumberFormat="0" applyBorder="0" applyAlignment="0" applyProtection="0"/>
    <xf numFmtId="181" fontId="17" fillId="12" borderId="0" applyNumberFormat="0" applyBorder="0" applyAlignment="0" applyProtection="0"/>
    <xf numFmtId="0" fontId="17" fillId="12" borderId="0" applyNumberFormat="0" applyBorder="0" applyAlignment="0" applyProtection="0"/>
    <xf numFmtId="181" fontId="17" fillId="12" borderId="0" applyNumberFormat="0" applyBorder="0" applyAlignment="0" applyProtection="0"/>
    <xf numFmtId="0" fontId="17" fillId="12" borderId="0" applyNumberFormat="0" applyBorder="0" applyAlignment="0" applyProtection="0"/>
    <xf numFmtId="181" fontId="17" fillId="12" borderId="0" applyNumberFormat="0" applyBorder="0" applyAlignment="0" applyProtection="0"/>
    <xf numFmtId="0" fontId="17" fillId="12" borderId="0" applyNumberFormat="0" applyBorder="0" applyAlignment="0" applyProtection="0"/>
    <xf numFmtId="181" fontId="17" fillId="12" borderId="0" applyNumberFormat="0" applyBorder="0" applyAlignment="0" applyProtection="0"/>
    <xf numFmtId="0" fontId="17" fillId="12" borderId="0" applyNumberFormat="0" applyBorder="0" applyAlignment="0" applyProtection="0"/>
    <xf numFmtId="181" fontId="17" fillId="12" borderId="0" applyNumberFormat="0" applyBorder="0" applyAlignment="0" applyProtection="0"/>
    <xf numFmtId="0" fontId="17" fillId="12" borderId="0" applyNumberFormat="0" applyBorder="0" applyAlignment="0" applyProtection="0"/>
    <xf numFmtId="181" fontId="17" fillId="12" borderId="0" applyNumberFormat="0" applyBorder="0" applyAlignment="0" applyProtection="0"/>
    <xf numFmtId="0" fontId="17" fillId="12" borderId="0" applyNumberFormat="0" applyBorder="0" applyAlignment="0" applyProtection="0"/>
    <xf numFmtId="181" fontId="17" fillId="12" borderId="0" applyNumberFormat="0" applyBorder="0" applyAlignment="0" applyProtection="0"/>
    <xf numFmtId="0" fontId="17" fillId="12" borderId="0" applyNumberFormat="0" applyBorder="0" applyAlignment="0" applyProtection="0"/>
    <xf numFmtId="181" fontId="17" fillId="12" borderId="0" applyNumberFormat="0" applyBorder="0" applyAlignment="0" applyProtection="0"/>
    <xf numFmtId="0" fontId="17" fillId="12" borderId="0" applyNumberFormat="0" applyBorder="0" applyAlignment="0" applyProtection="0"/>
    <xf numFmtId="181" fontId="17" fillId="12" borderId="0" applyNumberFormat="0" applyBorder="0" applyAlignment="0" applyProtection="0"/>
    <xf numFmtId="0" fontId="17" fillId="12" borderId="0" applyNumberFormat="0" applyBorder="0" applyAlignment="0" applyProtection="0"/>
    <xf numFmtId="181" fontId="17" fillId="12" borderId="0" applyNumberFormat="0" applyBorder="0" applyAlignment="0" applyProtection="0"/>
    <xf numFmtId="0" fontId="17" fillId="12" borderId="0" applyNumberFormat="0" applyBorder="0" applyAlignment="0" applyProtection="0"/>
    <xf numFmtId="181" fontId="17" fillId="12" borderId="0" applyNumberFormat="0" applyBorder="0" applyAlignment="0" applyProtection="0"/>
    <xf numFmtId="0" fontId="17" fillId="12" borderId="0" applyNumberFormat="0" applyBorder="0" applyAlignment="0" applyProtection="0"/>
    <xf numFmtId="181" fontId="17" fillId="12" borderId="0" applyNumberFormat="0" applyBorder="0" applyAlignment="0" applyProtection="0"/>
    <xf numFmtId="0" fontId="17" fillId="12" borderId="0" applyNumberFormat="0" applyBorder="0" applyAlignment="0" applyProtection="0"/>
    <xf numFmtId="181" fontId="17" fillId="12" borderId="0" applyNumberFormat="0" applyBorder="0" applyAlignment="0" applyProtection="0"/>
    <xf numFmtId="181" fontId="17" fillId="12" borderId="0" applyNumberFormat="0" applyBorder="0" applyAlignment="0" applyProtection="0"/>
    <xf numFmtId="0" fontId="17" fillId="12" borderId="0" applyNumberFormat="0" applyBorder="0" applyAlignment="0" applyProtection="0"/>
    <xf numFmtId="181" fontId="17" fillId="12" borderId="0" applyNumberFormat="0" applyBorder="0" applyAlignment="0" applyProtection="0"/>
    <xf numFmtId="0" fontId="17" fillId="12" borderId="0" applyNumberFormat="0" applyBorder="0" applyAlignment="0" applyProtection="0"/>
    <xf numFmtId="181" fontId="17" fillId="12" borderId="0" applyNumberFormat="0" applyBorder="0" applyAlignment="0" applyProtection="0"/>
    <xf numFmtId="0" fontId="17" fillId="12" borderId="0" applyNumberFormat="0" applyBorder="0" applyAlignment="0" applyProtection="0"/>
    <xf numFmtId="181" fontId="17" fillId="12" borderId="0" applyNumberFormat="0" applyBorder="0" applyAlignment="0" applyProtection="0"/>
    <xf numFmtId="0" fontId="17" fillId="12" borderId="0" applyNumberFormat="0" applyBorder="0" applyAlignment="0" applyProtection="0"/>
    <xf numFmtId="181" fontId="17" fillId="12" borderId="0" applyNumberFormat="0" applyBorder="0" applyAlignment="0" applyProtection="0"/>
    <xf numFmtId="0" fontId="17" fillId="12" borderId="0" applyNumberFormat="0" applyBorder="0" applyAlignment="0" applyProtection="0"/>
    <xf numFmtId="181" fontId="17" fillId="12" borderId="0" applyNumberFormat="0" applyBorder="0" applyAlignment="0" applyProtection="0"/>
    <xf numFmtId="0" fontId="17" fillId="12" borderId="0" applyNumberFormat="0" applyBorder="0" applyAlignment="0" applyProtection="0"/>
    <xf numFmtId="181" fontId="17" fillId="12" borderId="0" applyNumberFormat="0" applyBorder="0" applyAlignment="0" applyProtection="0"/>
    <xf numFmtId="0" fontId="17" fillId="12" borderId="0" applyNumberFormat="0" applyBorder="0" applyAlignment="0" applyProtection="0"/>
    <xf numFmtId="181"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181" fontId="17" fillId="12" borderId="0" applyNumberFormat="0" applyBorder="0" applyAlignment="0" applyProtection="0"/>
    <xf numFmtId="0" fontId="17" fillId="12" borderId="0" applyNumberFormat="0" applyBorder="0" applyAlignment="0" applyProtection="0"/>
    <xf numFmtId="181" fontId="17" fillId="12" borderId="0" applyNumberFormat="0" applyBorder="0" applyAlignment="0" applyProtection="0"/>
    <xf numFmtId="0" fontId="17" fillId="12" borderId="0" applyNumberFormat="0" applyBorder="0" applyAlignment="0" applyProtection="0"/>
    <xf numFmtId="181" fontId="17" fillId="12" borderId="0" applyNumberFormat="0" applyBorder="0" applyAlignment="0" applyProtection="0"/>
    <xf numFmtId="0" fontId="17" fillId="12" borderId="0" applyNumberFormat="0" applyBorder="0" applyAlignment="0" applyProtection="0"/>
    <xf numFmtId="181" fontId="17" fillId="12" borderId="0" applyNumberFormat="0" applyBorder="0" applyAlignment="0" applyProtection="0"/>
    <xf numFmtId="0" fontId="17" fillId="12" borderId="0" applyNumberFormat="0" applyBorder="0" applyAlignment="0" applyProtection="0"/>
    <xf numFmtId="181" fontId="17" fillId="12" borderId="0" applyNumberFormat="0" applyBorder="0" applyAlignment="0" applyProtection="0"/>
    <xf numFmtId="0" fontId="17" fillId="12" borderId="0" applyNumberFormat="0" applyBorder="0" applyAlignment="0" applyProtection="0"/>
    <xf numFmtId="181" fontId="17" fillId="12" borderId="0" applyNumberFormat="0" applyBorder="0" applyAlignment="0" applyProtection="0"/>
    <xf numFmtId="0" fontId="17" fillId="12" borderId="0" applyNumberFormat="0" applyBorder="0" applyAlignment="0" applyProtection="0"/>
    <xf numFmtId="181" fontId="17" fillId="12" borderId="0" applyNumberFormat="0" applyBorder="0" applyAlignment="0" applyProtection="0"/>
    <xf numFmtId="0" fontId="17" fillId="12" borderId="0" applyNumberFormat="0" applyBorder="0" applyAlignment="0" applyProtection="0"/>
    <xf numFmtId="181" fontId="17" fillId="12" borderId="0" applyNumberFormat="0" applyBorder="0" applyAlignment="0" applyProtection="0"/>
    <xf numFmtId="0" fontId="17" fillId="12" borderId="0" applyNumberFormat="0" applyBorder="0" applyAlignment="0" applyProtection="0"/>
    <xf numFmtId="181" fontId="17" fillId="12" borderId="0" applyNumberFormat="0" applyBorder="0" applyAlignment="0" applyProtection="0"/>
    <xf numFmtId="0" fontId="17" fillId="12" borderId="0" applyNumberFormat="0" applyBorder="0" applyAlignment="0" applyProtection="0"/>
    <xf numFmtId="181" fontId="17" fillId="12" borderId="0" applyNumberFormat="0" applyBorder="0" applyAlignment="0" applyProtection="0"/>
    <xf numFmtId="0" fontId="17" fillId="12" borderId="0" applyNumberFormat="0" applyBorder="0" applyAlignment="0" applyProtection="0"/>
    <xf numFmtId="181" fontId="17" fillId="12" borderId="0" applyNumberFormat="0" applyBorder="0" applyAlignment="0" applyProtection="0"/>
    <xf numFmtId="0" fontId="17" fillId="12" borderId="0" applyNumberFormat="0" applyBorder="0" applyAlignment="0" applyProtection="0"/>
    <xf numFmtId="181" fontId="17" fillId="12" borderId="0" applyNumberFormat="0" applyBorder="0" applyAlignment="0" applyProtection="0"/>
    <xf numFmtId="0" fontId="17" fillId="12" borderId="0" applyNumberFormat="0" applyBorder="0" applyAlignment="0" applyProtection="0"/>
    <xf numFmtId="181" fontId="17" fillId="12" borderId="0" applyNumberFormat="0" applyBorder="0" applyAlignment="0" applyProtection="0"/>
    <xf numFmtId="0" fontId="17" fillId="12" borderId="0" applyNumberFormat="0" applyBorder="0" applyAlignment="0" applyProtection="0"/>
    <xf numFmtId="181" fontId="17" fillId="12" borderId="0" applyNumberFormat="0" applyBorder="0" applyAlignment="0" applyProtection="0"/>
    <xf numFmtId="0" fontId="17" fillId="12" borderId="0" applyNumberFormat="0" applyBorder="0" applyAlignment="0" applyProtection="0"/>
    <xf numFmtId="181" fontId="17" fillId="12" borderId="0" applyNumberFormat="0" applyBorder="0" applyAlignment="0" applyProtection="0"/>
    <xf numFmtId="181" fontId="17" fillId="12" borderId="0" applyNumberFormat="0" applyBorder="0" applyAlignment="0" applyProtection="0"/>
    <xf numFmtId="0" fontId="17" fillId="12" borderId="0" applyNumberFormat="0" applyBorder="0" applyAlignment="0" applyProtection="0"/>
    <xf numFmtId="181" fontId="17" fillId="12" borderId="0" applyNumberFormat="0" applyBorder="0" applyAlignment="0" applyProtection="0"/>
    <xf numFmtId="0" fontId="17" fillId="12" borderId="0" applyNumberFormat="0" applyBorder="0" applyAlignment="0" applyProtection="0"/>
    <xf numFmtId="181" fontId="17" fillId="12" borderId="0" applyNumberFormat="0" applyBorder="0" applyAlignment="0" applyProtection="0"/>
    <xf numFmtId="0" fontId="17" fillId="12" borderId="0" applyNumberFormat="0" applyBorder="0" applyAlignment="0" applyProtection="0"/>
    <xf numFmtId="181" fontId="17" fillId="12" borderId="0" applyNumberFormat="0" applyBorder="0" applyAlignment="0" applyProtection="0"/>
    <xf numFmtId="0" fontId="17" fillId="12" borderId="0" applyNumberFormat="0" applyBorder="0" applyAlignment="0" applyProtection="0"/>
    <xf numFmtId="181" fontId="17" fillId="12" borderId="0" applyNumberFormat="0" applyBorder="0" applyAlignment="0" applyProtection="0"/>
    <xf numFmtId="0" fontId="17" fillId="12" borderId="0" applyNumberFormat="0" applyBorder="0" applyAlignment="0" applyProtection="0"/>
    <xf numFmtId="181" fontId="17" fillId="12" borderId="0" applyNumberFormat="0" applyBorder="0" applyAlignment="0" applyProtection="0"/>
    <xf numFmtId="0" fontId="17" fillId="12" borderId="0" applyNumberFormat="0" applyBorder="0" applyAlignment="0" applyProtection="0"/>
    <xf numFmtId="181" fontId="17" fillId="12" borderId="0" applyNumberFormat="0" applyBorder="0" applyAlignment="0" applyProtection="0"/>
    <xf numFmtId="0" fontId="17" fillId="12" borderId="0" applyNumberFormat="0" applyBorder="0" applyAlignment="0" applyProtection="0"/>
    <xf numFmtId="181" fontId="17" fillId="12" borderId="0" applyNumberFormat="0" applyBorder="0" applyAlignment="0" applyProtection="0"/>
    <xf numFmtId="0" fontId="30" fillId="45" borderId="0" applyNumberFormat="0" applyBorder="0" applyAlignment="0" applyProtection="0"/>
    <xf numFmtId="181" fontId="30" fillId="45" borderId="0" applyNumberFormat="0" applyBorder="0" applyAlignment="0" applyProtection="0"/>
    <xf numFmtId="0" fontId="30" fillId="45" borderId="0" applyNumberFormat="0" applyBorder="0" applyAlignment="0" applyProtection="0"/>
    <xf numFmtId="181" fontId="30" fillId="45" borderId="0" applyNumberFormat="0" applyBorder="0" applyAlignment="0" applyProtection="0"/>
    <xf numFmtId="0" fontId="30" fillId="45" borderId="0" applyNumberFormat="0" applyBorder="0" applyAlignment="0" applyProtection="0"/>
    <xf numFmtId="181" fontId="30" fillId="45" borderId="0" applyNumberFormat="0" applyBorder="0" applyAlignment="0" applyProtection="0"/>
    <xf numFmtId="183" fontId="17" fillId="12" borderId="0" applyNumberFormat="0" applyBorder="0" applyAlignment="0" applyProtection="0"/>
    <xf numFmtId="0" fontId="17" fillId="16" borderId="0" applyNumberFormat="0" applyBorder="0" applyAlignment="0" applyProtection="0"/>
    <xf numFmtId="181" fontId="17" fillId="16" borderId="0" applyNumberFormat="0" applyBorder="0" applyAlignment="0" applyProtection="0"/>
    <xf numFmtId="0" fontId="17" fillId="16" borderId="0" applyNumberFormat="0" applyBorder="0" applyAlignment="0" applyProtection="0"/>
    <xf numFmtId="181" fontId="17" fillId="16" borderId="0" applyNumberFormat="0" applyBorder="0" applyAlignment="0" applyProtection="0"/>
    <xf numFmtId="0" fontId="17" fillId="16" borderId="0" applyNumberFormat="0" applyBorder="0" applyAlignment="0" applyProtection="0"/>
    <xf numFmtId="181" fontId="17" fillId="16" borderId="0" applyNumberFormat="0" applyBorder="0" applyAlignment="0" applyProtection="0"/>
    <xf numFmtId="0" fontId="17" fillId="16" borderId="0" applyNumberFormat="0" applyBorder="0" applyAlignment="0" applyProtection="0"/>
    <xf numFmtId="181" fontId="17" fillId="16" borderId="0" applyNumberFormat="0" applyBorder="0" applyAlignment="0" applyProtection="0"/>
    <xf numFmtId="0" fontId="17" fillId="16" borderId="0" applyNumberFormat="0" applyBorder="0" applyAlignment="0" applyProtection="0"/>
    <xf numFmtId="181" fontId="17" fillId="16" borderId="0" applyNumberFormat="0" applyBorder="0" applyAlignment="0" applyProtection="0"/>
    <xf numFmtId="0" fontId="17" fillId="16" borderId="0" applyNumberFormat="0" applyBorder="0" applyAlignment="0" applyProtection="0"/>
    <xf numFmtId="181" fontId="17" fillId="16" borderId="0" applyNumberFormat="0" applyBorder="0" applyAlignment="0" applyProtection="0"/>
    <xf numFmtId="0" fontId="17" fillId="16" borderId="0" applyNumberFormat="0" applyBorder="0" applyAlignment="0" applyProtection="0"/>
    <xf numFmtId="181" fontId="17" fillId="16" borderId="0" applyNumberFormat="0" applyBorder="0" applyAlignment="0" applyProtection="0"/>
    <xf numFmtId="0" fontId="17" fillId="16" borderId="0" applyNumberFormat="0" applyBorder="0" applyAlignment="0" applyProtection="0"/>
    <xf numFmtId="181" fontId="17" fillId="16" borderId="0" applyNumberFormat="0" applyBorder="0" applyAlignment="0" applyProtection="0"/>
    <xf numFmtId="0" fontId="17" fillId="16" borderId="0" applyNumberFormat="0" applyBorder="0" applyAlignment="0" applyProtection="0"/>
    <xf numFmtId="181" fontId="17" fillId="16" borderId="0" applyNumberFormat="0" applyBorder="0" applyAlignment="0" applyProtection="0"/>
    <xf numFmtId="0" fontId="17" fillId="16" borderId="0" applyNumberFormat="0" applyBorder="0" applyAlignment="0" applyProtection="0"/>
    <xf numFmtId="181" fontId="17" fillId="16" borderId="0" applyNumberFormat="0" applyBorder="0" applyAlignment="0" applyProtection="0"/>
    <xf numFmtId="0" fontId="17" fillId="16" borderId="0" applyNumberFormat="0" applyBorder="0" applyAlignment="0" applyProtection="0"/>
    <xf numFmtId="181" fontId="17" fillId="16" borderId="0" applyNumberFormat="0" applyBorder="0" applyAlignment="0" applyProtection="0"/>
    <xf numFmtId="0" fontId="17" fillId="16" borderId="0" applyNumberFormat="0" applyBorder="0" applyAlignment="0" applyProtection="0"/>
    <xf numFmtId="181" fontId="17" fillId="16" borderId="0" applyNumberFormat="0" applyBorder="0" applyAlignment="0" applyProtection="0"/>
    <xf numFmtId="0" fontId="17" fillId="16" borderId="0" applyNumberFormat="0" applyBorder="0" applyAlignment="0" applyProtection="0"/>
    <xf numFmtId="181" fontId="17" fillId="16" borderId="0" applyNumberFormat="0" applyBorder="0" applyAlignment="0" applyProtection="0"/>
    <xf numFmtId="0" fontId="17" fillId="16" borderId="0" applyNumberFormat="0" applyBorder="0" applyAlignment="0" applyProtection="0"/>
    <xf numFmtId="181" fontId="17" fillId="16" borderId="0" applyNumberFormat="0" applyBorder="0" applyAlignment="0" applyProtection="0"/>
    <xf numFmtId="0" fontId="17" fillId="16" borderId="0" applyNumberFormat="0" applyBorder="0" applyAlignment="0" applyProtection="0"/>
    <xf numFmtId="181" fontId="17" fillId="16" borderId="0" applyNumberFormat="0" applyBorder="0" applyAlignment="0" applyProtection="0"/>
    <xf numFmtId="181" fontId="17" fillId="16" borderId="0" applyNumberFormat="0" applyBorder="0" applyAlignment="0" applyProtection="0"/>
    <xf numFmtId="0" fontId="17" fillId="16" borderId="0" applyNumberFormat="0" applyBorder="0" applyAlignment="0" applyProtection="0"/>
    <xf numFmtId="181" fontId="17" fillId="16" borderId="0" applyNumberFormat="0" applyBorder="0" applyAlignment="0" applyProtection="0"/>
    <xf numFmtId="0" fontId="17" fillId="16" borderId="0" applyNumberFormat="0" applyBorder="0" applyAlignment="0" applyProtection="0"/>
    <xf numFmtId="181" fontId="17" fillId="16" borderId="0" applyNumberFormat="0" applyBorder="0" applyAlignment="0" applyProtection="0"/>
    <xf numFmtId="0" fontId="17" fillId="16" borderId="0" applyNumberFormat="0" applyBorder="0" applyAlignment="0" applyProtection="0"/>
    <xf numFmtId="181" fontId="17" fillId="16" borderId="0" applyNumberFormat="0" applyBorder="0" applyAlignment="0" applyProtection="0"/>
    <xf numFmtId="0" fontId="17" fillId="16" borderId="0" applyNumberFormat="0" applyBorder="0" applyAlignment="0" applyProtection="0"/>
    <xf numFmtId="181" fontId="17" fillId="16" borderId="0" applyNumberFormat="0" applyBorder="0" applyAlignment="0" applyProtection="0"/>
    <xf numFmtId="0" fontId="17" fillId="16" borderId="0" applyNumberFormat="0" applyBorder="0" applyAlignment="0" applyProtection="0"/>
    <xf numFmtId="181" fontId="17" fillId="16" borderId="0" applyNumberFormat="0" applyBorder="0" applyAlignment="0" applyProtection="0"/>
    <xf numFmtId="0" fontId="17" fillId="16" borderId="0" applyNumberFormat="0" applyBorder="0" applyAlignment="0" applyProtection="0"/>
    <xf numFmtId="181" fontId="17" fillId="16" borderId="0" applyNumberFormat="0" applyBorder="0" applyAlignment="0" applyProtection="0"/>
    <xf numFmtId="0" fontId="17" fillId="16" borderId="0" applyNumberFormat="0" applyBorder="0" applyAlignment="0" applyProtection="0"/>
    <xf numFmtId="181"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181" fontId="17" fillId="16" borderId="0" applyNumberFormat="0" applyBorder="0" applyAlignment="0" applyProtection="0"/>
    <xf numFmtId="0" fontId="17" fillId="16" borderId="0" applyNumberFormat="0" applyBorder="0" applyAlignment="0" applyProtection="0"/>
    <xf numFmtId="181" fontId="17" fillId="16" borderId="0" applyNumberFormat="0" applyBorder="0" applyAlignment="0" applyProtection="0"/>
    <xf numFmtId="0" fontId="17" fillId="16" borderId="0" applyNumberFormat="0" applyBorder="0" applyAlignment="0" applyProtection="0"/>
    <xf numFmtId="181" fontId="17" fillId="16" borderId="0" applyNumberFormat="0" applyBorder="0" applyAlignment="0" applyProtection="0"/>
    <xf numFmtId="0" fontId="17" fillId="16" borderId="0" applyNumberFormat="0" applyBorder="0" applyAlignment="0" applyProtection="0"/>
    <xf numFmtId="181" fontId="17" fillId="16" borderId="0" applyNumberFormat="0" applyBorder="0" applyAlignment="0" applyProtection="0"/>
    <xf numFmtId="0" fontId="17" fillId="16" borderId="0" applyNumberFormat="0" applyBorder="0" applyAlignment="0" applyProtection="0"/>
    <xf numFmtId="181" fontId="17" fillId="16" borderId="0" applyNumberFormat="0" applyBorder="0" applyAlignment="0" applyProtection="0"/>
    <xf numFmtId="0" fontId="17" fillId="16" borderId="0" applyNumberFormat="0" applyBorder="0" applyAlignment="0" applyProtection="0"/>
    <xf numFmtId="181" fontId="17" fillId="16" borderId="0" applyNumberFormat="0" applyBorder="0" applyAlignment="0" applyProtection="0"/>
    <xf numFmtId="0" fontId="17" fillId="16" borderId="0" applyNumberFormat="0" applyBorder="0" applyAlignment="0" applyProtection="0"/>
    <xf numFmtId="181" fontId="17" fillId="16" borderId="0" applyNumberFormat="0" applyBorder="0" applyAlignment="0" applyProtection="0"/>
    <xf numFmtId="0" fontId="17" fillId="16" borderId="0" applyNumberFormat="0" applyBorder="0" applyAlignment="0" applyProtection="0"/>
    <xf numFmtId="181" fontId="17" fillId="16" borderId="0" applyNumberFormat="0" applyBorder="0" applyAlignment="0" applyProtection="0"/>
    <xf numFmtId="0" fontId="17" fillId="16" borderId="0" applyNumberFormat="0" applyBorder="0" applyAlignment="0" applyProtection="0"/>
    <xf numFmtId="181" fontId="17" fillId="16" borderId="0" applyNumberFormat="0" applyBorder="0" applyAlignment="0" applyProtection="0"/>
    <xf numFmtId="0" fontId="17" fillId="16" borderId="0" applyNumberFormat="0" applyBorder="0" applyAlignment="0" applyProtection="0"/>
    <xf numFmtId="181" fontId="17" fillId="16" borderId="0" applyNumberFormat="0" applyBorder="0" applyAlignment="0" applyProtection="0"/>
    <xf numFmtId="0" fontId="17" fillId="16" borderId="0" applyNumberFormat="0" applyBorder="0" applyAlignment="0" applyProtection="0"/>
    <xf numFmtId="181" fontId="17" fillId="16" borderId="0" applyNumberFormat="0" applyBorder="0" applyAlignment="0" applyProtection="0"/>
    <xf numFmtId="0" fontId="17" fillId="16" borderId="0" applyNumberFormat="0" applyBorder="0" applyAlignment="0" applyProtection="0"/>
    <xf numFmtId="181" fontId="17" fillId="16" borderId="0" applyNumberFormat="0" applyBorder="0" applyAlignment="0" applyProtection="0"/>
    <xf numFmtId="0" fontId="17" fillId="16" borderId="0" applyNumberFormat="0" applyBorder="0" applyAlignment="0" applyProtection="0"/>
    <xf numFmtId="181" fontId="17" fillId="16" borderId="0" applyNumberFormat="0" applyBorder="0" applyAlignment="0" applyProtection="0"/>
    <xf numFmtId="0" fontId="17" fillId="16" borderId="0" applyNumberFormat="0" applyBorder="0" applyAlignment="0" applyProtection="0"/>
    <xf numFmtId="181" fontId="17" fillId="16" borderId="0" applyNumberFormat="0" applyBorder="0" applyAlignment="0" applyProtection="0"/>
    <xf numFmtId="0" fontId="17" fillId="16" borderId="0" applyNumberFormat="0" applyBorder="0" applyAlignment="0" applyProtection="0"/>
    <xf numFmtId="181" fontId="17" fillId="16" borderId="0" applyNumberFormat="0" applyBorder="0" applyAlignment="0" applyProtection="0"/>
    <xf numFmtId="181" fontId="17" fillId="16" borderId="0" applyNumberFormat="0" applyBorder="0" applyAlignment="0" applyProtection="0"/>
    <xf numFmtId="0" fontId="17" fillId="16" borderId="0" applyNumberFormat="0" applyBorder="0" applyAlignment="0" applyProtection="0"/>
    <xf numFmtId="181" fontId="17" fillId="16" borderId="0" applyNumberFormat="0" applyBorder="0" applyAlignment="0" applyProtection="0"/>
    <xf numFmtId="0" fontId="17" fillId="16" borderId="0" applyNumberFormat="0" applyBorder="0" applyAlignment="0" applyProtection="0"/>
    <xf numFmtId="181" fontId="17" fillId="16" borderId="0" applyNumberFormat="0" applyBorder="0" applyAlignment="0" applyProtection="0"/>
    <xf numFmtId="0" fontId="17" fillId="16" borderId="0" applyNumberFormat="0" applyBorder="0" applyAlignment="0" applyProtection="0"/>
    <xf numFmtId="181" fontId="17" fillId="16" borderId="0" applyNumberFormat="0" applyBorder="0" applyAlignment="0" applyProtection="0"/>
    <xf numFmtId="0" fontId="17" fillId="16" borderId="0" applyNumberFormat="0" applyBorder="0" applyAlignment="0" applyProtection="0"/>
    <xf numFmtId="181" fontId="17" fillId="16" borderId="0" applyNumberFormat="0" applyBorder="0" applyAlignment="0" applyProtection="0"/>
    <xf numFmtId="0" fontId="17" fillId="16" borderId="0" applyNumberFormat="0" applyBorder="0" applyAlignment="0" applyProtection="0"/>
    <xf numFmtId="181" fontId="17" fillId="16" borderId="0" applyNumberFormat="0" applyBorder="0" applyAlignment="0" applyProtection="0"/>
    <xf numFmtId="0" fontId="17" fillId="16" borderId="0" applyNumberFormat="0" applyBorder="0" applyAlignment="0" applyProtection="0"/>
    <xf numFmtId="181" fontId="17" fillId="16" borderId="0" applyNumberFormat="0" applyBorder="0" applyAlignment="0" applyProtection="0"/>
    <xf numFmtId="0" fontId="17" fillId="16" borderId="0" applyNumberFormat="0" applyBorder="0" applyAlignment="0" applyProtection="0"/>
    <xf numFmtId="181" fontId="17" fillId="16" borderId="0" applyNumberFormat="0" applyBorder="0" applyAlignment="0" applyProtection="0"/>
    <xf numFmtId="0" fontId="30" fillId="42" borderId="0" applyNumberFormat="0" applyBorder="0" applyAlignment="0" applyProtection="0"/>
    <xf numFmtId="181" fontId="30" fillId="42" borderId="0" applyNumberFormat="0" applyBorder="0" applyAlignment="0" applyProtection="0"/>
    <xf numFmtId="0" fontId="30" fillId="42" borderId="0" applyNumberFormat="0" applyBorder="0" applyAlignment="0" applyProtection="0"/>
    <xf numFmtId="181" fontId="30" fillId="42" borderId="0" applyNumberFormat="0" applyBorder="0" applyAlignment="0" applyProtection="0"/>
    <xf numFmtId="0" fontId="30" fillId="42" borderId="0" applyNumberFormat="0" applyBorder="0" applyAlignment="0" applyProtection="0"/>
    <xf numFmtId="181" fontId="30" fillId="42" borderId="0" applyNumberFormat="0" applyBorder="0" applyAlignment="0" applyProtection="0"/>
    <xf numFmtId="183" fontId="17" fillId="16" borderId="0" applyNumberFormat="0" applyBorder="0" applyAlignment="0" applyProtection="0"/>
    <xf numFmtId="0" fontId="17" fillId="20" borderId="0" applyNumberFormat="0" applyBorder="0" applyAlignment="0" applyProtection="0"/>
    <xf numFmtId="181" fontId="17" fillId="20" borderId="0" applyNumberFormat="0" applyBorder="0" applyAlignment="0" applyProtection="0"/>
    <xf numFmtId="0" fontId="17" fillId="20" borderId="0" applyNumberFormat="0" applyBorder="0" applyAlignment="0" applyProtection="0"/>
    <xf numFmtId="181" fontId="17" fillId="20" borderId="0" applyNumberFormat="0" applyBorder="0" applyAlignment="0" applyProtection="0"/>
    <xf numFmtId="0" fontId="17" fillId="20" borderId="0" applyNumberFormat="0" applyBorder="0" applyAlignment="0" applyProtection="0"/>
    <xf numFmtId="181" fontId="17" fillId="20" borderId="0" applyNumberFormat="0" applyBorder="0" applyAlignment="0" applyProtection="0"/>
    <xf numFmtId="0" fontId="17" fillId="20" borderId="0" applyNumberFormat="0" applyBorder="0" applyAlignment="0" applyProtection="0"/>
    <xf numFmtId="181" fontId="17" fillId="20" borderId="0" applyNumberFormat="0" applyBorder="0" applyAlignment="0" applyProtection="0"/>
    <xf numFmtId="0" fontId="17" fillId="20" borderId="0" applyNumberFormat="0" applyBorder="0" applyAlignment="0" applyProtection="0"/>
    <xf numFmtId="181" fontId="17" fillId="20" borderId="0" applyNumberFormat="0" applyBorder="0" applyAlignment="0" applyProtection="0"/>
    <xf numFmtId="0" fontId="17" fillId="20" borderId="0" applyNumberFormat="0" applyBorder="0" applyAlignment="0" applyProtection="0"/>
    <xf numFmtId="181" fontId="17" fillId="20" borderId="0" applyNumberFormat="0" applyBorder="0" applyAlignment="0" applyProtection="0"/>
    <xf numFmtId="0" fontId="17" fillId="20" borderId="0" applyNumberFormat="0" applyBorder="0" applyAlignment="0" applyProtection="0"/>
    <xf numFmtId="181" fontId="17" fillId="20" borderId="0" applyNumberFormat="0" applyBorder="0" applyAlignment="0" applyProtection="0"/>
    <xf numFmtId="0" fontId="17" fillId="20" borderId="0" applyNumberFormat="0" applyBorder="0" applyAlignment="0" applyProtection="0"/>
    <xf numFmtId="181" fontId="17" fillId="20" borderId="0" applyNumberFormat="0" applyBorder="0" applyAlignment="0" applyProtection="0"/>
    <xf numFmtId="0" fontId="17" fillId="20" borderId="0" applyNumberFormat="0" applyBorder="0" applyAlignment="0" applyProtection="0"/>
    <xf numFmtId="181" fontId="17" fillId="20" borderId="0" applyNumberFormat="0" applyBorder="0" applyAlignment="0" applyProtection="0"/>
    <xf numFmtId="0" fontId="17" fillId="20" borderId="0" applyNumberFormat="0" applyBorder="0" applyAlignment="0" applyProtection="0"/>
    <xf numFmtId="181" fontId="17" fillId="20" borderId="0" applyNumberFormat="0" applyBorder="0" applyAlignment="0" applyProtection="0"/>
    <xf numFmtId="0" fontId="17" fillId="20" borderId="0" applyNumberFormat="0" applyBorder="0" applyAlignment="0" applyProtection="0"/>
    <xf numFmtId="181" fontId="17" fillId="20" borderId="0" applyNumberFormat="0" applyBorder="0" applyAlignment="0" applyProtection="0"/>
    <xf numFmtId="0" fontId="17" fillId="20" borderId="0" applyNumberFormat="0" applyBorder="0" applyAlignment="0" applyProtection="0"/>
    <xf numFmtId="181" fontId="17" fillId="20" borderId="0" applyNumberFormat="0" applyBorder="0" applyAlignment="0" applyProtection="0"/>
    <xf numFmtId="0" fontId="17" fillId="20" borderId="0" applyNumberFormat="0" applyBorder="0" applyAlignment="0" applyProtection="0"/>
    <xf numFmtId="181" fontId="17" fillId="20" borderId="0" applyNumberFormat="0" applyBorder="0" applyAlignment="0" applyProtection="0"/>
    <xf numFmtId="0" fontId="17" fillId="20" borderId="0" applyNumberFormat="0" applyBorder="0" applyAlignment="0" applyProtection="0"/>
    <xf numFmtId="181" fontId="17" fillId="20" borderId="0" applyNumberFormat="0" applyBorder="0" applyAlignment="0" applyProtection="0"/>
    <xf numFmtId="0" fontId="17" fillId="20" borderId="0" applyNumberFormat="0" applyBorder="0" applyAlignment="0" applyProtection="0"/>
    <xf numFmtId="181" fontId="17" fillId="20" borderId="0" applyNumberFormat="0" applyBorder="0" applyAlignment="0" applyProtection="0"/>
    <xf numFmtId="181" fontId="17" fillId="20" borderId="0" applyNumberFormat="0" applyBorder="0" applyAlignment="0" applyProtection="0"/>
    <xf numFmtId="0" fontId="17" fillId="20" borderId="0" applyNumberFormat="0" applyBorder="0" applyAlignment="0" applyProtection="0"/>
    <xf numFmtId="181" fontId="17" fillId="20" borderId="0" applyNumberFormat="0" applyBorder="0" applyAlignment="0" applyProtection="0"/>
    <xf numFmtId="0" fontId="17" fillId="20" borderId="0" applyNumberFormat="0" applyBorder="0" applyAlignment="0" applyProtection="0"/>
    <xf numFmtId="181" fontId="17" fillId="20" borderId="0" applyNumberFormat="0" applyBorder="0" applyAlignment="0" applyProtection="0"/>
    <xf numFmtId="0" fontId="17" fillId="20" borderId="0" applyNumberFormat="0" applyBorder="0" applyAlignment="0" applyProtection="0"/>
    <xf numFmtId="181" fontId="17" fillId="20" borderId="0" applyNumberFormat="0" applyBorder="0" applyAlignment="0" applyProtection="0"/>
    <xf numFmtId="0" fontId="17" fillId="20" borderId="0" applyNumberFormat="0" applyBorder="0" applyAlignment="0" applyProtection="0"/>
    <xf numFmtId="181" fontId="17" fillId="20" borderId="0" applyNumberFormat="0" applyBorder="0" applyAlignment="0" applyProtection="0"/>
    <xf numFmtId="0" fontId="17" fillId="20" borderId="0" applyNumberFormat="0" applyBorder="0" applyAlignment="0" applyProtection="0"/>
    <xf numFmtId="181" fontId="17" fillId="20" borderId="0" applyNumberFormat="0" applyBorder="0" applyAlignment="0" applyProtection="0"/>
    <xf numFmtId="0" fontId="17" fillId="20" borderId="0" applyNumberFormat="0" applyBorder="0" applyAlignment="0" applyProtection="0"/>
    <xf numFmtId="181" fontId="17" fillId="20" borderId="0" applyNumberFormat="0" applyBorder="0" applyAlignment="0" applyProtection="0"/>
    <xf numFmtId="0" fontId="17" fillId="20" borderId="0" applyNumberFormat="0" applyBorder="0" applyAlignment="0" applyProtection="0"/>
    <xf numFmtId="181"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181" fontId="17" fillId="20" borderId="0" applyNumberFormat="0" applyBorder="0" applyAlignment="0" applyProtection="0"/>
    <xf numFmtId="0" fontId="17" fillId="20" borderId="0" applyNumberFormat="0" applyBorder="0" applyAlignment="0" applyProtection="0"/>
    <xf numFmtId="181" fontId="17" fillId="20" borderId="0" applyNumberFormat="0" applyBorder="0" applyAlignment="0" applyProtection="0"/>
    <xf numFmtId="0" fontId="17" fillId="20" borderId="0" applyNumberFormat="0" applyBorder="0" applyAlignment="0" applyProtection="0"/>
    <xf numFmtId="181" fontId="17" fillId="20" borderId="0" applyNumberFormat="0" applyBorder="0" applyAlignment="0" applyProtection="0"/>
    <xf numFmtId="0" fontId="17" fillId="20" borderId="0" applyNumberFormat="0" applyBorder="0" applyAlignment="0" applyProtection="0"/>
    <xf numFmtId="181" fontId="17" fillId="20" borderId="0" applyNumberFormat="0" applyBorder="0" applyAlignment="0" applyProtection="0"/>
    <xf numFmtId="0" fontId="17" fillId="20" borderId="0" applyNumberFormat="0" applyBorder="0" applyAlignment="0" applyProtection="0"/>
    <xf numFmtId="181" fontId="17" fillId="20" borderId="0" applyNumberFormat="0" applyBorder="0" applyAlignment="0" applyProtection="0"/>
    <xf numFmtId="0" fontId="17" fillId="20" borderId="0" applyNumberFormat="0" applyBorder="0" applyAlignment="0" applyProtection="0"/>
    <xf numFmtId="181" fontId="17" fillId="20" borderId="0" applyNumberFormat="0" applyBorder="0" applyAlignment="0" applyProtection="0"/>
    <xf numFmtId="0" fontId="17" fillId="20" borderId="0" applyNumberFormat="0" applyBorder="0" applyAlignment="0" applyProtection="0"/>
    <xf numFmtId="181" fontId="17" fillId="20" borderId="0" applyNumberFormat="0" applyBorder="0" applyAlignment="0" applyProtection="0"/>
    <xf numFmtId="0" fontId="17" fillId="20" borderId="0" applyNumberFormat="0" applyBorder="0" applyAlignment="0" applyProtection="0"/>
    <xf numFmtId="181" fontId="17" fillId="20" borderId="0" applyNumberFormat="0" applyBorder="0" applyAlignment="0" applyProtection="0"/>
    <xf numFmtId="0" fontId="17" fillId="20" borderId="0" applyNumberFormat="0" applyBorder="0" applyAlignment="0" applyProtection="0"/>
    <xf numFmtId="181" fontId="17" fillId="20" borderId="0" applyNumberFormat="0" applyBorder="0" applyAlignment="0" applyProtection="0"/>
    <xf numFmtId="0" fontId="17" fillId="20" borderId="0" applyNumberFormat="0" applyBorder="0" applyAlignment="0" applyProtection="0"/>
    <xf numFmtId="181" fontId="17" fillId="20" borderId="0" applyNumberFormat="0" applyBorder="0" applyAlignment="0" applyProtection="0"/>
    <xf numFmtId="0" fontId="17" fillId="20" borderId="0" applyNumberFormat="0" applyBorder="0" applyAlignment="0" applyProtection="0"/>
    <xf numFmtId="181" fontId="17" fillId="20" borderId="0" applyNumberFormat="0" applyBorder="0" applyAlignment="0" applyProtection="0"/>
    <xf numFmtId="0" fontId="17" fillId="20" borderId="0" applyNumberFormat="0" applyBorder="0" applyAlignment="0" applyProtection="0"/>
    <xf numFmtId="181" fontId="17" fillId="20" borderId="0" applyNumberFormat="0" applyBorder="0" applyAlignment="0" applyProtection="0"/>
    <xf numFmtId="0" fontId="17" fillId="20" borderId="0" applyNumberFormat="0" applyBorder="0" applyAlignment="0" applyProtection="0"/>
    <xf numFmtId="181" fontId="17" fillId="20" borderId="0" applyNumberFormat="0" applyBorder="0" applyAlignment="0" applyProtection="0"/>
    <xf numFmtId="0" fontId="17" fillId="20" borderId="0" applyNumberFormat="0" applyBorder="0" applyAlignment="0" applyProtection="0"/>
    <xf numFmtId="181" fontId="17" fillId="20" borderId="0" applyNumberFormat="0" applyBorder="0" applyAlignment="0" applyProtection="0"/>
    <xf numFmtId="0" fontId="17" fillId="20" borderId="0" applyNumberFormat="0" applyBorder="0" applyAlignment="0" applyProtection="0"/>
    <xf numFmtId="181" fontId="17" fillId="20" borderId="0" applyNumberFormat="0" applyBorder="0" applyAlignment="0" applyProtection="0"/>
    <xf numFmtId="181" fontId="17" fillId="20" borderId="0" applyNumberFormat="0" applyBorder="0" applyAlignment="0" applyProtection="0"/>
    <xf numFmtId="0" fontId="17" fillId="20" borderId="0" applyNumberFormat="0" applyBorder="0" applyAlignment="0" applyProtection="0"/>
    <xf numFmtId="181" fontId="17" fillId="20" borderId="0" applyNumberFormat="0" applyBorder="0" applyAlignment="0" applyProtection="0"/>
    <xf numFmtId="0" fontId="17" fillId="20" borderId="0" applyNumberFormat="0" applyBorder="0" applyAlignment="0" applyProtection="0"/>
    <xf numFmtId="181" fontId="17" fillId="20" borderId="0" applyNumberFormat="0" applyBorder="0" applyAlignment="0" applyProtection="0"/>
    <xf numFmtId="0" fontId="17" fillId="20" borderId="0" applyNumberFormat="0" applyBorder="0" applyAlignment="0" applyProtection="0"/>
    <xf numFmtId="181" fontId="17" fillId="20" borderId="0" applyNumberFormat="0" applyBorder="0" applyAlignment="0" applyProtection="0"/>
    <xf numFmtId="0" fontId="17" fillId="20" borderId="0" applyNumberFormat="0" applyBorder="0" applyAlignment="0" applyProtection="0"/>
    <xf numFmtId="181" fontId="17" fillId="20" borderId="0" applyNumberFormat="0" applyBorder="0" applyAlignment="0" applyProtection="0"/>
    <xf numFmtId="0" fontId="17" fillId="20" borderId="0" applyNumberFormat="0" applyBorder="0" applyAlignment="0" applyProtection="0"/>
    <xf numFmtId="181" fontId="17" fillId="20" borderId="0" applyNumberFormat="0" applyBorder="0" applyAlignment="0" applyProtection="0"/>
    <xf numFmtId="0" fontId="17" fillId="20" borderId="0" applyNumberFormat="0" applyBorder="0" applyAlignment="0" applyProtection="0"/>
    <xf numFmtId="181" fontId="17" fillId="20" borderId="0" applyNumberFormat="0" applyBorder="0" applyAlignment="0" applyProtection="0"/>
    <xf numFmtId="0" fontId="17" fillId="20" borderId="0" applyNumberFormat="0" applyBorder="0" applyAlignment="0" applyProtection="0"/>
    <xf numFmtId="181"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181" fontId="17" fillId="20" borderId="0" applyNumberFormat="0" applyBorder="0" applyAlignment="0" applyProtection="0"/>
    <xf numFmtId="0" fontId="17" fillId="20" borderId="0" applyNumberFormat="0" applyBorder="0" applyAlignment="0" applyProtection="0"/>
    <xf numFmtId="181" fontId="17" fillId="20" borderId="0" applyNumberFormat="0" applyBorder="0" applyAlignment="0" applyProtection="0"/>
    <xf numFmtId="0" fontId="17" fillId="20" borderId="0" applyNumberFormat="0" applyBorder="0" applyAlignment="0" applyProtection="0"/>
    <xf numFmtId="181" fontId="17" fillId="20" borderId="0" applyNumberFormat="0" applyBorder="0" applyAlignment="0" applyProtection="0"/>
    <xf numFmtId="0" fontId="17" fillId="20" borderId="0" applyNumberFormat="0" applyBorder="0" applyAlignment="0" applyProtection="0"/>
    <xf numFmtId="181" fontId="17" fillId="20" borderId="0" applyNumberFormat="0" applyBorder="0" applyAlignment="0" applyProtection="0"/>
    <xf numFmtId="0" fontId="17" fillId="20" borderId="0" applyNumberFormat="0" applyBorder="0" applyAlignment="0" applyProtection="0"/>
    <xf numFmtId="181" fontId="17" fillId="20" borderId="0" applyNumberFormat="0" applyBorder="0" applyAlignment="0" applyProtection="0"/>
    <xf numFmtId="0" fontId="17" fillId="20" borderId="0" applyNumberFormat="0" applyBorder="0" applyAlignment="0" applyProtection="0"/>
    <xf numFmtId="181" fontId="17" fillId="20" borderId="0" applyNumberFormat="0" applyBorder="0" applyAlignment="0" applyProtection="0"/>
    <xf numFmtId="0" fontId="17" fillId="20" borderId="0" applyNumberFormat="0" applyBorder="0" applyAlignment="0" applyProtection="0"/>
    <xf numFmtId="181" fontId="17" fillId="20" borderId="0" applyNumberFormat="0" applyBorder="0" applyAlignment="0" applyProtection="0"/>
    <xf numFmtId="0" fontId="17" fillId="20" borderId="0" applyNumberFormat="0" applyBorder="0" applyAlignment="0" applyProtection="0"/>
    <xf numFmtId="181" fontId="17" fillId="20" borderId="0" applyNumberFormat="0" applyBorder="0" applyAlignment="0" applyProtection="0"/>
    <xf numFmtId="0" fontId="17" fillId="20" borderId="0" applyNumberFormat="0" applyBorder="0" applyAlignment="0" applyProtection="0"/>
    <xf numFmtId="181" fontId="17" fillId="20" borderId="0" applyNumberFormat="0" applyBorder="0" applyAlignment="0" applyProtection="0"/>
    <xf numFmtId="0" fontId="17" fillId="20" borderId="0" applyNumberFormat="0" applyBorder="0" applyAlignment="0" applyProtection="0"/>
    <xf numFmtId="181" fontId="17" fillId="20" borderId="0" applyNumberFormat="0" applyBorder="0" applyAlignment="0" applyProtection="0"/>
    <xf numFmtId="0" fontId="17" fillId="20" borderId="0" applyNumberFormat="0" applyBorder="0" applyAlignment="0" applyProtection="0"/>
    <xf numFmtId="181" fontId="17" fillId="20" borderId="0" applyNumberFormat="0" applyBorder="0" applyAlignment="0" applyProtection="0"/>
    <xf numFmtId="0" fontId="17" fillId="20" borderId="0" applyNumberFormat="0" applyBorder="0" applyAlignment="0" applyProtection="0"/>
    <xf numFmtId="181" fontId="17" fillId="20" borderId="0" applyNumberFormat="0" applyBorder="0" applyAlignment="0" applyProtection="0"/>
    <xf numFmtId="0" fontId="17" fillId="20" borderId="0" applyNumberFormat="0" applyBorder="0" applyAlignment="0" applyProtection="0"/>
    <xf numFmtId="181" fontId="17" fillId="20" borderId="0" applyNumberFormat="0" applyBorder="0" applyAlignment="0" applyProtection="0"/>
    <xf numFmtId="0" fontId="17" fillId="20" borderId="0" applyNumberFormat="0" applyBorder="0" applyAlignment="0" applyProtection="0"/>
    <xf numFmtId="181" fontId="17" fillId="20" borderId="0" applyNumberFormat="0" applyBorder="0" applyAlignment="0" applyProtection="0"/>
    <xf numFmtId="0" fontId="17" fillId="20" borderId="0" applyNumberFormat="0" applyBorder="0" applyAlignment="0" applyProtection="0"/>
    <xf numFmtId="181" fontId="17" fillId="20" borderId="0" applyNumberFormat="0" applyBorder="0" applyAlignment="0" applyProtection="0"/>
    <xf numFmtId="181" fontId="17" fillId="20" borderId="0" applyNumberFormat="0" applyBorder="0" applyAlignment="0" applyProtection="0"/>
    <xf numFmtId="0" fontId="17" fillId="20" borderId="0" applyNumberFormat="0" applyBorder="0" applyAlignment="0" applyProtection="0"/>
    <xf numFmtId="181" fontId="17" fillId="20" borderId="0" applyNumberFormat="0" applyBorder="0" applyAlignment="0" applyProtection="0"/>
    <xf numFmtId="0" fontId="17" fillId="20" borderId="0" applyNumberFormat="0" applyBorder="0" applyAlignment="0" applyProtection="0"/>
    <xf numFmtId="181" fontId="17" fillId="20" borderId="0" applyNumberFormat="0" applyBorder="0" applyAlignment="0" applyProtection="0"/>
    <xf numFmtId="0" fontId="17" fillId="20" borderId="0" applyNumberFormat="0" applyBorder="0" applyAlignment="0" applyProtection="0"/>
    <xf numFmtId="181" fontId="17" fillId="20" borderId="0" applyNumberFormat="0" applyBorder="0" applyAlignment="0" applyProtection="0"/>
    <xf numFmtId="0" fontId="17" fillId="20" borderId="0" applyNumberFormat="0" applyBorder="0" applyAlignment="0" applyProtection="0"/>
    <xf numFmtId="181" fontId="17" fillId="20" borderId="0" applyNumberFormat="0" applyBorder="0" applyAlignment="0" applyProtection="0"/>
    <xf numFmtId="0" fontId="17" fillId="20" borderId="0" applyNumberFormat="0" applyBorder="0" applyAlignment="0" applyProtection="0"/>
    <xf numFmtId="181" fontId="17" fillId="20" borderId="0" applyNumberFormat="0" applyBorder="0" applyAlignment="0" applyProtection="0"/>
    <xf numFmtId="0" fontId="17" fillId="20" borderId="0" applyNumberFormat="0" applyBorder="0" applyAlignment="0" applyProtection="0"/>
    <xf numFmtId="181" fontId="17" fillId="20" borderId="0" applyNumberFormat="0" applyBorder="0" applyAlignment="0" applyProtection="0"/>
    <xf numFmtId="0" fontId="17" fillId="20" borderId="0" applyNumberFormat="0" applyBorder="0" applyAlignment="0" applyProtection="0"/>
    <xf numFmtId="181" fontId="17" fillId="20" borderId="0" applyNumberFormat="0" applyBorder="0" applyAlignment="0" applyProtection="0"/>
    <xf numFmtId="0" fontId="30" fillId="43" borderId="0" applyNumberFormat="0" applyBorder="0" applyAlignment="0" applyProtection="0"/>
    <xf numFmtId="181" fontId="30" fillId="43" borderId="0" applyNumberFormat="0" applyBorder="0" applyAlignment="0" applyProtection="0"/>
    <xf numFmtId="0" fontId="30" fillId="43" borderId="0" applyNumberFormat="0" applyBorder="0" applyAlignment="0" applyProtection="0"/>
    <xf numFmtId="181" fontId="30" fillId="43" borderId="0" applyNumberFormat="0" applyBorder="0" applyAlignment="0" applyProtection="0"/>
    <xf numFmtId="183" fontId="17" fillId="20" borderId="0" applyNumberFormat="0" applyBorder="0" applyAlignment="0" applyProtection="0"/>
    <xf numFmtId="0" fontId="17" fillId="24" borderId="0" applyNumberFormat="0" applyBorder="0" applyAlignment="0" applyProtection="0"/>
    <xf numFmtId="181" fontId="17" fillId="24" borderId="0" applyNumberFormat="0" applyBorder="0" applyAlignment="0" applyProtection="0"/>
    <xf numFmtId="0" fontId="17" fillId="24" borderId="0" applyNumberFormat="0" applyBorder="0" applyAlignment="0" applyProtection="0"/>
    <xf numFmtId="181" fontId="17" fillId="24" borderId="0" applyNumberFormat="0" applyBorder="0" applyAlignment="0" applyProtection="0"/>
    <xf numFmtId="0" fontId="17" fillId="24" borderId="0" applyNumberFormat="0" applyBorder="0" applyAlignment="0" applyProtection="0"/>
    <xf numFmtId="181" fontId="17" fillId="24" borderId="0" applyNumberFormat="0" applyBorder="0" applyAlignment="0" applyProtection="0"/>
    <xf numFmtId="0" fontId="17" fillId="24" borderId="0" applyNumberFormat="0" applyBorder="0" applyAlignment="0" applyProtection="0"/>
    <xf numFmtId="181" fontId="17" fillId="24" borderId="0" applyNumberFormat="0" applyBorder="0" applyAlignment="0" applyProtection="0"/>
    <xf numFmtId="0" fontId="17" fillId="24" borderId="0" applyNumberFormat="0" applyBorder="0" applyAlignment="0" applyProtection="0"/>
    <xf numFmtId="181" fontId="17" fillId="24" borderId="0" applyNumberFormat="0" applyBorder="0" applyAlignment="0" applyProtection="0"/>
    <xf numFmtId="0" fontId="17" fillId="24" borderId="0" applyNumberFormat="0" applyBorder="0" applyAlignment="0" applyProtection="0"/>
    <xf numFmtId="181" fontId="17" fillId="24" borderId="0" applyNumberFormat="0" applyBorder="0" applyAlignment="0" applyProtection="0"/>
    <xf numFmtId="0" fontId="17" fillId="24" borderId="0" applyNumberFormat="0" applyBorder="0" applyAlignment="0" applyProtection="0"/>
    <xf numFmtId="181" fontId="17" fillId="24" borderId="0" applyNumberFormat="0" applyBorder="0" applyAlignment="0" applyProtection="0"/>
    <xf numFmtId="0" fontId="17" fillId="24" borderId="0" applyNumberFormat="0" applyBorder="0" applyAlignment="0" applyProtection="0"/>
    <xf numFmtId="181" fontId="17" fillId="24" borderId="0" applyNumberFormat="0" applyBorder="0" applyAlignment="0" applyProtection="0"/>
    <xf numFmtId="0" fontId="17" fillId="24" borderId="0" applyNumberFormat="0" applyBorder="0" applyAlignment="0" applyProtection="0"/>
    <xf numFmtId="181" fontId="17" fillId="24" borderId="0" applyNumberFormat="0" applyBorder="0" applyAlignment="0" applyProtection="0"/>
    <xf numFmtId="0" fontId="17" fillId="24" borderId="0" applyNumberFormat="0" applyBorder="0" applyAlignment="0" applyProtection="0"/>
    <xf numFmtId="181" fontId="17" fillId="24" borderId="0" applyNumberFormat="0" applyBorder="0" applyAlignment="0" applyProtection="0"/>
    <xf numFmtId="0" fontId="17" fillId="24" borderId="0" applyNumberFormat="0" applyBorder="0" applyAlignment="0" applyProtection="0"/>
    <xf numFmtId="181" fontId="17" fillId="24" borderId="0" applyNumberFormat="0" applyBorder="0" applyAlignment="0" applyProtection="0"/>
    <xf numFmtId="0" fontId="17" fillId="24" borderId="0" applyNumberFormat="0" applyBorder="0" applyAlignment="0" applyProtection="0"/>
    <xf numFmtId="181" fontId="17" fillId="24" borderId="0" applyNumberFormat="0" applyBorder="0" applyAlignment="0" applyProtection="0"/>
    <xf numFmtId="0" fontId="17" fillId="24" borderId="0" applyNumberFormat="0" applyBorder="0" applyAlignment="0" applyProtection="0"/>
    <xf numFmtId="181" fontId="17" fillId="24" borderId="0" applyNumberFormat="0" applyBorder="0" applyAlignment="0" applyProtection="0"/>
    <xf numFmtId="0" fontId="17" fillId="24" borderId="0" applyNumberFormat="0" applyBorder="0" applyAlignment="0" applyProtection="0"/>
    <xf numFmtId="181" fontId="17" fillId="24" borderId="0" applyNumberFormat="0" applyBorder="0" applyAlignment="0" applyProtection="0"/>
    <xf numFmtId="0" fontId="17" fillId="24" borderId="0" applyNumberFormat="0" applyBorder="0" applyAlignment="0" applyProtection="0"/>
    <xf numFmtId="181" fontId="17" fillId="24" borderId="0" applyNumberFormat="0" applyBorder="0" applyAlignment="0" applyProtection="0"/>
    <xf numFmtId="181" fontId="17" fillId="24" borderId="0" applyNumberFormat="0" applyBorder="0" applyAlignment="0" applyProtection="0"/>
    <xf numFmtId="0" fontId="17" fillId="24" borderId="0" applyNumberFormat="0" applyBorder="0" applyAlignment="0" applyProtection="0"/>
    <xf numFmtId="181" fontId="17" fillId="24" borderId="0" applyNumberFormat="0" applyBorder="0" applyAlignment="0" applyProtection="0"/>
    <xf numFmtId="0" fontId="17" fillId="24" borderId="0" applyNumberFormat="0" applyBorder="0" applyAlignment="0" applyProtection="0"/>
    <xf numFmtId="181" fontId="17" fillId="24" borderId="0" applyNumberFormat="0" applyBorder="0" applyAlignment="0" applyProtection="0"/>
    <xf numFmtId="0" fontId="17" fillId="24" borderId="0" applyNumberFormat="0" applyBorder="0" applyAlignment="0" applyProtection="0"/>
    <xf numFmtId="181" fontId="17" fillId="24" borderId="0" applyNumberFormat="0" applyBorder="0" applyAlignment="0" applyProtection="0"/>
    <xf numFmtId="0" fontId="17" fillId="24" borderId="0" applyNumberFormat="0" applyBorder="0" applyAlignment="0" applyProtection="0"/>
    <xf numFmtId="181" fontId="17" fillId="24" borderId="0" applyNumberFormat="0" applyBorder="0" applyAlignment="0" applyProtection="0"/>
    <xf numFmtId="0" fontId="17" fillId="24" borderId="0" applyNumberFormat="0" applyBorder="0" applyAlignment="0" applyProtection="0"/>
    <xf numFmtId="181" fontId="17" fillId="24" borderId="0" applyNumberFormat="0" applyBorder="0" applyAlignment="0" applyProtection="0"/>
    <xf numFmtId="0" fontId="17" fillId="24" borderId="0" applyNumberFormat="0" applyBorder="0" applyAlignment="0" applyProtection="0"/>
    <xf numFmtId="181" fontId="17" fillId="24" borderId="0" applyNumberFormat="0" applyBorder="0" applyAlignment="0" applyProtection="0"/>
    <xf numFmtId="0" fontId="17" fillId="24" borderId="0" applyNumberFormat="0" applyBorder="0" applyAlignment="0" applyProtection="0"/>
    <xf numFmtId="181"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181" fontId="17" fillId="24" borderId="0" applyNumberFormat="0" applyBorder="0" applyAlignment="0" applyProtection="0"/>
    <xf numFmtId="0" fontId="17" fillId="24" borderId="0" applyNumberFormat="0" applyBorder="0" applyAlignment="0" applyProtection="0"/>
    <xf numFmtId="181" fontId="17" fillId="24" borderId="0" applyNumberFormat="0" applyBorder="0" applyAlignment="0" applyProtection="0"/>
    <xf numFmtId="0" fontId="17" fillId="24" borderId="0" applyNumberFormat="0" applyBorder="0" applyAlignment="0" applyProtection="0"/>
    <xf numFmtId="181" fontId="17" fillId="24" borderId="0" applyNumberFormat="0" applyBorder="0" applyAlignment="0" applyProtection="0"/>
    <xf numFmtId="0" fontId="17" fillId="24" borderId="0" applyNumberFormat="0" applyBorder="0" applyAlignment="0" applyProtection="0"/>
    <xf numFmtId="181" fontId="17" fillId="24" borderId="0" applyNumberFormat="0" applyBorder="0" applyAlignment="0" applyProtection="0"/>
    <xf numFmtId="0" fontId="17" fillId="24" borderId="0" applyNumberFormat="0" applyBorder="0" applyAlignment="0" applyProtection="0"/>
    <xf numFmtId="181" fontId="17" fillId="24" borderId="0" applyNumberFormat="0" applyBorder="0" applyAlignment="0" applyProtection="0"/>
    <xf numFmtId="0" fontId="17" fillId="24" borderId="0" applyNumberFormat="0" applyBorder="0" applyAlignment="0" applyProtection="0"/>
    <xf numFmtId="181" fontId="17" fillId="24" borderId="0" applyNumberFormat="0" applyBorder="0" applyAlignment="0" applyProtection="0"/>
    <xf numFmtId="0" fontId="17" fillId="24" borderId="0" applyNumberFormat="0" applyBorder="0" applyAlignment="0" applyProtection="0"/>
    <xf numFmtId="181" fontId="17" fillId="24" borderId="0" applyNumberFormat="0" applyBorder="0" applyAlignment="0" applyProtection="0"/>
    <xf numFmtId="0" fontId="17" fillId="24" borderId="0" applyNumberFormat="0" applyBorder="0" applyAlignment="0" applyProtection="0"/>
    <xf numFmtId="181" fontId="17" fillId="24" borderId="0" applyNumberFormat="0" applyBorder="0" applyAlignment="0" applyProtection="0"/>
    <xf numFmtId="0" fontId="17" fillId="24" borderId="0" applyNumberFormat="0" applyBorder="0" applyAlignment="0" applyProtection="0"/>
    <xf numFmtId="181" fontId="17" fillId="24" borderId="0" applyNumberFormat="0" applyBorder="0" applyAlignment="0" applyProtection="0"/>
    <xf numFmtId="0" fontId="17" fillId="24" borderId="0" applyNumberFormat="0" applyBorder="0" applyAlignment="0" applyProtection="0"/>
    <xf numFmtId="181" fontId="17" fillId="24" borderId="0" applyNumberFormat="0" applyBorder="0" applyAlignment="0" applyProtection="0"/>
    <xf numFmtId="0" fontId="17" fillId="24" borderId="0" applyNumberFormat="0" applyBorder="0" applyAlignment="0" applyProtection="0"/>
    <xf numFmtId="181" fontId="17" fillId="24" borderId="0" applyNumberFormat="0" applyBorder="0" applyAlignment="0" applyProtection="0"/>
    <xf numFmtId="0" fontId="17" fillId="24" borderId="0" applyNumberFormat="0" applyBorder="0" applyAlignment="0" applyProtection="0"/>
    <xf numFmtId="181" fontId="17" fillId="24" borderId="0" applyNumberFormat="0" applyBorder="0" applyAlignment="0" applyProtection="0"/>
    <xf numFmtId="0" fontId="17" fillId="24" borderId="0" applyNumberFormat="0" applyBorder="0" applyAlignment="0" applyProtection="0"/>
    <xf numFmtId="181" fontId="17" fillId="24" borderId="0" applyNumberFormat="0" applyBorder="0" applyAlignment="0" applyProtection="0"/>
    <xf numFmtId="0" fontId="17" fillId="24" borderId="0" applyNumberFormat="0" applyBorder="0" applyAlignment="0" applyProtection="0"/>
    <xf numFmtId="181" fontId="17" fillId="24" borderId="0" applyNumberFormat="0" applyBorder="0" applyAlignment="0" applyProtection="0"/>
    <xf numFmtId="0" fontId="17" fillId="24" borderId="0" applyNumberFormat="0" applyBorder="0" applyAlignment="0" applyProtection="0"/>
    <xf numFmtId="181" fontId="17" fillId="24" borderId="0" applyNumberFormat="0" applyBorder="0" applyAlignment="0" applyProtection="0"/>
    <xf numFmtId="181" fontId="17" fillId="24" borderId="0" applyNumberFormat="0" applyBorder="0" applyAlignment="0" applyProtection="0"/>
    <xf numFmtId="0" fontId="17" fillId="24" borderId="0" applyNumberFormat="0" applyBorder="0" applyAlignment="0" applyProtection="0"/>
    <xf numFmtId="181" fontId="17" fillId="24" borderId="0" applyNumberFormat="0" applyBorder="0" applyAlignment="0" applyProtection="0"/>
    <xf numFmtId="0" fontId="17" fillId="24" borderId="0" applyNumberFormat="0" applyBorder="0" applyAlignment="0" applyProtection="0"/>
    <xf numFmtId="181" fontId="17" fillId="24" borderId="0" applyNumberFormat="0" applyBorder="0" applyAlignment="0" applyProtection="0"/>
    <xf numFmtId="0" fontId="17" fillId="24" borderId="0" applyNumberFormat="0" applyBorder="0" applyAlignment="0" applyProtection="0"/>
    <xf numFmtId="181" fontId="17" fillId="24" borderId="0" applyNumberFormat="0" applyBorder="0" applyAlignment="0" applyProtection="0"/>
    <xf numFmtId="0" fontId="17" fillId="24" borderId="0" applyNumberFormat="0" applyBorder="0" applyAlignment="0" applyProtection="0"/>
    <xf numFmtId="181" fontId="17" fillId="24" borderId="0" applyNumberFormat="0" applyBorder="0" applyAlignment="0" applyProtection="0"/>
    <xf numFmtId="0" fontId="17" fillId="24" borderId="0" applyNumberFormat="0" applyBorder="0" applyAlignment="0" applyProtection="0"/>
    <xf numFmtId="181" fontId="17" fillId="24" borderId="0" applyNumberFormat="0" applyBorder="0" applyAlignment="0" applyProtection="0"/>
    <xf numFmtId="0" fontId="17" fillId="24" borderId="0" applyNumberFormat="0" applyBorder="0" applyAlignment="0" applyProtection="0"/>
    <xf numFmtId="181" fontId="17" fillId="24" borderId="0" applyNumberFormat="0" applyBorder="0" applyAlignment="0" applyProtection="0"/>
    <xf numFmtId="0" fontId="17" fillId="24" borderId="0" applyNumberFormat="0" applyBorder="0" applyAlignment="0" applyProtection="0"/>
    <xf numFmtId="181"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181" fontId="17" fillId="24" borderId="0" applyNumberFormat="0" applyBorder="0" applyAlignment="0" applyProtection="0"/>
    <xf numFmtId="0" fontId="17" fillId="24" borderId="0" applyNumberFormat="0" applyBorder="0" applyAlignment="0" applyProtection="0"/>
    <xf numFmtId="181" fontId="17" fillId="24" borderId="0" applyNumberFormat="0" applyBorder="0" applyAlignment="0" applyProtection="0"/>
    <xf numFmtId="0" fontId="17" fillId="24" borderId="0" applyNumberFormat="0" applyBorder="0" applyAlignment="0" applyProtection="0"/>
    <xf numFmtId="181" fontId="17" fillId="24" borderId="0" applyNumberFormat="0" applyBorder="0" applyAlignment="0" applyProtection="0"/>
    <xf numFmtId="0" fontId="17" fillId="24" borderId="0" applyNumberFormat="0" applyBorder="0" applyAlignment="0" applyProtection="0"/>
    <xf numFmtId="181" fontId="17" fillId="24" borderId="0" applyNumberFormat="0" applyBorder="0" applyAlignment="0" applyProtection="0"/>
    <xf numFmtId="0" fontId="17" fillId="24" borderId="0" applyNumberFormat="0" applyBorder="0" applyAlignment="0" applyProtection="0"/>
    <xf numFmtId="181" fontId="17" fillId="24" borderId="0" applyNumberFormat="0" applyBorder="0" applyAlignment="0" applyProtection="0"/>
    <xf numFmtId="0" fontId="17" fillId="24" borderId="0" applyNumberFormat="0" applyBorder="0" applyAlignment="0" applyProtection="0"/>
    <xf numFmtId="181" fontId="17" fillId="24" borderId="0" applyNumberFormat="0" applyBorder="0" applyAlignment="0" applyProtection="0"/>
    <xf numFmtId="0" fontId="17" fillId="24" borderId="0" applyNumberFormat="0" applyBorder="0" applyAlignment="0" applyProtection="0"/>
    <xf numFmtId="181" fontId="17" fillId="24" borderId="0" applyNumberFormat="0" applyBorder="0" applyAlignment="0" applyProtection="0"/>
    <xf numFmtId="0" fontId="17" fillId="24" borderId="0" applyNumberFormat="0" applyBorder="0" applyAlignment="0" applyProtection="0"/>
    <xf numFmtId="181" fontId="17" fillId="24" borderId="0" applyNumberFormat="0" applyBorder="0" applyAlignment="0" applyProtection="0"/>
    <xf numFmtId="0" fontId="17" fillId="24" borderId="0" applyNumberFormat="0" applyBorder="0" applyAlignment="0" applyProtection="0"/>
    <xf numFmtId="181" fontId="17" fillId="24" borderId="0" applyNumberFormat="0" applyBorder="0" applyAlignment="0" applyProtection="0"/>
    <xf numFmtId="0" fontId="17" fillId="24" borderId="0" applyNumberFormat="0" applyBorder="0" applyAlignment="0" applyProtection="0"/>
    <xf numFmtId="181" fontId="17" fillId="24" borderId="0" applyNumberFormat="0" applyBorder="0" applyAlignment="0" applyProtection="0"/>
    <xf numFmtId="0" fontId="17" fillId="24" borderId="0" applyNumberFormat="0" applyBorder="0" applyAlignment="0" applyProtection="0"/>
    <xf numFmtId="181" fontId="17" fillId="24" borderId="0" applyNumberFormat="0" applyBorder="0" applyAlignment="0" applyProtection="0"/>
    <xf numFmtId="0" fontId="17" fillId="24" borderId="0" applyNumberFormat="0" applyBorder="0" applyAlignment="0" applyProtection="0"/>
    <xf numFmtId="181" fontId="17" fillId="24" borderId="0" applyNumberFormat="0" applyBorder="0" applyAlignment="0" applyProtection="0"/>
    <xf numFmtId="0" fontId="17" fillId="24" borderId="0" applyNumberFormat="0" applyBorder="0" applyAlignment="0" applyProtection="0"/>
    <xf numFmtId="181" fontId="17" fillId="24" borderId="0" applyNumberFormat="0" applyBorder="0" applyAlignment="0" applyProtection="0"/>
    <xf numFmtId="0" fontId="17" fillId="24" borderId="0" applyNumberFormat="0" applyBorder="0" applyAlignment="0" applyProtection="0"/>
    <xf numFmtId="181" fontId="17" fillId="24" borderId="0" applyNumberFormat="0" applyBorder="0" applyAlignment="0" applyProtection="0"/>
    <xf numFmtId="0" fontId="17" fillId="24" borderId="0" applyNumberFormat="0" applyBorder="0" applyAlignment="0" applyProtection="0"/>
    <xf numFmtId="181" fontId="17" fillId="24" borderId="0" applyNumberFormat="0" applyBorder="0" applyAlignment="0" applyProtection="0"/>
    <xf numFmtId="181" fontId="17" fillId="24" borderId="0" applyNumberFormat="0" applyBorder="0" applyAlignment="0" applyProtection="0"/>
    <xf numFmtId="0" fontId="17" fillId="24" borderId="0" applyNumberFormat="0" applyBorder="0" applyAlignment="0" applyProtection="0"/>
    <xf numFmtId="181" fontId="17" fillId="24" borderId="0" applyNumberFormat="0" applyBorder="0" applyAlignment="0" applyProtection="0"/>
    <xf numFmtId="0" fontId="17" fillId="24" borderId="0" applyNumberFormat="0" applyBorder="0" applyAlignment="0" applyProtection="0"/>
    <xf numFmtId="181" fontId="17" fillId="24" borderId="0" applyNumberFormat="0" applyBorder="0" applyAlignment="0" applyProtection="0"/>
    <xf numFmtId="0" fontId="17" fillId="24" borderId="0" applyNumberFormat="0" applyBorder="0" applyAlignment="0" applyProtection="0"/>
    <xf numFmtId="181" fontId="17" fillId="24" borderId="0" applyNumberFormat="0" applyBorder="0" applyAlignment="0" applyProtection="0"/>
    <xf numFmtId="0" fontId="17" fillId="24" borderId="0" applyNumberFormat="0" applyBorder="0" applyAlignment="0" applyProtection="0"/>
    <xf numFmtId="181" fontId="17" fillId="24" borderId="0" applyNumberFormat="0" applyBorder="0" applyAlignment="0" applyProtection="0"/>
    <xf numFmtId="0" fontId="17" fillId="24" borderId="0" applyNumberFormat="0" applyBorder="0" applyAlignment="0" applyProtection="0"/>
    <xf numFmtId="181" fontId="17" fillId="24" borderId="0" applyNumberFormat="0" applyBorder="0" applyAlignment="0" applyProtection="0"/>
    <xf numFmtId="0" fontId="17" fillId="24" borderId="0" applyNumberFormat="0" applyBorder="0" applyAlignment="0" applyProtection="0"/>
    <xf numFmtId="181" fontId="17" fillId="24" borderId="0" applyNumberFormat="0" applyBorder="0" applyAlignment="0" applyProtection="0"/>
    <xf numFmtId="0" fontId="17" fillId="24" borderId="0" applyNumberFormat="0" applyBorder="0" applyAlignment="0" applyProtection="0"/>
    <xf numFmtId="181" fontId="17" fillId="24" borderId="0" applyNumberFormat="0" applyBorder="0" applyAlignment="0" applyProtection="0"/>
    <xf numFmtId="0" fontId="30" fillId="46" borderId="0" applyNumberFormat="0" applyBorder="0" applyAlignment="0" applyProtection="0"/>
    <xf numFmtId="181" fontId="30" fillId="46" borderId="0" applyNumberFormat="0" applyBorder="0" applyAlignment="0" applyProtection="0"/>
    <xf numFmtId="0" fontId="30" fillId="46" borderId="0" applyNumberFormat="0" applyBorder="0" applyAlignment="0" applyProtection="0"/>
    <xf numFmtId="181" fontId="30" fillId="46" borderId="0" applyNumberFormat="0" applyBorder="0" applyAlignment="0" applyProtection="0"/>
    <xf numFmtId="183" fontId="17" fillId="24" borderId="0" applyNumberFormat="0" applyBorder="0" applyAlignment="0" applyProtection="0"/>
    <xf numFmtId="0" fontId="17" fillId="28" borderId="0" applyNumberFormat="0" applyBorder="0" applyAlignment="0" applyProtection="0"/>
    <xf numFmtId="181" fontId="17" fillId="28" borderId="0" applyNumberFormat="0" applyBorder="0" applyAlignment="0" applyProtection="0"/>
    <xf numFmtId="0" fontId="17" fillId="28" borderId="0" applyNumberFormat="0" applyBorder="0" applyAlignment="0" applyProtection="0"/>
    <xf numFmtId="181" fontId="17" fillId="28" borderId="0" applyNumberFormat="0" applyBorder="0" applyAlignment="0" applyProtection="0"/>
    <xf numFmtId="0" fontId="17" fillId="28" borderId="0" applyNumberFormat="0" applyBorder="0" applyAlignment="0" applyProtection="0"/>
    <xf numFmtId="181" fontId="17" fillId="28" borderId="0" applyNumberFormat="0" applyBorder="0" applyAlignment="0" applyProtection="0"/>
    <xf numFmtId="0" fontId="17" fillId="28" borderId="0" applyNumberFormat="0" applyBorder="0" applyAlignment="0" applyProtection="0"/>
    <xf numFmtId="181" fontId="17" fillId="28" borderId="0" applyNumberFormat="0" applyBorder="0" applyAlignment="0" applyProtection="0"/>
    <xf numFmtId="0" fontId="17" fillId="28" borderId="0" applyNumberFormat="0" applyBorder="0" applyAlignment="0" applyProtection="0"/>
    <xf numFmtId="181" fontId="17" fillId="28" borderId="0" applyNumberFormat="0" applyBorder="0" applyAlignment="0" applyProtection="0"/>
    <xf numFmtId="0" fontId="17" fillId="28" borderId="0" applyNumberFormat="0" applyBorder="0" applyAlignment="0" applyProtection="0"/>
    <xf numFmtId="181" fontId="17" fillId="28" borderId="0" applyNumberFormat="0" applyBorder="0" applyAlignment="0" applyProtection="0"/>
    <xf numFmtId="0" fontId="17" fillId="28" borderId="0" applyNumberFormat="0" applyBorder="0" applyAlignment="0" applyProtection="0"/>
    <xf numFmtId="181" fontId="17" fillId="28" borderId="0" applyNumberFormat="0" applyBorder="0" applyAlignment="0" applyProtection="0"/>
    <xf numFmtId="0" fontId="17" fillId="28" borderId="0" applyNumberFormat="0" applyBorder="0" applyAlignment="0" applyProtection="0"/>
    <xf numFmtId="181" fontId="17" fillId="28" borderId="0" applyNumberFormat="0" applyBorder="0" applyAlignment="0" applyProtection="0"/>
    <xf numFmtId="0" fontId="17" fillId="28" borderId="0" applyNumberFormat="0" applyBorder="0" applyAlignment="0" applyProtection="0"/>
    <xf numFmtId="181" fontId="17" fillId="28" borderId="0" applyNumberFormat="0" applyBorder="0" applyAlignment="0" applyProtection="0"/>
    <xf numFmtId="0" fontId="17" fillId="28" borderId="0" applyNumberFormat="0" applyBorder="0" applyAlignment="0" applyProtection="0"/>
    <xf numFmtId="181" fontId="17" fillId="28" borderId="0" applyNumberFormat="0" applyBorder="0" applyAlignment="0" applyProtection="0"/>
    <xf numFmtId="0" fontId="17" fillId="28" borderId="0" applyNumberFormat="0" applyBorder="0" applyAlignment="0" applyProtection="0"/>
    <xf numFmtId="181" fontId="17" fillId="28" borderId="0" applyNumberFormat="0" applyBorder="0" applyAlignment="0" applyProtection="0"/>
    <xf numFmtId="0" fontId="17" fillId="28" borderId="0" applyNumberFormat="0" applyBorder="0" applyAlignment="0" applyProtection="0"/>
    <xf numFmtId="181" fontId="17" fillId="28" borderId="0" applyNumberFormat="0" applyBorder="0" applyAlignment="0" applyProtection="0"/>
    <xf numFmtId="0" fontId="17" fillId="28" borderId="0" applyNumberFormat="0" applyBorder="0" applyAlignment="0" applyProtection="0"/>
    <xf numFmtId="181" fontId="17" fillId="28" borderId="0" applyNumberFormat="0" applyBorder="0" applyAlignment="0" applyProtection="0"/>
    <xf numFmtId="0" fontId="17" fillId="28" borderId="0" applyNumberFormat="0" applyBorder="0" applyAlignment="0" applyProtection="0"/>
    <xf numFmtId="181" fontId="17" fillId="28" borderId="0" applyNumberFormat="0" applyBorder="0" applyAlignment="0" applyProtection="0"/>
    <xf numFmtId="0" fontId="17" fillId="28" borderId="0" applyNumberFormat="0" applyBorder="0" applyAlignment="0" applyProtection="0"/>
    <xf numFmtId="181" fontId="17" fillId="28" borderId="0" applyNumberFormat="0" applyBorder="0" applyAlignment="0" applyProtection="0"/>
    <xf numFmtId="181" fontId="17" fillId="28" borderId="0" applyNumberFormat="0" applyBorder="0" applyAlignment="0" applyProtection="0"/>
    <xf numFmtId="0" fontId="17" fillId="28" borderId="0" applyNumberFormat="0" applyBorder="0" applyAlignment="0" applyProtection="0"/>
    <xf numFmtId="181" fontId="17" fillId="28" borderId="0" applyNumberFormat="0" applyBorder="0" applyAlignment="0" applyProtection="0"/>
    <xf numFmtId="0" fontId="17" fillId="28" borderId="0" applyNumberFormat="0" applyBorder="0" applyAlignment="0" applyProtection="0"/>
    <xf numFmtId="181" fontId="17" fillId="28" borderId="0" applyNumberFormat="0" applyBorder="0" applyAlignment="0" applyProtection="0"/>
    <xf numFmtId="0" fontId="17" fillId="28" borderId="0" applyNumberFormat="0" applyBorder="0" applyAlignment="0" applyProtection="0"/>
    <xf numFmtId="181" fontId="17" fillId="28" borderId="0" applyNumberFormat="0" applyBorder="0" applyAlignment="0" applyProtection="0"/>
    <xf numFmtId="0" fontId="17" fillId="28" borderId="0" applyNumberFormat="0" applyBorder="0" applyAlignment="0" applyProtection="0"/>
    <xf numFmtId="181" fontId="17" fillId="28" borderId="0" applyNumberFormat="0" applyBorder="0" applyAlignment="0" applyProtection="0"/>
    <xf numFmtId="0" fontId="17" fillId="28" borderId="0" applyNumberFormat="0" applyBorder="0" applyAlignment="0" applyProtection="0"/>
    <xf numFmtId="181" fontId="17" fillId="28" borderId="0" applyNumberFormat="0" applyBorder="0" applyAlignment="0" applyProtection="0"/>
    <xf numFmtId="0" fontId="17" fillId="28" borderId="0" applyNumberFormat="0" applyBorder="0" applyAlignment="0" applyProtection="0"/>
    <xf numFmtId="181" fontId="17" fillId="28" borderId="0" applyNumberFormat="0" applyBorder="0" applyAlignment="0" applyProtection="0"/>
    <xf numFmtId="0" fontId="17" fillId="28" borderId="0" applyNumberFormat="0" applyBorder="0" applyAlignment="0" applyProtection="0"/>
    <xf numFmtId="181"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181" fontId="17" fillId="28" borderId="0" applyNumberFormat="0" applyBorder="0" applyAlignment="0" applyProtection="0"/>
    <xf numFmtId="0" fontId="17" fillId="28" borderId="0" applyNumberFormat="0" applyBorder="0" applyAlignment="0" applyProtection="0"/>
    <xf numFmtId="181" fontId="17" fillId="28" borderId="0" applyNumberFormat="0" applyBorder="0" applyAlignment="0" applyProtection="0"/>
    <xf numFmtId="0" fontId="17" fillId="28" borderId="0" applyNumberFormat="0" applyBorder="0" applyAlignment="0" applyProtection="0"/>
    <xf numFmtId="181" fontId="17" fillId="28" borderId="0" applyNumberFormat="0" applyBorder="0" applyAlignment="0" applyProtection="0"/>
    <xf numFmtId="0" fontId="17" fillId="28" borderId="0" applyNumberFormat="0" applyBorder="0" applyAlignment="0" applyProtection="0"/>
    <xf numFmtId="181" fontId="17" fillId="28" borderId="0" applyNumberFormat="0" applyBorder="0" applyAlignment="0" applyProtection="0"/>
    <xf numFmtId="0" fontId="17" fillId="28" borderId="0" applyNumberFormat="0" applyBorder="0" applyAlignment="0" applyProtection="0"/>
    <xf numFmtId="181" fontId="17" fillId="28" borderId="0" applyNumberFormat="0" applyBorder="0" applyAlignment="0" applyProtection="0"/>
    <xf numFmtId="0" fontId="17" fillId="28" borderId="0" applyNumberFormat="0" applyBorder="0" applyAlignment="0" applyProtection="0"/>
    <xf numFmtId="181" fontId="17" fillId="28" borderId="0" applyNumberFormat="0" applyBorder="0" applyAlignment="0" applyProtection="0"/>
    <xf numFmtId="0" fontId="17" fillId="28" borderId="0" applyNumberFormat="0" applyBorder="0" applyAlignment="0" applyProtection="0"/>
    <xf numFmtId="181" fontId="17" fillId="28" borderId="0" applyNumberFormat="0" applyBorder="0" applyAlignment="0" applyProtection="0"/>
    <xf numFmtId="0" fontId="17" fillId="28" borderId="0" applyNumberFormat="0" applyBorder="0" applyAlignment="0" applyProtection="0"/>
    <xf numFmtId="181" fontId="17" fillId="28" borderId="0" applyNumberFormat="0" applyBorder="0" applyAlignment="0" applyProtection="0"/>
    <xf numFmtId="0" fontId="17" fillId="28" borderId="0" applyNumberFormat="0" applyBorder="0" applyAlignment="0" applyProtection="0"/>
    <xf numFmtId="181" fontId="17" fillId="28" borderId="0" applyNumberFormat="0" applyBorder="0" applyAlignment="0" applyProtection="0"/>
    <xf numFmtId="0" fontId="17" fillId="28" borderId="0" applyNumberFormat="0" applyBorder="0" applyAlignment="0" applyProtection="0"/>
    <xf numFmtId="181" fontId="17" fillId="28" borderId="0" applyNumberFormat="0" applyBorder="0" applyAlignment="0" applyProtection="0"/>
    <xf numFmtId="0" fontId="17" fillId="28" borderId="0" applyNumberFormat="0" applyBorder="0" applyAlignment="0" applyProtection="0"/>
    <xf numFmtId="181" fontId="17" fillId="28" borderId="0" applyNumberFormat="0" applyBorder="0" applyAlignment="0" applyProtection="0"/>
    <xf numFmtId="0" fontId="17" fillId="28" borderId="0" applyNumberFormat="0" applyBorder="0" applyAlignment="0" applyProtection="0"/>
    <xf numFmtId="181" fontId="17" fillId="28" borderId="0" applyNumberFormat="0" applyBorder="0" applyAlignment="0" applyProtection="0"/>
    <xf numFmtId="0" fontId="17" fillId="28" borderId="0" applyNumberFormat="0" applyBorder="0" applyAlignment="0" applyProtection="0"/>
    <xf numFmtId="181" fontId="17" fillId="28" borderId="0" applyNumberFormat="0" applyBorder="0" applyAlignment="0" applyProtection="0"/>
    <xf numFmtId="0" fontId="17" fillId="28" borderId="0" applyNumberFormat="0" applyBorder="0" applyAlignment="0" applyProtection="0"/>
    <xf numFmtId="181" fontId="17" fillId="28" borderId="0" applyNumberFormat="0" applyBorder="0" applyAlignment="0" applyProtection="0"/>
    <xf numFmtId="0" fontId="17" fillId="28" borderId="0" applyNumberFormat="0" applyBorder="0" applyAlignment="0" applyProtection="0"/>
    <xf numFmtId="181" fontId="17" fillId="28" borderId="0" applyNumberFormat="0" applyBorder="0" applyAlignment="0" applyProtection="0"/>
    <xf numFmtId="181" fontId="17" fillId="28" borderId="0" applyNumberFormat="0" applyBorder="0" applyAlignment="0" applyProtection="0"/>
    <xf numFmtId="0" fontId="17" fillId="28" borderId="0" applyNumberFormat="0" applyBorder="0" applyAlignment="0" applyProtection="0"/>
    <xf numFmtId="181" fontId="17" fillId="28" borderId="0" applyNumberFormat="0" applyBorder="0" applyAlignment="0" applyProtection="0"/>
    <xf numFmtId="0" fontId="17" fillId="28" borderId="0" applyNumberFormat="0" applyBorder="0" applyAlignment="0" applyProtection="0"/>
    <xf numFmtId="181" fontId="17" fillId="28" borderId="0" applyNumberFormat="0" applyBorder="0" applyAlignment="0" applyProtection="0"/>
    <xf numFmtId="0" fontId="17" fillId="28" borderId="0" applyNumberFormat="0" applyBorder="0" applyAlignment="0" applyProtection="0"/>
    <xf numFmtId="181" fontId="17" fillId="28" borderId="0" applyNumberFormat="0" applyBorder="0" applyAlignment="0" applyProtection="0"/>
    <xf numFmtId="0" fontId="17" fillId="28" borderId="0" applyNumberFormat="0" applyBorder="0" applyAlignment="0" applyProtection="0"/>
    <xf numFmtId="181" fontId="17" fillId="28" borderId="0" applyNumberFormat="0" applyBorder="0" applyAlignment="0" applyProtection="0"/>
    <xf numFmtId="0" fontId="17" fillId="28" borderId="0" applyNumberFormat="0" applyBorder="0" applyAlignment="0" applyProtection="0"/>
    <xf numFmtId="181" fontId="17" fillId="28" borderId="0" applyNumberFormat="0" applyBorder="0" applyAlignment="0" applyProtection="0"/>
    <xf numFmtId="0" fontId="17" fillId="28" borderId="0" applyNumberFormat="0" applyBorder="0" applyAlignment="0" applyProtection="0"/>
    <xf numFmtId="181" fontId="17" fillId="28" borderId="0" applyNumberFormat="0" applyBorder="0" applyAlignment="0" applyProtection="0"/>
    <xf numFmtId="0" fontId="17" fillId="28" borderId="0" applyNumberFormat="0" applyBorder="0" applyAlignment="0" applyProtection="0"/>
    <xf numFmtId="181" fontId="17" fillId="28" borderId="0" applyNumberFormat="0" applyBorder="0" applyAlignment="0" applyProtection="0"/>
    <xf numFmtId="0" fontId="30" fillId="47" borderId="0" applyNumberFormat="0" applyBorder="0" applyAlignment="0" applyProtection="0"/>
    <xf numFmtId="181" fontId="30" fillId="47" borderId="0" applyNumberFormat="0" applyBorder="0" applyAlignment="0" applyProtection="0"/>
    <xf numFmtId="0" fontId="30" fillId="47" borderId="0" applyNumberFormat="0" applyBorder="0" applyAlignment="0" applyProtection="0"/>
    <xf numFmtId="181" fontId="30" fillId="47" borderId="0" applyNumberFormat="0" applyBorder="0" applyAlignment="0" applyProtection="0"/>
    <xf numFmtId="0" fontId="30" fillId="47" borderId="0" applyNumberFormat="0" applyBorder="0" applyAlignment="0" applyProtection="0"/>
    <xf numFmtId="181" fontId="30" fillId="47" borderId="0" applyNumberFormat="0" applyBorder="0" applyAlignment="0" applyProtection="0"/>
    <xf numFmtId="183" fontId="17" fillId="28" borderId="0" applyNumberFormat="0" applyBorder="0" applyAlignment="0" applyProtection="0"/>
    <xf numFmtId="0" fontId="17" fillId="32" borderId="0" applyNumberFormat="0" applyBorder="0" applyAlignment="0" applyProtection="0"/>
    <xf numFmtId="181" fontId="17" fillId="32" borderId="0" applyNumberFormat="0" applyBorder="0" applyAlignment="0" applyProtection="0"/>
    <xf numFmtId="0" fontId="17" fillId="32" borderId="0" applyNumberFormat="0" applyBorder="0" applyAlignment="0" applyProtection="0"/>
    <xf numFmtId="181" fontId="17" fillId="32" borderId="0" applyNumberFormat="0" applyBorder="0" applyAlignment="0" applyProtection="0"/>
    <xf numFmtId="0" fontId="17" fillId="32" borderId="0" applyNumberFormat="0" applyBorder="0" applyAlignment="0" applyProtection="0"/>
    <xf numFmtId="181" fontId="17" fillId="32" borderId="0" applyNumberFormat="0" applyBorder="0" applyAlignment="0" applyProtection="0"/>
    <xf numFmtId="0" fontId="17" fillId="32" borderId="0" applyNumberFormat="0" applyBorder="0" applyAlignment="0" applyProtection="0"/>
    <xf numFmtId="181" fontId="17" fillId="32" borderId="0" applyNumberFormat="0" applyBorder="0" applyAlignment="0" applyProtection="0"/>
    <xf numFmtId="0" fontId="17" fillId="32" borderId="0" applyNumberFormat="0" applyBorder="0" applyAlignment="0" applyProtection="0"/>
    <xf numFmtId="181" fontId="17" fillId="32" borderId="0" applyNumberFormat="0" applyBorder="0" applyAlignment="0" applyProtection="0"/>
    <xf numFmtId="0" fontId="17" fillId="32" borderId="0" applyNumberFormat="0" applyBorder="0" applyAlignment="0" applyProtection="0"/>
    <xf numFmtId="181" fontId="17" fillId="32" borderId="0" applyNumberFormat="0" applyBorder="0" applyAlignment="0" applyProtection="0"/>
    <xf numFmtId="0" fontId="17" fillId="32" borderId="0" applyNumberFormat="0" applyBorder="0" applyAlignment="0" applyProtection="0"/>
    <xf numFmtId="181" fontId="17" fillId="32" borderId="0" applyNumberFormat="0" applyBorder="0" applyAlignment="0" applyProtection="0"/>
    <xf numFmtId="0" fontId="17" fillId="32" borderId="0" applyNumberFormat="0" applyBorder="0" applyAlignment="0" applyProtection="0"/>
    <xf numFmtId="181" fontId="17" fillId="32" borderId="0" applyNumberFormat="0" applyBorder="0" applyAlignment="0" applyProtection="0"/>
    <xf numFmtId="0" fontId="17" fillId="32" borderId="0" applyNumberFormat="0" applyBorder="0" applyAlignment="0" applyProtection="0"/>
    <xf numFmtId="181" fontId="17" fillId="32" borderId="0" applyNumberFormat="0" applyBorder="0" applyAlignment="0" applyProtection="0"/>
    <xf numFmtId="0" fontId="17" fillId="32" borderId="0" applyNumberFormat="0" applyBorder="0" applyAlignment="0" applyProtection="0"/>
    <xf numFmtId="181" fontId="17" fillId="32" borderId="0" applyNumberFormat="0" applyBorder="0" applyAlignment="0" applyProtection="0"/>
    <xf numFmtId="0" fontId="17" fillId="32" borderId="0" applyNumberFormat="0" applyBorder="0" applyAlignment="0" applyProtection="0"/>
    <xf numFmtId="181" fontId="17" fillId="32" borderId="0" applyNumberFormat="0" applyBorder="0" applyAlignment="0" applyProtection="0"/>
    <xf numFmtId="0" fontId="17" fillId="32" borderId="0" applyNumberFormat="0" applyBorder="0" applyAlignment="0" applyProtection="0"/>
    <xf numFmtId="181" fontId="17" fillId="32" borderId="0" applyNumberFormat="0" applyBorder="0" applyAlignment="0" applyProtection="0"/>
    <xf numFmtId="0" fontId="17" fillId="32" borderId="0" applyNumberFormat="0" applyBorder="0" applyAlignment="0" applyProtection="0"/>
    <xf numFmtId="181" fontId="17" fillId="32" borderId="0" applyNumberFormat="0" applyBorder="0" applyAlignment="0" applyProtection="0"/>
    <xf numFmtId="0" fontId="17" fillId="32" borderId="0" applyNumberFormat="0" applyBorder="0" applyAlignment="0" applyProtection="0"/>
    <xf numFmtId="181" fontId="17" fillId="32" borderId="0" applyNumberFormat="0" applyBorder="0" applyAlignment="0" applyProtection="0"/>
    <xf numFmtId="0" fontId="17" fillId="32" borderId="0" applyNumberFormat="0" applyBorder="0" applyAlignment="0" applyProtection="0"/>
    <xf numFmtId="181" fontId="17" fillId="32" borderId="0" applyNumberFormat="0" applyBorder="0" applyAlignment="0" applyProtection="0"/>
    <xf numFmtId="181" fontId="17" fillId="32" borderId="0" applyNumberFormat="0" applyBorder="0" applyAlignment="0" applyProtection="0"/>
    <xf numFmtId="0" fontId="17" fillId="32" borderId="0" applyNumberFormat="0" applyBorder="0" applyAlignment="0" applyProtection="0"/>
    <xf numFmtId="181" fontId="17" fillId="32" borderId="0" applyNumberFormat="0" applyBorder="0" applyAlignment="0" applyProtection="0"/>
    <xf numFmtId="0" fontId="17" fillId="32" borderId="0" applyNumberFormat="0" applyBorder="0" applyAlignment="0" applyProtection="0"/>
    <xf numFmtId="181" fontId="17" fillId="32" borderId="0" applyNumberFormat="0" applyBorder="0" applyAlignment="0" applyProtection="0"/>
    <xf numFmtId="0" fontId="17" fillId="32" borderId="0" applyNumberFormat="0" applyBorder="0" applyAlignment="0" applyProtection="0"/>
    <xf numFmtId="181" fontId="17" fillId="32" borderId="0" applyNumberFormat="0" applyBorder="0" applyAlignment="0" applyProtection="0"/>
    <xf numFmtId="0" fontId="17" fillId="32" borderId="0" applyNumberFormat="0" applyBorder="0" applyAlignment="0" applyProtection="0"/>
    <xf numFmtId="181" fontId="17" fillId="32" borderId="0" applyNumberFormat="0" applyBorder="0" applyAlignment="0" applyProtection="0"/>
    <xf numFmtId="0" fontId="17" fillId="32" borderId="0" applyNumberFormat="0" applyBorder="0" applyAlignment="0" applyProtection="0"/>
    <xf numFmtId="181" fontId="17" fillId="32" borderId="0" applyNumberFormat="0" applyBorder="0" applyAlignment="0" applyProtection="0"/>
    <xf numFmtId="0" fontId="17" fillId="32" borderId="0" applyNumberFormat="0" applyBorder="0" applyAlignment="0" applyProtection="0"/>
    <xf numFmtId="181" fontId="17" fillId="32" borderId="0" applyNumberFormat="0" applyBorder="0" applyAlignment="0" applyProtection="0"/>
    <xf numFmtId="0" fontId="17" fillId="32" borderId="0" applyNumberFormat="0" applyBorder="0" applyAlignment="0" applyProtection="0"/>
    <xf numFmtId="181"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181" fontId="17" fillId="32" borderId="0" applyNumberFormat="0" applyBorder="0" applyAlignment="0" applyProtection="0"/>
    <xf numFmtId="0" fontId="17" fillId="32" borderId="0" applyNumberFormat="0" applyBorder="0" applyAlignment="0" applyProtection="0"/>
    <xf numFmtId="181" fontId="17" fillId="32" borderId="0" applyNumberFormat="0" applyBorder="0" applyAlignment="0" applyProtection="0"/>
    <xf numFmtId="0" fontId="17" fillId="32" borderId="0" applyNumberFormat="0" applyBorder="0" applyAlignment="0" applyProtection="0"/>
    <xf numFmtId="181" fontId="17" fillId="32" borderId="0" applyNumberFormat="0" applyBorder="0" applyAlignment="0" applyProtection="0"/>
    <xf numFmtId="0" fontId="17" fillId="32" borderId="0" applyNumberFormat="0" applyBorder="0" applyAlignment="0" applyProtection="0"/>
    <xf numFmtId="181" fontId="17" fillId="32" borderId="0" applyNumberFormat="0" applyBorder="0" applyAlignment="0" applyProtection="0"/>
    <xf numFmtId="0" fontId="17" fillId="32" borderId="0" applyNumberFormat="0" applyBorder="0" applyAlignment="0" applyProtection="0"/>
    <xf numFmtId="181" fontId="17" fillId="32" borderId="0" applyNumberFormat="0" applyBorder="0" applyAlignment="0" applyProtection="0"/>
    <xf numFmtId="0" fontId="17" fillId="32" borderId="0" applyNumberFormat="0" applyBorder="0" applyAlignment="0" applyProtection="0"/>
    <xf numFmtId="181" fontId="17" fillId="32" borderId="0" applyNumberFormat="0" applyBorder="0" applyAlignment="0" applyProtection="0"/>
    <xf numFmtId="0" fontId="17" fillId="32" borderId="0" applyNumberFormat="0" applyBorder="0" applyAlignment="0" applyProtection="0"/>
    <xf numFmtId="181" fontId="17" fillId="32" borderId="0" applyNumberFormat="0" applyBorder="0" applyAlignment="0" applyProtection="0"/>
    <xf numFmtId="0" fontId="17" fillId="32" borderId="0" applyNumberFormat="0" applyBorder="0" applyAlignment="0" applyProtection="0"/>
    <xf numFmtId="181" fontId="17" fillId="32" borderId="0" applyNumberFormat="0" applyBorder="0" applyAlignment="0" applyProtection="0"/>
    <xf numFmtId="0" fontId="17" fillId="32" borderId="0" applyNumberFormat="0" applyBorder="0" applyAlignment="0" applyProtection="0"/>
    <xf numFmtId="181" fontId="17" fillId="32" borderId="0" applyNumberFormat="0" applyBorder="0" applyAlignment="0" applyProtection="0"/>
    <xf numFmtId="0" fontId="17" fillId="32" borderId="0" applyNumberFormat="0" applyBorder="0" applyAlignment="0" applyProtection="0"/>
    <xf numFmtId="181" fontId="17" fillId="32" borderId="0" applyNumberFormat="0" applyBorder="0" applyAlignment="0" applyProtection="0"/>
    <xf numFmtId="0" fontId="17" fillId="32" borderId="0" applyNumberFormat="0" applyBorder="0" applyAlignment="0" applyProtection="0"/>
    <xf numFmtId="181" fontId="17" fillId="32" borderId="0" applyNumberFormat="0" applyBorder="0" applyAlignment="0" applyProtection="0"/>
    <xf numFmtId="0" fontId="17" fillId="32" borderId="0" applyNumberFormat="0" applyBorder="0" applyAlignment="0" applyProtection="0"/>
    <xf numFmtId="181" fontId="17" fillId="32" borderId="0" applyNumberFormat="0" applyBorder="0" applyAlignment="0" applyProtection="0"/>
    <xf numFmtId="0" fontId="17" fillId="32" borderId="0" applyNumberFormat="0" applyBorder="0" applyAlignment="0" applyProtection="0"/>
    <xf numFmtId="181" fontId="17" fillId="32" borderId="0" applyNumberFormat="0" applyBorder="0" applyAlignment="0" applyProtection="0"/>
    <xf numFmtId="0" fontId="17" fillId="32" borderId="0" applyNumberFormat="0" applyBorder="0" applyAlignment="0" applyProtection="0"/>
    <xf numFmtId="181" fontId="17" fillId="32" borderId="0" applyNumberFormat="0" applyBorder="0" applyAlignment="0" applyProtection="0"/>
    <xf numFmtId="0" fontId="17" fillId="32" borderId="0" applyNumberFormat="0" applyBorder="0" applyAlignment="0" applyProtection="0"/>
    <xf numFmtId="181" fontId="17" fillId="32" borderId="0" applyNumberFormat="0" applyBorder="0" applyAlignment="0" applyProtection="0"/>
    <xf numFmtId="181" fontId="17" fillId="32" borderId="0" applyNumberFormat="0" applyBorder="0" applyAlignment="0" applyProtection="0"/>
    <xf numFmtId="0" fontId="17" fillId="32" borderId="0" applyNumberFormat="0" applyBorder="0" applyAlignment="0" applyProtection="0"/>
    <xf numFmtId="181" fontId="17" fillId="32" borderId="0" applyNumberFormat="0" applyBorder="0" applyAlignment="0" applyProtection="0"/>
    <xf numFmtId="0" fontId="17" fillId="32" borderId="0" applyNumberFormat="0" applyBorder="0" applyAlignment="0" applyProtection="0"/>
    <xf numFmtId="181" fontId="17" fillId="32" borderId="0" applyNumberFormat="0" applyBorder="0" applyAlignment="0" applyProtection="0"/>
    <xf numFmtId="0" fontId="17" fillId="32" borderId="0" applyNumberFormat="0" applyBorder="0" applyAlignment="0" applyProtection="0"/>
    <xf numFmtId="181" fontId="17" fillId="32" borderId="0" applyNumberFormat="0" applyBorder="0" applyAlignment="0" applyProtection="0"/>
    <xf numFmtId="0" fontId="17" fillId="32" borderId="0" applyNumberFormat="0" applyBorder="0" applyAlignment="0" applyProtection="0"/>
    <xf numFmtId="181" fontId="17" fillId="32" borderId="0" applyNumberFormat="0" applyBorder="0" applyAlignment="0" applyProtection="0"/>
    <xf numFmtId="0" fontId="17" fillId="32" borderId="0" applyNumberFormat="0" applyBorder="0" applyAlignment="0" applyProtection="0"/>
    <xf numFmtId="181" fontId="17" fillId="32" borderId="0" applyNumberFormat="0" applyBorder="0" applyAlignment="0" applyProtection="0"/>
    <xf numFmtId="0" fontId="17" fillId="32" borderId="0" applyNumberFormat="0" applyBorder="0" applyAlignment="0" applyProtection="0"/>
    <xf numFmtId="181" fontId="17" fillId="32" borderId="0" applyNumberFormat="0" applyBorder="0" applyAlignment="0" applyProtection="0"/>
    <xf numFmtId="0" fontId="17" fillId="32" borderId="0" applyNumberFormat="0" applyBorder="0" applyAlignment="0" applyProtection="0"/>
    <xf numFmtId="181"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181" fontId="17" fillId="32" borderId="0" applyNumberFormat="0" applyBorder="0" applyAlignment="0" applyProtection="0"/>
    <xf numFmtId="0" fontId="17" fillId="32" borderId="0" applyNumberFormat="0" applyBorder="0" applyAlignment="0" applyProtection="0"/>
    <xf numFmtId="181" fontId="17" fillId="32" borderId="0" applyNumberFormat="0" applyBorder="0" applyAlignment="0" applyProtection="0"/>
    <xf numFmtId="0" fontId="17" fillId="32" borderId="0" applyNumberFormat="0" applyBorder="0" applyAlignment="0" applyProtection="0"/>
    <xf numFmtId="181" fontId="17" fillId="32" borderId="0" applyNumberFormat="0" applyBorder="0" applyAlignment="0" applyProtection="0"/>
    <xf numFmtId="0" fontId="17" fillId="32" borderId="0" applyNumberFormat="0" applyBorder="0" applyAlignment="0" applyProtection="0"/>
    <xf numFmtId="181" fontId="17" fillId="32" borderId="0" applyNumberFormat="0" applyBorder="0" applyAlignment="0" applyProtection="0"/>
    <xf numFmtId="0" fontId="17" fillId="32" borderId="0" applyNumberFormat="0" applyBorder="0" applyAlignment="0" applyProtection="0"/>
    <xf numFmtId="181" fontId="17" fillId="32" borderId="0" applyNumberFormat="0" applyBorder="0" applyAlignment="0" applyProtection="0"/>
    <xf numFmtId="0" fontId="17" fillId="32" borderId="0" applyNumberFormat="0" applyBorder="0" applyAlignment="0" applyProtection="0"/>
    <xf numFmtId="181" fontId="17" fillId="32" borderId="0" applyNumberFormat="0" applyBorder="0" applyAlignment="0" applyProtection="0"/>
    <xf numFmtId="0" fontId="17" fillId="32" borderId="0" applyNumberFormat="0" applyBorder="0" applyAlignment="0" applyProtection="0"/>
    <xf numFmtId="181" fontId="17" fillId="32" borderId="0" applyNumberFormat="0" applyBorder="0" applyAlignment="0" applyProtection="0"/>
    <xf numFmtId="0" fontId="17" fillId="32" borderId="0" applyNumberFormat="0" applyBorder="0" applyAlignment="0" applyProtection="0"/>
    <xf numFmtId="181" fontId="17" fillId="32" borderId="0" applyNumberFormat="0" applyBorder="0" applyAlignment="0" applyProtection="0"/>
    <xf numFmtId="0" fontId="17" fillId="32" borderId="0" applyNumberFormat="0" applyBorder="0" applyAlignment="0" applyProtection="0"/>
    <xf numFmtId="181" fontId="17" fillId="32" borderId="0" applyNumberFormat="0" applyBorder="0" applyAlignment="0" applyProtection="0"/>
    <xf numFmtId="0" fontId="17" fillId="32" borderId="0" applyNumberFormat="0" applyBorder="0" applyAlignment="0" applyProtection="0"/>
    <xf numFmtId="181" fontId="17" fillId="32" borderId="0" applyNumberFormat="0" applyBorder="0" applyAlignment="0" applyProtection="0"/>
    <xf numFmtId="0" fontId="17" fillId="32" borderId="0" applyNumberFormat="0" applyBorder="0" applyAlignment="0" applyProtection="0"/>
    <xf numFmtId="181" fontId="17" fillId="32" borderId="0" applyNumberFormat="0" applyBorder="0" applyAlignment="0" applyProtection="0"/>
    <xf numFmtId="0" fontId="17" fillId="32" borderId="0" applyNumberFormat="0" applyBorder="0" applyAlignment="0" applyProtection="0"/>
    <xf numFmtId="181" fontId="17" fillId="32" borderId="0" applyNumberFormat="0" applyBorder="0" applyAlignment="0" applyProtection="0"/>
    <xf numFmtId="0" fontId="17" fillId="32" borderId="0" applyNumberFormat="0" applyBorder="0" applyAlignment="0" applyProtection="0"/>
    <xf numFmtId="181" fontId="17" fillId="32" borderId="0" applyNumberFormat="0" applyBorder="0" applyAlignment="0" applyProtection="0"/>
    <xf numFmtId="0" fontId="17" fillId="32" borderId="0" applyNumberFormat="0" applyBorder="0" applyAlignment="0" applyProtection="0"/>
    <xf numFmtId="181" fontId="17" fillId="32" borderId="0" applyNumberFormat="0" applyBorder="0" applyAlignment="0" applyProtection="0"/>
    <xf numFmtId="0" fontId="17" fillId="32" borderId="0" applyNumberFormat="0" applyBorder="0" applyAlignment="0" applyProtection="0"/>
    <xf numFmtId="181" fontId="17" fillId="32" borderId="0" applyNumberFormat="0" applyBorder="0" applyAlignment="0" applyProtection="0"/>
    <xf numFmtId="181" fontId="17" fillId="32" borderId="0" applyNumberFormat="0" applyBorder="0" applyAlignment="0" applyProtection="0"/>
    <xf numFmtId="0" fontId="17" fillId="32" borderId="0" applyNumberFormat="0" applyBorder="0" applyAlignment="0" applyProtection="0"/>
    <xf numFmtId="181" fontId="17" fillId="32" borderId="0" applyNumberFormat="0" applyBorder="0" applyAlignment="0" applyProtection="0"/>
    <xf numFmtId="0" fontId="17" fillId="32" borderId="0" applyNumberFormat="0" applyBorder="0" applyAlignment="0" applyProtection="0"/>
    <xf numFmtId="181" fontId="17" fillId="32" borderId="0" applyNumberFormat="0" applyBorder="0" applyAlignment="0" applyProtection="0"/>
    <xf numFmtId="0" fontId="17" fillId="32" borderId="0" applyNumberFormat="0" applyBorder="0" applyAlignment="0" applyProtection="0"/>
    <xf numFmtId="181" fontId="17" fillId="32" borderId="0" applyNumberFormat="0" applyBorder="0" applyAlignment="0" applyProtection="0"/>
    <xf numFmtId="0" fontId="17" fillId="32" borderId="0" applyNumberFormat="0" applyBorder="0" applyAlignment="0" applyProtection="0"/>
    <xf numFmtId="181" fontId="17" fillId="32" borderId="0" applyNumberFormat="0" applyBorder="0" applyAlignment="0" applyProtection="0"/>
    <xf numFmtId="0" fontId="17" fillId="32" borderId="0" applyNumberFormat="0" applyBorder="0" applyAlignment="0" applyProtection="0"/>
    <xf numFmtId="181" fontId="17" fillId="32" borderId="0" applyNumberFormat="0" applyBorder="0" applyAlignment="0" applyProtection="0"/>
    <xf numFmtId="0" fontId="17" fillId="32" borderId="0" applyNumberFormat="0" applyBorder="0" applyAlignment="0" applyProtection="0"/>
    <xf numFmtId="181" fontId="17" fillId="32" borderId="0" applyNumberFormat="0" applyBorder="0" applyAlignment="0" applyProtection="0"/>
    <xf numFmtId="0" fontId="17" fillId="32" borderId="0" applyNumberFormat="0" applyBorder="0" applyAlignment="0" applyProtection="0"/>
    <xf numFmtId="181" fontId="17" fillId="32" borderId="0" applyNumberFormat="0" applyBorder="0" applyAlignment="0" applyProtection="0"/>
    <xf numFmtId="0" fontId="30" fillId="48" borderId="0" applyNumberFormat="0" applyBorder="0" applyAlignment="0" applyProtection="0"/>
    <xf numFmtId="181" fontId="30" fillId="48" borderId="0" applyNumberFormat="0" applyBorder="0" applyAlignment="0" applyProtection="0"/>
    <xf numFmtId="0" fontId="30" fillId="48" borderId="0" applyNumberFormat="0" applyBorder="0" applyAlignment="0" applyProtection="0"/>
    <xf numFmtId="181" fontId="30" fillId="48" borderId="0" applyNumberFormat="0" applyBorder="0" applyAlignment="0" applyProtection="0"/>
    <xf numFmtId="183" fontId="17" fillId="32" borderId="0" applyNumberFormat="0" applyBorder="0" applyAlignment="0" applyProtection="0"/>
    <xf numFmtId="0" fontId="30" fillId="52" borderId="0" applyNumberFormat="0" applyBorder="0" applyAlignment="0" applyProtection="0"/>
    <xf numFmtId="181" fontId="30" fillId="52" borderId="0" applyNumberFormat="0" applyBorder="0" applyAlignment="0" applyProtection="0"/>
    <xf numFmtId="0" fontId="30" fillId="52" borderId="0" applyNumberFormat="0" applyBorder="0" applyAlignment="0" applyProtection="0"/>
    <xf numFmtId="181" fontId="30" fillId="52" borderId="0" applyNumberFormat="0" applyBorder="0" applyAlignment="0" applyProtection="0"/>
    <xf numFmtId="0" fontId="30" fillId="52" borderId="0" applyNumberFormat="0" applyBorder="0" applyAlignment="0" applyProtection="0"/>
    <xf numFmtId="181" fontId="30" fillId="52" borderId="0" applyNumberFormat="0" applyBorder="0" applyAlignment="0" applyProtection="0"/>
    <xf numFmtId="0" fontId="30" fillId="52" borderId="0" applyNumberFormat="0" applyBorder="0" applyAlignment="0" applyProtection="0"/>
    <xf numFmtId="181" fontId="30" fillId="52" borderId="0" applyNumberFormat="0" applyBorder="0" applyAlignment="0" applyProtection="0"/>
    <xf numFmtId="0" fontId="30" fillId="52" borderId="0" applyNumberFormat="0" applyBorder="0" applyAlignment="0" applyProtection="0"/>
    <xf numFmtId="181" fontId="30" fillId="52" borderId="0" applyNumberFormat="0" applyBorder="0" applyAlignment="0" applyProtection="0"/>
    <xf numFmtId="0" fontId="30" fillId="52" borderId="0" applyNumberFormat="0" applyBorder="0" applyAlignment="0" applyProtection="0"/>
    <xf numFmtId="181" fontId="30" fillId="52" borderId="0" applyNumberFormat="0" applyBorder="0" applyAlignment="0" applyProtection="0"/>
    <xf numFmtId="0" fontId="30" fillId="52" borderId="0" applyNumberFormat="0" applyBorder="0" applyAlignment="0" applyProtection="0"/>
    <xf numFmtId="181" fontId="30" fillId="52" borderId="0" applyNumberFormat="0" applyBorder="0" applyAlignment="0" applyProtection="0"/>
    <xf numFmtId="0" fontId="30" fillId="52" borderId="0" applyNumberFormat="0" applyBorder="0" applyAlignment="0" applyProtection="0"/>
    <xf numFmtId="181" fontId="30" fillId="52" borderId="0" applyNumberFormat="0" applyBorder="0" applyAlignment="0" applyProtection="0"/>
    <xf numFmtId="0" fontId="30" fillId="52" borderId="0" applyNumberFormat="0" applyBorder="0" applyAlignment="0" applyProtection="0"/>
    <xf numFmtId="181" fontId="30" fillId="52" borderId="0" applyNumberFormat="0" applyBorder="0" applyAlignment="0" applyProtection="0"/>
    <xf numFmtId="0" fontId="30" fillId="52" borderId="0" applyNumberFormat="0" applyBorder="0" applyAlignment="0" applyProtection="0"/>
    <xf numFmtId="181" fontId="30" fillId="52" borderId="0" applyNumberFormat="0" applyBorder="0" applyAlignment="0" applyProtection="0"/>
    <xf numFmtId="0" fontId="30" fillId="52" borderId="0" applyNumberFormat="0" applyBorder="0" applyAlignment="0" applyProtection="0"/>
    <xf numFmtId="181" fontId="30" fillId="52" borderId="0" applyNumberFormat="0" applyBorder="0" applyAlignment="0" applyProtection="0"/>
    <xf numFmtId="0" fontId="30" fillId="52" borderId="0" applyNumberFormat="0" applyBorder="0" applyAlignment="0" applyProtection="0"/>
    <xf numFmtId="181" fontId="30" fillId="52" borderId="0" applyNumberFormat="0" applyBorder="0" applyAlignment="0" applyProtection="0"/>
    <xf numFmtId="0" fontId="30" fillId="53" borderId="0" applyNumberFormat="0" applyBorder="0" applyAlignment="0" applyProtection="0"/>
    <xf numFmtId="181" fontId="30" fillId="53" borderId="0" applyNumberFormat="0" applyBorder="0" applyAlignment="0" applyProtection="0"/>
    <xf numFmtId="0" fontId="30" fillId="53" borderId="0" applyNumberFormat="0" applyBorder="0" applyAlignment="0" applyProtection="0"/>
    <xf numFmtId="181" fontId="30" fillId="53" borderId="0" applyNumberFormat="0" applyBorder="0" applyAlignment="0" applyProtection="0"/>
    <xf numFmtId="0" fontId="30" fillId="53" borderId="0" applyNumberFormat="0" applyBorder="0" applyAlignment="0" applyProtection="0"/>
    <xf numFmtId="181" fontId="30" fillId="53" borderId="0" applyNumberFormat="0" applyBorder="0" applyAlignment="0" applyProtection="0"/>
    <xf numFmtId="0" fontId="30" fillId="53" borderId="0" applyNumberFormat="0" applyBorder="0" applyAlignment="0" applyProtection="0"/>
    <xf numFmtId="181" fontId="30" fillId="53" borderId="0" applyNumberFormat="0" applyBorder="0" applyAlignment="0" applyProtection="0"/>
    <xf numFmtId="0" fontId="30" fillId="53" borderId="0" applyNumberFormat="0" applyBorder="0" applyAlignment="0" applyProtection="0"/>
    <xf numFmtId="181" fontId="30" fillId="53" borderId="0" applyNumberFormat="0" applyBorder="0" applyAlignment="0" applyProtection="0"/>
    <xf numFmtId="0" fontId="30" fillId="53" borderId="0" applyNumberFormat="0" applyBorder="0" applyAlignment="0" applyProtection="0"/>
    <xf numFmtId="181" fontId="30" fillId="53" borderId="0" applyNumberFormat="0" applyBorder="0" applyAlignment="0" applyProtection="0"/>
    <xf numFmtId="0" fontId="30" fillId="53" borderId="0" applyNumberFormat="0" applyBorder="0" applyAlignment="0" applyProtection="0"/>
    <xf numFmtId="181" fontId="30" fillId="53" borderId="0" applyNumberFormat="0" applyBorder="0" applyAlignment="0" applyProtection="0"/>
    <xf numFmtId="0" fontId="30" fillId="53" borderId="0" applyNumberFormat="0" applyBorder="0" applyAlignment="0" applyProtection="0"/>
    <xf numFmtId="181" fontId="30" fillId="53" borderId="0" applyNumberFormat="0" applyBorder="0" applyAlignment="0" applyProtection="0"/>
    <xf numFmtId="0" fontId="30" fillId="53" borderId="0" applyNumberFormat="0" applyBorder="0" applyAlignment="0" applyProtection="0"/>
    <xf numFmtId="181" fontId="30" fillId="53" borderId="0" applyNumberFormat="0" applyBorder="0" applyAlignment="0" applyProtection="0"/>
    <xf numFmtId="0" fontId="30" fillId="53" borderId="0" applyNumberFormat="0" applyBorder="0" applyAlignment="0" applyProtection="0"/>
    <xf numFmtId="181" fontId="30" fillId="53" borderId="0" applyNumberFormat="0" applyBorder="0" applyAlignment="0" applyProtection="0"/>
    <xf numFmtId="0" fontId="30" fillId="53" borderId="0" applyNumberFormat="0" applyBorder="0" applyAlignment="0" applyProtection="0"/>
    <xf numFmtId="181" fontId="30" fillId="53" borderId="0" applyNumberFormat="0" applyBorder="0" applyAlignment="0" applyProtection="0"/>
    <xf numFmtId="0" fontId="30" fillId="53" borderId="0" applyNumberFormat="0" applyBorder="0" applyAlignment="0" applyProtection="0"/>
    <xf numFmtId="181" fontId="30" fillId="53" borderId="0" applyNumberFormat="0" applyBorder="0" applyAlignment="0" applyProtection="0"/>
    <xf numFmtId="0" fontId="30" fillId="54" borderId="0" applyNumberFormat="0" applyBorder="0" applyAlignment="0" applyProtection="0"/>
    <xf numFmtId="181" fontId="30" fillId="54" borderId="0" applyNumberFormat="0" applyBorder="0" applyAlignment="0" applyProtection="0"/>
    <xf numFmtId="0" fontId="30" fillId="54" borderId="0" applyNumberFormat="0" applyBorder="0" applyAlignment="0" applyProtection="0"/>
    <xf numFmtId="181" fontId="30" fillId="54" borderId="0" applyNumberFormat="0" applyBorder="0" applyAlignment="0" applyProtection="0"/>
    <xf numFmtId="0" fontId="30" fillId="54" borderId="0" applyNumberFormat="0" applyBorder="0" applyAlignment="0" applyProtection="0"/>
    <xf numFmtId="181" fontId="30" fillId="54" borderId="0" applyNumberFormat="0" applyBorder="0" applyAlignment="0" applyProtection="0"/>
    <xf numFmtId="0" fontId="30" fillId="54" borderId="0" applyNumberFormat="0" applyBorder="0" applyAlignment="0" applyProtection="0"/>
    <xf numFmtId="181" fontId="30" fillId="54" borderId="0" applyNumberFormat="0" applyBorder="0" applyAlignment="0" applyProtection="0"/>
    <xf numFmtId="0" fontId="30" fillId="54" borderId="0" applyNumberFormat="0" applyBorder="0" applyAlignment="0" applyProtection="0"/>
    <xf numFmtId="181" fontId="30" fillId="54" borderId="0" applyNumberFormat="0" applyBorder="0" applyAlignment="0" applyProtection="0"/>
    <xf numFmtId="0" fontId="30" fillId="54" borderId="0" applyNumberFormat="0" applyBorder="0" applyAlignment="0" applyProtection="0"/>
    <xf numFmtId="181" fontId="30" fillId="54" borderId="0" applyNumberFormat="0" applyBorder="0" applyAlignment="0" applyProtection="0"/>
    <xf numFmtId="0" fontId="30" fillId="54" borderId="0" applyNumberFormat="0" applyBorder="0" applyAlignment="0" applyProtection="0"/>
    <xf numFmtId="181" fontId="30" fillId="54" borderId="0" applyNumberFormat="0" applyBorder="0" applyAlignment="0" applyProtection="0"/>
    <xf numFmtId="0" fontId="30" fillId="54" borderId="0" applyNumberFormat="0" applyBorder="0" applyAlignment="0" applyProtection="0"/>
    <xf numFmtId="181" fontId="30" fillId="54" borderId="0" applyNumberFormat="0" applyBorder="0" applyAlignment="0" applyProtection="0"/>
    <xf numFmtId="0" fontId="30" fillId="54" borderId="0" applyNumberFormat="0" applyBorder="0" applyAlignment="0" applyProtection="0"/>
    <xf numFmtId="181" fontId="30" fillId="54" borderId="0" applyNumberFormat="0" applyBorder="0" applyAlignment="0" applyProtection="0"/>
    <xf numFmtId="0" fontId="30" fillId="54" borderId="0" applyNumberFormat="0" applyBorder="0" applyAlignment="0" applyProtection="0"/>
    <xf numFmtId="181" fontId="30" fillId="54" borderId="0" applyNumberFormat="0" applyBorder="0" applyAlignment="0" applyProtection="0"/>
    <xf numFmtId="0" fontId="30" fillId="54" borderId="0" applyNumberFormat="0" applyBorder="0" applyAlignment="0" applyProtection="0"/>
    <xf numFmtId="181" fontId="30" fillId="54" borderId="0" applyNumberFormat="0" applyBorder="0" applyAlignment="0" applyProtection="0"/>
    <xf numFmtId="0" fontId="30" fillId="54" borderId="0" applyNumberFormat="0" applyBorder="0" applyAlignment="0" applyProtection="0"/>
    <xf numFmtId="181" fontId="30" fillId="54" borderId="0" applyNumberFormat="0" applyBorder="0" applyAlignment="0" applyProtection="0"/>
    <xf numFmtId="0" fontId="30" fillId="46" borderId="0" applyNumberFormat="0" applyBorder="0" applyAlignment="0" applyProtection="0"/>
    <xf numFmtId="181" fontId="30" fillId="46" borderId="0" applyNumberFormat="0" applyBorder="0" applyAlignment="0" applyProtection="0"/>
    <xf numFmtId="0" fontId="30" fillId="46" borderId="0" applyNumberFormat="0" applyBorder="0" applyAlignment="0" applyProtection="0"/>
    <xf numFmtId="181" fontId="30" fillId="46" borderId="0" applyNumberFormat="0" applyBorder="0" applyAlignment="0" applyProtection="0"/>
    <xf numFmtId="0" fontId="30" fillId="46" borderId="0" applyNumberFormat="0" applyBorder="0" applyAlignment="0" applyProtection="0"/>
    <xf numFmtId="181" fontId="30" fillId="46" borderId="0" applyNumberFormat="0" applyBorder="0" applyAlignment="0" applyProtection="0"/>
    <xf numFmtId="0" fontId="30" fillId="46" borderId="0" applyNumberFormat="0" applyBorder="0" applyAlignment="0" applyProtection="0"/>
    <xf numFmtId="181" fontId="30" fillId="46" borderId="0" applyNumberFormat="0" applyBorder="0" applyAlignment="0" applyProtection="0"/>
    <xf numFmtId="0" fontId="30" fillId="46" borderId="0" applyNumberFormat="0" applyBorder="0" applyAlignment="0" applyProtection="0"/>
    <xf numFmtId="181" fontId="30" fillId="46" borderId="0" applyNumberFormat="0" applyBorder="0" applyAlignment="0" applyProtection="0"/>
    <xf numFmtId="0" fontId="30" fillId="46" borderId="0" applyNumberFormat="0" applyBorder="0" applyAlignment="0" applyProtection="0"/>
    <xf numFmtId="181" fontId="30" fillId="46" borderId="0" applyNumberFormat="0" applyBorder="0" applyAlignment="0" applyProtection="0"/>
    <xf numFmtId="0" fontId="30" fillId="46" borderId="0" applyNumberFormat="0" applyBorder="0" applyAlignment="0" applyProtection="0"/>
    <xf numFmtId="181" fontId="30" fillId="46" borderId="0" applyNumberFormat="0" applyBorder="0" applyAlignment="0" applyProtection="0"/>
    <xf numFmtId="0" fontId="30" fillId="46" borderId="0" applyNumberFormat="0" applyBorder="0" applyAlignment="0" applyProtection="0"/>
    <xf numFmtId="181" fontId="30" fillId="46" borderId="0" applyNumberFormat="0" applyBorder="0" applyAlignment="0" applyProtection="0"/>
    <xf numFmtId="0" fontId="30" fillId="46" borderId="0" applyNumberFormat="0" applyBorder="0" applyAlignment="0" applyProtection="0"/>
    <xf numFmtId="181" fontId="30" fillId="46" borderId="0" applyNumberFormat="0" applyBorder="0" applyAlignment="0" applyProtection="0"/>
    <xf numFmtId="0" fontId="30" fillId="46" borderId="0" applyNumberFormat="0" applyBorder="0" applyAlignment="0" applyProtection="0"/>
    <xf numFmtId="181" fontId="30" fillId="46" borderId="0" applyNumberFormat="0" applyBorder="0" applyAlignment="0" applyProtection="0"/>
    <xf numFmtId="0" fontId="30" fillId="46" borderId="0" applyNumberFormat="0" applyBorder="0" applyAlignment="0" applyProtection="0"/>
    <xf numFmtId="181" fontId="30" fillId="46" borderId="0" applyNumberFormat="0" applyBorder="0" applyAlignment="0" applyProtection="0"/>
    <xf numFmtId="0" fontId="30" fillId="46" borderId="0" applyNumberFormat="0" applyBorder="0" applyAlignment="0" applyProtection="0"/>
    <xf numFmtId="181" fontId="30" fillId="46" borderId="0" applyNumberFormat="0" applyBorder="0" applyAlignment="0" applyProtection="0"/>
    <xf numFmtId="0" fontId="30" fillId="47" borderId="0" applyNumberFormat="0" applyBorder="0" applyAlignment="0" applyProtection="0"/>
    <xf numFmtId="181" fontId="30" fillId="47" borderId="0" applyNumberFormat="0" applyBorder="0" applyAlignment="0" applyProtection="0"/>
    <xf numFmtId="0" fontId="30" fillId="47" borderId="0" applyNumberFormat="0" applyBorder="0" applyAlignment="0" applyProtection="0"/>
    <xf numFmtId="181" fontId="30" fillId="47" borderId="0" applyNumberFormat="0" applyBorder="0" applyAlignment="0" applyProtection="0"/>
    <xf numFmtId="0" fontId="30" fillId="47" borderId="0" applyNumberFormat="0" applyBorder="0" applyAlignment="0" applyProtection="0"/>
    <xf numFmtId="181" fontId="30" fillId="47" borderId="0" applyNumberFormat="0" applyBorder="0" applyAlignment="0" applyProtection="0"/>
    <xf numFmtId="0" fontId="30" fillId="47" borderId="0" applyNumberFormat="0" applyBorder="0" applyAlignment="0" applyProtection="0"/>
    <xf numFmtId="181" fontId="30" fillId="47" borderId="0" applyNumberFormat="0" applyBorder="0" applyAlignment="0" applyProtection="0"/>
    <xf numFmtId="0" fontId="30" fillId="47" borderId="0" applyNumberFormat="0" applyBorder="0" applyAlignment="0" applyProtection="0"/>
    <xf numFmtId="181" fontId="30" fillId="47" borderId="0" applyNumberFormat="0" applyBorder="0" applyAlignment="0" applyProtection="0"/>
    <xf numFmtId="0" fontId="30" fillId="47" borderId="0" applyNumberFormat="0" applyBorder="0" applyAlignment="0" applyProtection="0"/>
    <xf numFmtId="181" fontId="30" fillId="47" borderId="0" applyNumberFormat="0" applyBorder="0" applyAlignment="0" applyProtection="0"/>
    <xf numFmtId="0" fontId="30" fillId="47" borderId="0" applyNumberFormat="0" applyBorder="0" applyAlignment="0" applyProtection="0"/>
    <xf numFmtId="181" fontId="30" fillId="47" borderId="0" applyNumberFormat="0" applyBorder="0" applyAlignment="0" applyProtection="0"/>
    <xf numFmtId="0" fontId="30" fillId="47" borderId="0" applyNumberFormat="0" applyBorder="0" applyAlignment="0" applyProtection="0"/>
    <xf numFmtId="181" fontId="30" fillId="47" borderId="0" applyNumberFormat="0" applyBorder="0" applyAlignment="0" applyProtection="0"/>
    <xf numFmtId="0" fontId="30" fillId="47" borderId="0" applyNumberFormat="0" applyBorder="0" applyAlignment="0" applyProtection="0"/>
    <xf numFmtId="181" fontId="30" fillId="47" borderId="0" applyNumberFormat="0" applyBorder="0" applyAlignment="0" applyProtection="0"/>
    <xf numFmtId="0" fontId="30" fillId="47" borderId="0" applyNumberFormat="0" applyBorder="0" applyAlignment="0" applyProtection="0"/>
    <xf numFmtId="181" fontId="30" fillId="47" borderId="0" applyNumberFormat="0" applyBorder="0" applyAlignment="0" applyProtection="0"/>
    <xf numFmtId="0" fontId="30" fillId="47" borderId="0" applyNumberFormat="0" applyBorder="0" applyAlignment="0" applyProtection="0"/>
    <xf numFmtId="181" fontId="30" fillId="47" borderId="0" applyNumberFormat="0" applyBorder="0" applyAlignment="0" applyProtection="0"/>
    <xf numFmtId="0" fontId="30" fillId="47" borderId="0" applyNumberFormat="0" applyBorder="0" applyAlignment="0" applyProtection="0"/>
    <xf numFmtId="181" fontId="30" fillId="47" borderId="0" applyNumberFormat="0" applyBorder="0" applyAlignment="0" applyProtection="0"/>
    <xf numFmtId="0" fontId="30" fillId="55" borderId="0" applyNumberFormat="0" applyBorder="0" applyAlignment="0" applyProtection="0"/>
    <xf numFmtId="181" fontId="30" fillId="55" borderId="0" applyNumberFormat="0" applyBorder="0" applyAlignment="0" applyProtection="0"/>
    <xf numFmtId="0" fontId="30" fillId="55" borderId="0" applyNumberFormat="0" applyBorder="0" applyAlignment="0" applyProtection="0"/>
    <xf numFmtId="181" fontId="30" fillId="55" borderId="0" applyNumberFormat="0" applyBorder="0" applyAlignment="0" applyProtection="0"/>
    <xf numFmtId="0" fontId="30" fillId="55" borderId="0" applyNumberFormat="0" applyBorder="0" applyAlignment="0" applyProtection="0"/>
    <xf numFmtId="181" fontId="30" fillId="55" borderId="0" applyNumberFormat="0" applyBorder="0" applyAlignment="0" applyProtection="0"/>
    <xf numFmtId="0" fontId="30" fillId="55" borderId="0" applyNumberFormat="0" applyBorder="0" applyAlignment="0" applyProtection="0"/>
    <xf numFmtId="181" fontId="30" fillId="55" borderId="0" applyNumberFormat="0" applyBorder="0" applyAlignment="0" applyProtection="0"/>
    <xf numFmtId="0" fontId="30" fillId="55" borderId="0" applyNumberFormat="0" applyBorder="0" applyAlignment="0" applyProtection="0"/>
    <xf numFmtId="181" fontId="30" fillId="55" borderId="0" applyNumberFormat="0" applyBorder="0" applyAlignment="0" applyProtection="0"/>
    <xf numFmtId="0" fontId="30" fillId="55" borderId="0" applyNumberFormat="0" applyBorder="0" applyAlignment="0" applyProtection="0"/>
    <xf numFmtId="181" fontId="30" fillId="55" borderId="0" applyNumberFormat="0" applyBorder="0" applyAlignment="0" applyProtection="0"/>
    <xf numFmtId="0" fontId="30" fillId="55" borderId="0" applyNumberFormat="0" applyBorder="0" applyAlignment="0" applyProtection="0"/>
    <xf numFmtId="181" fontId="30" fillId="55" borderId="0" applyNumberFormat="0" applyBorder="0" applyAlignment="0" applyProtection="0"/>
    <xf numFmtId="0" fontId="30" fillId="55" borderId="0" applyNumberFormat="0" applyBorder="0" applyAlignment="0" applyProtection="0"/>
    <xf numFmtId="181" fontId="30" fillId="55" borderId="0" applyNumberFormat="0" applyBorder="0" applyAlignment="0" applyProtection="0"/>
    <xf numFmtId="0" fontId="30" fillId="55" borderId="0" applyNumberFormat="0" applyBorder="0" applyAlignment="0" applyProtection="0"/>
    <xf numFmtId="181" fontId="30" fillId="55" borderId="0" applyNumberFormat="0" applyBorder="0" applyAlignment="0" applyProtection="0"/>
    <xf numFmtId="0" fontId="30" fillId="55" borderId="0" applyNumberFormat="0" applyBorder="0" applyAlignment="0" applyProtection="0"/>
    <xf numFmtId="181" fontId="30" fillId="55" borderId="0" applyNumberFormat="0" applyBorder="0" applyAlignment="0" applyProtection="0"/>
    <xf numFmtId="0" fontId="30" fillId="55" borderId="0" applyNumberFormat="0" applyBorder="0" applyAlignment="0" applyProtection="0"/>
    <xf numFmtId="181" fontId="30" fillId="55" borderId="0" applyNumberFormat="0" applyBorder="0" applyAlignment="0" applyProtection="0"/>
    <xf numFmtId="0" fontId="30" fillId="55" borderId="0" applyNumberFormat="0" applyBorder="0" applyAlignment="0" applyProtection="0"/>
    <xf numFmtId="181" fontId="30" fillId="55" borderId="0" applyNumberFormat="0" applyBorder="0" applyAlignment="0" applyProtection="0"/>
    <xf numFmtId="0" fontId="61" fillId="36" borderId="0" applyNumberFormat="0" applyBorder="0" applyAlignment="0" applyProtection="0"/>
    <xf numFmtId="181" fontId="61" fillId="36" borderId="0" applyNumberFormat="0" applyBorder="0" applyAlignment="0" applyProtection="0"/>
    <xf numFmtId="0" fontId="61" fillId="36" borderId="0" applyNumberFormat="0" applyBorder="0" applyAlignment="0" applyProtection="0"/>
    <xf numFmtId="181" fontId="61" fillId="36" borderId="0" applyNumberFormat="0" applyBorder="0" applyAlignment="0" applyProtection="0"/>
    <xf numFmtId="0" fontId="61" fillId="36" borderId="0" applyNumberFormat="0" applyBorder="0" applyAlignment="0" applyProtection="0"/>
    <xf numFmtId="181" fontId="61" fillId="36" borderId="0" applyNumberFormat="0" applyBorder="0" applyAlignment="0" applyProtection="0"/>
    <xf numFmtId="0" fontId="61" fillId="36" borderId="0" applyNumberFormat="0" applyBorder="0" applyAlignment="0" applyProtection="0"/>
    <xf numFmtId="181" fontId="61" fillId="36" borderId="0" applyNumberFormat="0" applyBorder="0" applyAlignment="0" applyProtection="0"/>
    <xf numFmtId="0" fontId="61" fillId="36" borderId="0" applyNumberFormat="0" applyBorder="0" applyAlignment="0" applyProtection="0"/>
    <xf numFmtId="181" fontId="61" fillId="36" borderId="0" applyNumberFormat="0" applyBorder="0" applyAlignment="0" applyProtection="0"/>
    <xf numFmtId="0" fontId="61" fillId="36" borderId="0" applyNumberFormat="0" applyBorder="0" applyAlignment="0" applyProtection="0"/>
    <xf numFmtId="181" fontId="61" fillId="36" borderId="0" applyNumberFormat="0" applyBorder="0" applyAlignment="0" applyProtection="0"/>
    <xf numFmtId="0" fontId="61" fillId="36" borderId="0" applyNumberFormat="0" applyBorder="0" applyAlignment="0" applyProtection="0"/>
    <xf numFmtId="181" fontId="61" fillId="36" borderId="0" applyNumberFormat="0" applyBorder="0" applyAlignment="0" applyProtection="0"/>
    <xf numFmtId="0" fontId="61" fillId="36" borderId="0" applyNumberFormat="0" applyBorder="0" applyAlignment="0" applyProtection="0"/>
    <xf numFmtId="181" fontId="61" fillId="36" borderId="0" applyNumberFormat="0" applyBorder="0" applyAlignment="0" applyProtection="0"/>
    <xf numFmtId="0" fontId="61" fillId="36" borderId="0" applyNumberFormat="0" applyBorder="0" applyAlignment="0" applyProtection="0"/>
    <xf numFmtId="181" fontId="61" fillId="36" borderId="0" applyNumberFormat="0" applyBorder="0" applyAlignment="0" applyProtection="0"/>
    <xf numFmtId="0" fontId="61" fillId="36" borderId="0" applyNumberFormat="0" applyBorder="0" applyAlignment="0" applyProtection="0"/>
    <xf numFmtId="181" fontId="61" fillId="36" borderId="0" applyNumberFormat="0" applyBorder="0" applyAlignment="0" applyProtection="0"/>
    <xf numFmtId="0" fontId="61" fillId="36" borderId="0" applyNumberFormat="0" applyBorder="0" applyAlignment="0" applyProtection="0"/>
    <xf numFmtId="181" fontId="61" fillId="36" borderId="0" applyNumberFormat="0" applyBorder="0" applyAlignment="0" applyProtection="0"/>
    <xf numFmtId="0" fontId="61" fillId="36" borderId="0" applyNumberFormat="0" applyBorder="0" applyAlignment="0" applyProtection="0"/>
    <xf numFmtId="181" fontId="61" fillId="36" borderId="0" applyNumberFormat="0" applyBorder="0" applyAlignment="0" applyProtection="0"/>
    <xf numFmtId="0" fontId="50" fillId="56" borderId="27" applyNumberFormat="0" applyAlignment="0" applyProtection="0"/>
    <xf numFmtId="181" fontId="50" fillId="56" borderId="27" applyNumberFormat="0" applyAlignment="0" applyProtection="0"/>
    <xf numFmtId="0" fontId="50" fillId="56" borderId="27" applyNumberFormat="0" applyAlignment="0" applyProtection="0"/>
    <xf numFmtId="181" fontId="50" fillId="56" borderId="27" applyNumberFormat="0" applyAlignment="0" applyProtection="0"/>
    <xf numFmtId="0" fontId="50" fillId="56" borderId="27" applyNumberFormat="0" applyAlignment="0" applyProtection="0"/>
    <xf numFmtId="181" fontId="50" fillId="56" borderId="27" applyNumberFormat="0" applyAlignment="0" applyProtection="0"/>
    <xf numFmtId="0" fontId="50" fillId="56" borderId="27" applyNumberFormat="0" applyAlignment="0" applyProtection="0"/>
    <xf numFmtId="181" fontId="50" fillId="56" borderId="27" applyNumberFormat="0" applyAlignment="0" applyProtection="0"/>
    <xf numFmtId="0" fontId="50" fillId="56" borderId="27" applyNumberFormat="0" applyAlignment="0" applyProtection="0"/>
    <xf numFmtId="181" fontId="50" fillId="56" borderId="27" applyNumberFormat="0" applyAlignment="0" applyProtection="0"/>
    <xf numFmtId="0" fontId="50" fillId="56" borderId="27" applyNumberFormat="0" applyAlignment="0" applyProtection="0"/>
    <xf numFmtId="181" fontId="50" fillId="56" borderId="27" applyNumberFormat="0" applyAlignment="0" applyProtection="0"/>
    <xf numFmtId="0" fontId="50" fillId="56" borderId="27" applyNumberFormat="0" applyAlignment="0" applyProtection="0"/>
    <xf numFmtId="181" fontId="50" fillId="56" borderId="27" applyNumberFormat="0" applyAlignment="0" applyProtection="0"/>
    <xf numFmtId="0" fontId="50" fillId="56" borderId="27" applyNumberFormat="0" applyAlignment="0" applyProtection="0"/>
    <xf numFmtId="181" fontId="50" fillId="56" borderId="27" applyNumberFormat="0" applyAlignment="0" applyProtection="0"/>
    <xf numFmtId="0" fontId="50" fillId="56" borderId="27" applyNumberFormat="0" applyAlignment="0" applyProtection="0"/>
    <xf numFmtId="181" fontId="50" fillId="56" borderId="27" applyNumberFormat="0" applyAlignment="0" applyProtection="0"/>
    <xf numFmtId="0" fontId="50" fillId="56" borderId="27" applyNumberFormat="0" applyAlignment="0" applyProtection="0"/>
    <xf numFmtId="181" fontId="50" fillId="56" borderId="27" applyNumberFormat="0" applyAlignment="0" applyProtection="0"/>
    <xf numFmtId="0" fontId="50" fillId="56" borderId="27" applyNumberFormat="0" applyAlignment="0" applyProtection="0"/>
    <xf numFmtId="181" fontId="50" fillId="56" borderId="27" applyNumberFormat="0" applyAlignment="0" applyProtection="0"/>
    <xf numFmtId="0" fontId="50" fillId="56" borderId="27" applyNumberFormat="0" applyAlignment="0" applyProtection="0"/>
    <xf numFmtId="181" fontId="50" fillId="56" borderId="27" applyNumberFormat="0" applyAlignment="0" applyProtection="0"/>
    <xf numFmtId="0" fontId="58" fillId="57" borderId="34" applyNumberFormat="0" applyAlignment="0" applyProtection="0"/>
    <xf numFmtId="181" fontId="58" fillId="57" borderId="34" applyNumberFormat="0" applyAlignment="0" applyProtection="0"/>
    <xf numFmtId="0" fontId="58" fillId="57" borderId="34" applyNumberFormat="0" applyAlignment="0" applyProtection="0"/>
    <xf numFmtId="181" fontId="58" fillId="57" borderId="34" applyNumberFormat="0" applyAlignment="0" applyProtection="0"/>
    <xf numFmtId="0" fontId="58" fillId="57" borderId="34" applyNumberFormat="0" applyAlignment="0" applyProtection="0"/>
    <xf numFmtId="181" fontId="58" fillId="57" borderId="34" applyNumberFormat="0" applyAlignment="0" applyProtection="0"/>
    <xf numFmtId="0" fontId="58" fillId="57" borderId="34" applyNumberFormat="0" applyAlignment="0" applyProtection="0"/>
    <xf numFmtId="181" fontId="58" fillId="57" borderId="34" applyNumberFormat="0" applyAlignment="0" applyProtection="0"/>
    <xf numFmtId="0" fontId="58" fillId="57" borderId="34" applyNumberFormat="0" applyAlignment="0" applyProtection="0"/>
    <xf numFmtId="181" fontId="58" fillId="57" borderId="34" applyNumberFormat="0" applyAlignment="0" applyProtection="0"/>
    <xf numFmtId="0" fontId="58" fillId="57" borderId="34" applyNumberFormat="0" applyAlignment="0" applyProtection="0"/>
    <xf numFmtId="181" fontId="58" fillId="57" borderId="34" applyNumberFormat="0" applyAlignment="0" applyProtection="0"/>
    <xf numFmtId="0" fontId="58" fillId="57" borderId="34" applyNumberFormat="0" applyAlignment="0" applyProtection="0"/>
    <xf numFmtId="181" fontId="58" fillId="57" borderId="34" applyNumberFormat="0" applyAlignment="0" applyProtection="0"/>
    <xf numFmtId="0" fontId="58" fillId="57" borderId="34" applyNumberFormat="0" applyAlignment="0" applyProtection="0"/>
    <xf numFmtId="181" fontId="58" fillId="57" borderId="34" applyNumberFormat="0" applyAlignment="0" applyProtection="0"/>
    <xf numFmtId="0" fontId="58" fillId="57" borderId="34" applyNumberFormat="0" applyAlignment="0" applyProtection="0"/>
    <xf numFmtId="181" fontId="58" fillId="57" borderId="34" applyNumberFormat="0" applyAlignment="0" applyProtection="0"/>
    <xf numFmtId="0" fontId="58" fillId="57" borderId="34" applyNumberFormat="0" applyAlignment="0" applyProtection="0"/>
    <xf numFmtId="181" fontId="58" fillId="57" borderId="34" applyNumberFormat="0" applyAlignment="0" applyProtection="0"/>
    <xf numFmtId="0" fontId="58" fillId="57" borderId="34" applyNumberFormat="0" applyAlignment="0" applyProtection="0"/>
    <xf numFmtId="181" fontId="58" fillId="57" borderId="34" applyNumberFormat="0" applyAlignment="0" applyProtection="0"/>
    <xf numFmtId="0" fontId="58" fillId="57" borderId="34" applyNumberFormat="0" applyAlignment="0" applyProtection="0"/>
    <xf numFmtId="181" fontId="58" fillId="57" borderId="34" applyNumberFormat="0" applyAlignment="0" applyProtection="0"/>
    <xf numFmtId="184"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85" fontId="33" fillId="0" borderId="0" applyFont="0" applyFill="0" applyBorder="0" applyAlignment="0" applyProtection="0"/>
    <xf numFmtId="181" fontId="73" fillId="0" borderId="0" applyFont="0" applyFill="0" applyBorder="0" applyAlignment="0" applyProtection="0"/>
    <xf numFmtId="0" fontId="62" fillId="0" borderId="0" applyNumberFormat="0" applyFill="0" applyBorder="0" applyAlignment="0" applyProtection="0"/>
    <xf numFmtId="181" fontId="62" fillId="0" borderId="0" applyNumberFormat="0" applyFill="0" applyBorder="0" applyAlignment="0" applyProtection="0"/>
    <xf numFmtId="0" fontId="62" fillId="0" borderId="0" applyNumberFormat="0" applyFill="0" applyBorder="0" applyAlignment="0" applyProtection="0"/>
    <xf numFmtId="181" fontId="62" fillId="0" borderId="0" applyNumberFormat="0" applyFill="0" applyBorder="0" applyAlignment="0" applyProtection="0"/>
    <xf numFmtId="0" fontId="62" fillId="0" borderId="0" applyNumberFormat="0" applyFill="0" applyBorder="0" applyAlignment="0" applyProtection="0"/>
    <xf numFmtId="181" fontId="62" fillId="0" borderId="0" applyNumberFormat="0" applyFill="0" applyBorder="0" applyAlignment="0" applyProtection="0"/>
    <xf numFmtId="0" fontId="62" fillId="0" borderId="0" applyNumberFormat="0" applyFill="0" applyBorder="0" applyAlignment="0" applyProtection="0"/>
    <xf numFmtId="181" fontId="62" fillId="0" borderId="0" applyNumberFormat="0" applyFill="0" applyBorder="0" applyAlignment="0" applyProtection="0"/>
    <xf numFmtId="0" fontId="62" fillId="0" borderId="0" applyNumberFormat="0" applyFill="0" applyBorder="0" applyAlignment="0" applyProtection="0"/>
    <xf numFmtId="181" fontId="62" fillId="0" borderId="0" applyNumberFormat="0" applyFill="0" applyBorder="0" applyAlignment="0" applyProtection="0"/>
    <xf numFmtId="0" fontId="62" fillId="0" borderId="0" applyNumberFormat="0" applyFill="0" applyBorder="0" applyAlignment="0" applyProtection="0"/>
    <xf numFmtId="181" fontId="62" fillId="0" borderId="0" applyNumberFormat="0" applyFill="0" applyBorder="0" applyAlignment="0" applyProtection="0"/>
    <xf numFmtId="0" fontId="62" fillId="0" borderId="0" applyNumberFormat="0" applyFill="0" applyBorder="0" applyAlignment="0" applyProtection="0"/>
    <xf numFmtId="181" fontId="62" fillId="0" borderId="0" applyNumberFormat="0" applyFill="0" applyBorder="0" applyAlignment="0" applyProtection="0"/>
    <xf numFmtId="0" fontId="62" fillId="0" borderId="0" applyNumberFormat="0" applyFill="0" applyBorder="0" applyAlignment="0" applyProtection="0"/>
    <xf numFmtId="181" fontId="62" fillId="0" borderId="0" applyNumberFormat="0" applyFill="0" applyBorder="0" applyAlignment="0" applyProtection="0"/>
    <xf numFmtId="0" fontId="62" fillId="0" borderId="0" applyNumberFormat="0" applyFill="0" applyBorder="0" applyAlignment="0" applyProtection="0"/>
    <xf numFmtId="181" fontId="62" fillId="0" borderId="0" applyNumberFormat="0" applyFill="0" applyBorder="0" applyAlignment="0" applyProtection="0"/>
    <xf numFmtId="0" fontId="62" fillId="0" borderId="0" applyNumberFormat="0" applyFill="0" applyBorder="0" applyAlignment="0" applyProtection="0"/>
    <xf numFmtId="181" fontId="62" fillId="0" borderId="0" applyNumberFormat="0" applyFill="0" applyBorder="0" applyAlignment="0" applyProtection="0"/>
    <xf numFmtId="0" fontId="62" fillId="0" borderId="0" applyNumberFormat="0" applyFill="0" applyBorder="0" applyAlignment="0" applyProtection="0"/>
    <xf numFmtId="181" fontId="62" fillId="0" borderId="0" applyNumberFormat="0" applyFill="0" applyBorder="0" applyAlignment="0" applyProtection="0"/>
    <xf numFmtId="0" fontId="62" fillId="0" borderId="0" applyNumberFormat="0" applyFill="0" applyBorder="0" applyAlignment="0" applyProtection="0"/>
    <xf numFmtId="181" fontId="62" fillId="0" borderId="0" applyNumberFormat="0" applyFill="0" applyBorder="0" applyAlignment="0" applyProtection="0"/>
    <xf numFmtId="0" fontId="67" fillId="37" borderId="0" applyNumberFormat="0" applyBorder="0" applyAlignment="0" applyProtection="0"/>
    <xf numFmtId="181" fontId="67" fillId="37" borderId="0" applyNumberFormat="0" applyBorder="0" applyAlignment="0" applyProtection="0"/>
    <xf numFmtId="0" fontId="67" fillId="37" borderId="0" applyNumberFormat="0" applyBorder="0" applyAlignment="0" applyProtection="0"/>
    <xf numFmtId="181" fontId="67" fillId="37" borderId="0" applyNumberFormat="0" applyBorder="0" applyAlignment="0" applyProtection="0"/>
    <xf numFmtId="0" fontId="67" fillId="37" borderId="0" applyNumberFormat="0" applyBorder="0" applyAlignment="0" applyProtection="0"/>
    <xf numFmtId="181" fontId="67" fillId="37" borderId="0" applyNumberFormat="0" applyBorder="0" applyAlignment="0" applyProtection="0"/>
    <xf numFmtId="0" fontId="67" fillId="37" borderId="0" applyNumberFormat="0" applyBorder="0" applyAlignment="0" applyProtection="0"/>
    <xf numFmtId="181" fontId="67" fillId="37" borderId="0" applyNumberFormat="0" applyBorder="0" applyAlignment="0" applyProtection="0"/>
    <xf numFmtId="0" fontId="67" fillId="37" borderId="0" applyNumberFormat="0" applyBorder="0" applyAlignment="0" applyProtection="0"/>
    <xf numFmtId="181" fontId="67" fillId="37" borderId="0" applyNumberFormat="0" applyBorder="0" applyAlignment="0" applyProtection="0"/>
    <xf numFmtId="0" fontId="67" fillId="37" borderId="0" applyNumberFormat="0" applyBorder="0" applyAlignment="0" applyProtection="0"/>
    <xf numFmtId="181" fontId="67" fillId="37" borderId="0" applyNumberFormat="0" applyBorder="0" applyAlignment="0" applyProtection="0"/>
    <xf numFmtId="0" fontId="67" fillId="37" borderId="0" applyNumberFormat="0" applyBorder="0" applyAlignment="0" applyProtection="0"/>
    <xf numFmtId="181" fontId="67" fillId="37" borderId="0" applyNumberFormat="0" applyBorder="0" applyAlignment="0" applyProtection="0"/>
    <xf numFmtId="0" fontId="67" fillId="37" borderId="0" applyNumberFormat="0" applyBorder="0" applyAlignment="0" applyProtection="0"/>
    <xf numFmtId="181" fontId="67" fillId="37" borderId="0" applyNumberFormat="0" applyBorder="0" applyAlignment="0" applyProtection="0"/>
    <xf numFmtId="0" fontId="67" fillId="37" borderId="0" applyNumberFormat="0" applyBorder="0" applyAlignment="0" applyProtection="0"/>
    <xf numFmtId="181" fontId="67" fillId="37" borderId="0" applyNumberFormat="0" applyBorder="0" applyAlignment="0" applyProtection="0"/>
    <xf numFmtId="0" fontId="67" fillId="37" borderId="0" applyNumberFormat="0" applyBorder="0" applyAlignment="0" applyProtection="0"/>
    <xf numFmtId="181" fontId="67" fillId="37" borderId="0" applyNumberFormat="0" applyBorder="0" applyAlignment="0" applyProtection="0"/>
    <xf numFmtId="0" fontId="67" fillId="37" borderId="0" applyNumberFormat="0" applyBorder="0" applyAlignment="0" applyProtection="0"/>
    <xf numFmtId="181" fontId="67" fillId="37" borderId="0" applyNumberFormat="0" applyBorder="0" applyAlignment="0" applyProtection="0"/>
    <xf numFmtId="0" fontId="67" fillId="37" borderId="0" applyNumberFormat="0" applyBorder="0" applyAlignment="0" applyProtection="0"/>
    <xf numFmtId="181" fontId="67" fillId="37" borderId="0" applyNumberFormat="0" applyBorder="0" applyAlignment="0" applyProtection="0"/>
    <xf numFmtId="0" fontId="52" fillId="0" borderId="29" applyNumberFormat="0" applyFill="0" applyAlignment="0" applyProtection="0"/>
    <xf numFmtId="181" fontId="52" fillId="0" borderId="29" applyNumberFormat="0" applyFill="0" applyAlignment="0" applyProtection="0"/>
    <xf numFmtId="0" fontId="52" fillId="0" borderId="29" applyNumberFormat="0" applyFill="0" applyAlignment="0" applyProtection="0"/>
    <xf numFmtId="181" fontId="52" fillId="0" borderId="29" applyNumberFormat="0" applyFill="0" applyAlignment="0" applyProtection="0"/>
    <xf numFmtId="0" fontId="52" fillId="0" borderId="29" applyNumberFormat="0" applyFill="0" applyAlignment="0" applyProtection="0"/>
    <xf numFmtId="181" fontId="52" fillId="0" borderId="29" applyNumberFormat="0" applyFill="0" applyAlignment="0" applyProtection="0"/>
    <xf numFmtId="0" fontId="52" fillId="0" borderId="29" applyNumberFormat="0" applyFill="0" applyAlignment="0" applyProtection="0"/>
    <xf numFmtId="181" fontId="52" fillId="0" borderId="29" applyNumberFormat="0" applyFill="0" applyAlignment="0" applyProtection="0"/>
    <xf numFmtId="0" fontId="52" fillId="0" borderId="29" applyNumberFormat="0" applyFill="0" applyAlignment="0" applyProtection="0"/>
    <xf numFmtId="181" fontId="52" fillId="0" borderId="29" applyNumberFormat="0" applyFill="0" applyAlignment="0" applyProtection="0"/>
    <xf numFmtId="0" fontId="52" fillId="0" borderId="29" applyNumberFormat="0" applyFill="0" applyAlignment="0" applyProtection="0"/>
    <xf numFmtId="181" fontId="52" fillId="0" borderId="29" applyNumberFormat="0" applyFill="0" applyAlignment="0" applyProtection="0"/>
    <xf numFmtId="0" fontId="52" fillId="0" borderId="29" applyNumberFormat="0" applyFill="0" applyAlignment="0" applyProtection="0"/>
    <xf numFmtId="181" fontId="52" fillId="0" borderId="29" applyNumberFormat="0" applyFill="0" applyAlignment="0" applyProtection="0"/>
    <xf numFmtId="0" fontId="52" fillId="0" borderId="29" applyNumberFormat="0" applyFill="0" applyAlignment="0" applyProtection="0"/>
    <xf numFmtId="181" fontId="52" fillId="0" borderId="29" applyNumberFormat="0" applyFill="0" applyAlignment="0" applyProtection="0"/>
    <xf numFmtId="0" fontId="52" fillId="0" borderId="29" applyNumberFormat="0" applyFill="0" applyAlignment="0" applyProtection="0"/>
    <xf numFmtId="181" fontId="52" fillId="0" borderId="29" applyNumberFormat="0" applyFill="0" applyAlignment="0" applyProtection="0"/>
    <xf numFmtId="0" fontId="52" fillId="0" borderId="29" applyNumberFormat="0" applyFill="0" applyAlignment="0" applyProtection="0"/>
    <xf numFmtId="181" fontId="52" fillId="0" borderId="29" applyNumberFormat="0" applyFill="0" applyAlignment="0" applyProtection="0"/>
    <xf numFmtId="0" fontId="52" fillId="0" borderId="29" applyNumberFormat="0" applyFill="0" applyAlignment="0" applyProtection="0"/>
    <xf numFmtId="181" fontId="52" fillId="0" borderId="29" applyNumberFormat="0" applyFill="0" applyAlignment="0" applyProtection="0"/>
    <xf numFmtId="0" fontId="52" fillId="0" borderId="29" applyNumberFormat="0" applyFill="0" applyAlignment="0" applyProtection="0"/>
    <xf numFmtId="181" fontId="52" fillId="0" borderId="29" applyNumberFormat="0" applyFill="0" applyAlignment="0" applyProtection="0"/>
    <xf numFmtId="0" fontId="53" fillId="0" borderId="30" applyNumberFormat="0" applyFill="0" applyAlignment="0" applyProtection="0"/>
    <xf numFmtId="181" fontId="53" fillId="0" borderId="30" applyNumberFormat="0" applyFill="0" applyAlignment="0" applyProtection="0"/>
    <xf numFmtId="0" fontId="53" fillId="0" borderId="30" applyNumberFormat="0" applyFill="0" applyAlignment="0" applyProtection="0"/>
    <xf numFmtId="181" fontId="53" fillId="0" borderId="30" applyNumberFormat="0" applyFill="0" applyAlignment="0" applyProtection="0"/>
    <xf numFmtId="0" fontId="53" fillId="0" borderId="30" applyNumberFormat="0" applyFill="0" applyAlignment="0" applyProtection="0"/>
    <xf numFmtId="181" fontId="53" fillId="0" borderId="30" applyNumberFormat="0" applyFill="0" applyAlignment="0" applyProtection="0"/>
    <xf numFmtId="0" fontId="53" fillId="0" borderId="30" applyNumberFormat="0" applyFill="0" applyAlignment="0" applyProtection="0"/>
    <xf numFmtId="181" fontId="53" fillId="0" borderId="30" applyNumberFormat="0" applyFill="0" applyAlignment="0" applyProtection="0"/>
    <xf numFmtId="0" fontId="53" fillId="0" borderId="30" applyNumberFormat="0" applyFill="0" applyAlignment="0" applyProtection="0"/>
    <xf numFmtId="181" fontId="53" fillId="0" borderId="30" applyNumberFormat="0" applyFill="0" applyAlignment="0" applyProtection="0"/>
    <xf numFmtId="0" fontId="53" fillId="0" borderId="30" applyNumberFormat="0" applyFill="0" applyAlignment="0" applyProtection="0"/>
    <xf numFmtId="181" fontId="53" fillId="0" borderId="30" applyNumberFormat="0" applyFill="0" applyAlignment="0" applyProtection="0"/>
    <xf numFmtId="0" fontId="53" fillId="0" borderId="30" applyNumberFormat="0" applyFill="0" applyAlignment="0" applyProtection="0"/>
    <xf numFmtId="181" fontId="53" fillId="0" borderId="30" applyNumberFormat="0" applyFill="0" applyAlignment="0" applyProtection="0"/>
    <xf numFmtId="0" fontId="53" fillId="0" borderId="30" applyNumberFormat="0" applyFill="0" applyAlignment="0" applyProtection="0"/>
    <xf numFmtId="181" fontId="53" fillId="0" borderId="30" applyNumberFormat="0" applyFill="0" applyAlignment="0" applyProtection="0"/>
    <xf numFmtId="0" fontId="53" fillId="0" borderId="30" applyNumberFormat="0" applyFill="0" applyAlignment="0" applyProtection="0"/>
    <xf numFmtId="181" fontId="53" fillId="0" borderId="30" applyNumberFormat="0" applyFill="0" applyAlignment="0" applyProtection="0"/>
    <xf numFmtId="0" fontId="53" fillId="0" borderId="30" applyNumberFormat="0" applyFill="0" applyAlignment="0" applyProtection="0"/>
    <xf numFmtId="181" fontId="53" fillId="0" borderId="30" applyNumberFormat="0" applyFill="0" applyAlignment="0" applyProtection="0"/>
    <xf numFmtId="0" fontId="53" fillId="0" borderId="30" applyNumberFormat="0" applyFill="0" applyAlignment="0" applyProtection="0"/>
    <xf numFmtId="181" fontId="53" fillId="0" borderId="30" applyNumberFormat="0" applyFill="0" applyAlignment="0" applyProtection="0"/>
    <xf numFmtId="0" fontId="53" fillId="0" borderId="30" applyNumberFormat="0" applyFill="0" applyAlignment="0" applyProtection="0"/>
    <xf numFmtId="181" fontId="53" fillId="0" borderId="30" applyNumberFormat="0" applyFill="0" applyAlignment="0" applyProtection="0"/>
    <xf numFmtId="0" fontId="54" fillId="0" borderId="31" applyNumberFormat="0" applyFill="0" applyAlignment="0" applyProtection="0"/>
    <xf numFmtId="181" fontId="54" fillId="0" borderId="31" applyNumberFormat="0" applyFill="0" applyAlignment="0" applyProtection="0"/>
    <xf numFmtId="0" fontId="54" fillId="0" borderId="31" applyNumberFormat="0" applyFill="0" applyAlignment="0" applyProtection="0"/>
    <xf numFmtId="181" fontId="54" fillId="0" borderId="31" applyNumberFormat="0" applyFill="0" applyAlignment="0" applyProtection="0"/>
    <xf numFmtId="0" fontId="54" fillId="0" borderId="31" applyNumberFormat="0" applyFill="0" applyAlignment="0" applyProtection="0"/>
    <xf numFmtId="181" fontId="54" fillId="0" borderId="31" applyNumberFormat="0" applyFill="0" applyAlignment="0" applyProtection="0"/>
    <xf numFmtId="0" fontId="54" fillId="0" borderId="31" applyNumberFormat="0" applyFill="0" applyAlignment="0" applyProtection="0"/>
    <xf numFmtId="181" fontId="54" fillId="0" borderId="31" applyNumberFormat="0" applyFill="0" applyAlignment="0" applyProtection="0"/>
    <xf numFmtId="0" fontId="54" fillId="0" borderId="31" applyNumberFormat="0" applyFill="0" applyAlignment="0" applyProtection="0"/>
    <xf numFmtId="181" fontId="54" fillId="0" borderId="31" applyNumberFormat="0" applyFill="0" applyAlignment="0" applyProtection="0"/>
    <xf numFmtId="0" fontId="54" fillId="0" borderId="31" applyNumberFormat="0" applyFill="0" applyAlignment="0" applyProtection="0"/>
    <xf numFmtId="181" fontId="54" fillId="0" borderId="31" applyNumberFormat="0" applyFill="0" applyAlignment="0" applyProtection="0"/>
    <xf numFmtId="0" fontId="54" fillId="0" borderId="31" applyNumberFormat="0" applyFill="0" applyAlignment="0" applyProtection="0"/>
    <xf numFmtId="181" fontId="54" fillId="0" borderId="31" applyNumberFormat="0" applyFill="0" applyAlignment="0" applyProtection="0"/>
    <xf numFmtId="0" fontId="54" fillId="0" borderId="31" applyNumberFormat="0" applyFill="0" applyAlignment="0" applyProtection="0"/>
    <xf numFmtId="181" fontId="54" fillId="0" borderId="31" applyNumberFormat="0" applyFill="0" applyAlignment="0" applyProtection="0"/>
    <xf numFmtId="0" fontId="54" fillId="0" borderId="31" applyNumberFormat="0" applyFill="0" applyAlignment="0" applyProtection="0"/>
    <xf numFmtId="181" fontId="54" fillId="0" borderId="31" applyNumberFormat="0" applyFill="0" applyAlignment="0" applyProtection="0"/>
    <xf numFmtId="0" fontId="54" fillId="0" borderId="31" applyNumberFormat="0" applyFill="0" applyAlignment="0" applyProtection="0"/>
    <xf numFmtId="181" fontId="54" fillId="0" borderId="31" applyNumberFormat="0" applyFill="0" applyAlignment="0" applyProtection="0"/>
    <xf numFmtId="0" fontId="54" fillId="0" borderId="31" applyNumberFormat="0" applyFill="0" applyAlignment="0" applyProtection="0"/>
    <xf numFmtId="181" fontId="54" fillId="0" borderId="31" applyNumberFormat="0" applyFill="0" applyAlignment="0" applyProtection="0"/>
    <xf numFmtId="0" fontId="54" fillId="0" borderId="31" applyNumberFormat="0" applyFill="0" applyAlignment="0" applyProtection="0"/>
    <xf numFmtId="181" fontId="54" fillId="0" borderId="31" applyNumberFormat="0" applyFill="0" applyAlignment="0" applyProtection="0"/>
    <xf numFmtId="0" fontId="54" fillId="0" borderId="0" applyNumberFormat="0" applyFill="0" applyBorder="0" applyAlignment="0" applyProtection="0"/>
    <xf numFmtId="181" fontId="54" fillId="0" borderId="0" applyNumberFormat="0" applyFill="0" applyBorder="0" applyAlignment="0" applyProtection="0"/>
    <xf numFmtId="0" fontId="54" fillId="0" borderId="0" applyNumberFormat="0" applyFill="0" applyBorder="0" applyAlignment="0" applyProtection="0"/>
    <xf numFmtId="181" fontId="54" fillId="0" borderId="0" applyNumberFormat="0" applyFill="0" applyBorder="0" applyAlignment="0" applyProtection="0"/>
    <xf numFmtId="0" fontId="54" fillId="0" borderId="0" applyNumberFormat="0" applyFill="0" applyBorder="0" applyAlignment="0" applyProtection="0"/>
    <xf numFmtId="181" fontId="54" fillId="0" borderId="0" applyNumberFormat="0" applyFill="0" applyBorder="0" applyAlignment="0" applyProtection="0"/>
    <xf numFmtId="0" fontId="54" fillId="0" borderId="0" applyNumberFormat="0" applyFill="0" applyBorder="0" applyAlignment="0" applyProtection="0"/>
    <xf numFmtId="181" fontId="54" fillId="0" borderId="0" applyNumberFormat="0" applyFill="0" applyBorder="0" applyAlignment="0" applyProtection="0"/>
    <xf numFmtId="0" fontId="54" fillId="0" borderId="0" applyNumberFormat="0" applyFill="0" applyBorder="0" applyAlignment="0" applyProtection="0"/>
    <xf numFmtId="181" fontId="54" fillId="0" borderId="0" applyNumberFormat="0" applyFill="0" applyBorder="0" applyAlignment="0" applyProtection="0"/>
    <xf numFmtId="0" fontId="54" fillId="0" borderId="0" applyNumberFormat="0" applyFill="0" applyBorder="0" applyAlignment="0" applyProtection="0"/>
    <xf numFmtId="181" fontId="54" fillId="0" borderId="0" applyNumberFormat="0" applyFill="0" applyBorder="0" applyAlignment="0" applyProtection="0"/>
    <xf numFmtId="0" fontId="54" fillId="0" borderId="0" applyNumberFormat="0" applyFill="0" applyBorder="0" applyAlignment="0" applyProtection="0"/>
    <xf numFmtId="181" fontId="54" fillId="0" borderId="0" applyNumberFormat="0" applyFill="0" applyBorder="0" applyAlignment="0" applyProtection="0"/>
    <xf numFmtId="0" fontId="54" fillId="0" borderId="0" applyNumberFormat="0" applyFill="0" applyBorder="0" applyAlignment="0" applyProtection="0"/>
    <xf numFmtId="181" fontId="54" fillId="0" borderId="0" applyNumberFormat="0" applyFill="0" applyBorder="0" applyAlignment="0" applyProtection="0"/>
    <xf numFmtId="0" fontId="54" fillId="0" borderId="0" applyNumberFormat="0" applyFill="0" applyBorder="0" applyAlignment="0" applyProtection="0"/>
    <xf numFmtId="181" fontId="54" fillId="0" borderId="0" applyNumberFormat="0" applyFill="0" applyBorder="0" applyAlignment="0" applyProtection="0"/>
    <xf numFmtId="0" fontId="54" fillId="0" borderId="0" applyNumberFormat="0" applyFill="0" applyBorder="0" applyAlignment="0" applyProtection="0"/>
    <xf numFmtId="181" fontId="54" fillId="0" borderId="0" applyNumberFormat="0" applyFill="0" applyBorder="0" applyAlignment="0" applyProtection="0"/>
    <xf numFmtId="0" fontId="54" fillId="0" borderId="0" applyNumberFormat="0" applyFill="0" applyBorder="0" applyAlignment="0" applyProtection="0"/>
    <xf numFmtId="181" fontId="54" fillId="0" borderId="0" applyNumberFormat="0" applyFill="0" applyBorder="0" applyAlignment="0" applyProtection="0"/>
    <xf numFmtId="0" fontId="54" fillId="0" borderId="0" applyNumberFormat="0" applyFill="0" applyBorder="0" applyAlignment="0" applyProtection="0"/>
    <xf numFmtId="181" fontId="54" fillId="0" borderId="0" applyNumberFormat="0" applyFill="0" applyBorder="0" applyAlignment="0" applyProtection="0"/>
    <xf numFmtId="0" fontId="48" fillId="40" borderId="27" applyNumberFormat="0" applyAlignment="0" applyProtection="0"/>
    <xf numFmtId="181" fontId="48" fillId="40" borderId="27" applyNumberFormat="0" applyAlignment="0" applyProtection="0"/>
    <xf numFmtId="0" fontId="48" fillId="40" borderId="27" applyNumberFormat="0" applyAlignment="0" applyProtection="0"/>
    <xf numFmtId="181" fontId="48" fillId="40" borderId="27" applyNumberFormat="0" applyAlignment="0" applyProtection="0"/>
    <xf numFmtId="0" fontId="48" fillId="40" borderId="27" applyNumberFormat="0" applyAlignment="0" applyProtection="0"/>
    <xf numFmtId="181" fontId="48" fillId="40" borderId="27" applyNumberFormat="0" applyAlignment="0" applyProtection="0"/>
    <xf numFmtId="0" fontId="48" fillId="40" borderId="27" applyNumberFormat="0" applyAlignment="0" applyProtection="0"/>
    <xf numFmtId="181" fontId="48" fillId="40" borderId="27" applyNumberFormat="0" applyAlignment="0" applyProtection="0"/>
    <xf numFmtId="0" fontId="48" fillId="40" borderId="27" applyNumberFormat="0" applyAlignment="0" applyProtection="0"/>
    <xf numFmtId="181" fontId="48" fillId="40" borderId="27" applyNumberFormat="0" applyAlignment="0" applyProtection="0"/>
    <xf numFmtId="0" fontId="48" fillId="40" borderId="27" applyNumberFormat="0" applyAlignment="0" applyProtection="0"/>
    <xf numFmtId="181" fontId="48" fillId="40" borderId="27" applyNumberFormat="0" applyAlignment="0" applyProtection="0"/>
    <xf numFmtId="0" fontId="48" fillId="40" borderId="27" applyNumberFormat="0" applyAlignment="0" applyProtection="0"/>
    <xf numFmtId="181" fontId="48" fillId="40" borderId="27" applyNumberFormat="0" applyAlignment="0" applyProtection="0"/>
    <xf numFmtId="0" fontId="48" fillId="40" borderId="27" applyNumberFormat="0" applyAlignment="0" applyProtection="0"/>
    <xf numFmtId="181" fontId="48" fillId="40" borderId="27" applyNumberFormat="0" applyAlignment="0" applyProtection="0"/>
    <xf numFmtId="0" fontId="48" fillId="40" borderId="27" applyNumberFormat="0" applyAlignment="0" applyProtection="0"/>
    <xf numFmtId="181" fontId="48" fillId="40" borderId="27" applyNumberFormat="0" applyAlignment="0" applyProtection="0"/>
    <xf numFmtId="0" fontId="48" fillId="40" borderId="27" applyNumberFormat="0" applyAlignment="0" applyProtection="0"/>
    <xf numFmtId="181" fontId="48" fillId="40" borderId="27" applyNumberFormat="0" applyAlignment="0" applyProtection="0"/>
    <xf numFmtId="0" fontId="48" fillId="40" borderId="27" applyNumberFormat="0" applyAlignment="0" applyProtection="0"/>
    <xf numFmtId="181" fontId="48" fillId="40" borderId="27" applyNumberFormat="0" applyAlignment="0" applyProtection="0"/>
    <xf numFmtId="0" fontId="48" fillId="40" borderId="27" applyNumberFormat="0" applyAlignment="0" applyProtection="0"/>
    <xf numFmtId="181" fontId="48" fillId="40" borderId="27" applyNumberFormat="0" applyAlignment="0" applyProtection="0"/>
    <xf numFmtId="0" fontId="64" fillId="0" borderId="36" applyNumberFormat="0" applyFill="0" applyAlignment="0" applyProtection="0"/>
    <xf numFmtId="181" fontId="64" fillId="0" borderId="36" applyNumberFormat="0" applyFill="0" applyAlignment="0" applyProtection="0"/>
    <xf numFmtId="0" fontId="64" fillId="0" borderId="36" applyNumberFormat="0" applyFill="0" applyAlignment="0" applyProtection="0"/>
    <xf numFmtId="181" fontId="64" fillId="0" borderId="36" applyNumberFormat="0" applyFill="0" applyAlignment="0" applyProtection="0"/>
    <xf numFmtId="0" fontId="64" fillId="0" borderId="36" applyNumberFormat="0" applyFill="0" applyAlignment="0" applyProtection="0"/>
    <xf numFmtId="181" fontId="64" fillId="0" borderId="36" applyNumberFormat="0" applyFill="0" applyAlignment="0" applyProtection="0"/>
    <xf numFmtId="0" fontId="64" fillId="0" borderId="36" applyNumberFormat="0" applyFill="0" applyAlignment="0" applyProtection="0"/>
    <xf numFmtId="181" fontId="64" fillId="0" borderId="36" applyNumberFormat="0" applyFill="0" applyAlignment="0" applyProtection="0"/>
    <xf numFmtId="0" fontId="64" fillId="0" borderId="36" applyNumberFormat="0" applyFill="0" applyAlignment="0" applyProtection="0"/>
    <xf numFmtId="181" fontId="64" fillId="0" borderId="36" applyNumberFormat="0" applyFill="0" applyAlignment="0" applyProtection="0"/>
    <xf numFmtId="0" fontId="64" fillId="0" borderId="36" applyNumberFormat="0" applyFill="0" applyAlignment="0" applyProtection="0"/>
    <xf numFmtId="181" fontId="64" fillId="0" borderId="36" applyNumberFormat="0" applyFill="0" applyAlignment="0" applyProtection="0"/>
    <xf numFmtId="0" fontId="64" fillId="0" borderId="36" applyNumberFormat="0" applyFill="0" applyAlignment="0" applyProtection="0"/>
    <xf numFmtId="181" fontId="64" fillId="0" borderId="36" applyNumberFormat="0" applyFill="0" applyAlignment="0" applyProtection="0"/>
    <xf numFmtId="0" fontId="64" fillId="0" borderId="36" applyNumberFormat="0" applyFill="0" applyAlignment="0" applyProtection="0"/>
    <xf numFmtId="181" fontId="64" fillId="0" borderId="36" applyNumberFormat="0" applyFill="0" applyAlignment="0" applyProtection="0"/>
    <xf numFmtId="0" fontId="64" fillId="0" borderId="36" applyNumberFormat="0" applyFill="0" applyAlignment="0" applyProtection="0"/>
    <xf numFmtId="181" fontId="64" fillId="0" borderId="36" applyNumberFormat="0" applyFill="0" applyAlignment="0" applyProtection="0"/>
    <xf numFmtId="0" fontId="64" fillId="0" borderId="36" applyNumberFormat="0" applyFill="0" applyAlignment="0" applyProtection="0"/>
    <xf numFmtId="181" fontId="64" fillId="0" borderId="36" applyNumberFormat="0" applyFill="0" applyAlignment="0" applyProtection="0"/>
    <xf numFmtId="0" fontId="64" fillId="0" borderId="36" applyNumberFormat="0" applyFill="0" applyAlignment="0" applyProtection="0"/>
    <xf numFmtId="181" fontId="64" fillId="0" borderId="36" applyNumberFormat="0" applyFill="0" applyAlignment="0" applyProtection="0"/>
    <xf numFmtId="0" fontId="64" fillId="0" borderId="36" applyNumberFormat="0" applyFill="0" applyAlignment="0" applyProtection="0"/>
    <xf numFmtId="181" fontId="64" fillId="0" borderId="36" applyNumberFormat="0" applyFill="0" applyAlignment="0" applyProtection="0"/>
    <xf numFmtId="0" fontId="60" fillId="58" borderId="0" applyNumberFormat="0" applyBorder="0" applyAlignment="0" applyProtection="0"/>
    <xf numFmtId="181" fontId="60" fillId="58" borderId="0" applyNumberFormat="0" applyBorder="0" applyAlignment="0" applyProtection="0"/>
    <xf numFmtId="0" fontId="60" fillId="58" borderId="0" applyNumberFormat="0" applyBorder="0" applyAlignment="0" applyProtection="0"/>
    <xf numFmtId="181" fontId="60" fillId="58" borderId="0" applyNumberFormat="0" applyBorder="0" applyAlignment="0" applyProtection="0"/>
    <xf numFmtId="0" fontId="60" fillId="58" borderId="0" applyNumberFormat="0" applyBorder="0" applyAlignment="0" applyProtection="0"/>
    <xf numFmtId="181" fontId="60" fillId="58" borderId="0" applyNumberFormat="0" applyBorder="0" applyAlignment="0" applyProtection="0"/>
    <xf numFmtId="0" fontId="60" fillId="58" borderId="0" applyNumberFormat="0" applyBorder="0" applyAlignment="0" applyProtection="0"/>
    <xf numFmtId="181" fontId="60" fillId="58" borderId="0" applyNumberFormat="0" applyBorder="0" applyAlignment="0" applyProtection="0"/>
    <xf numFmtId="0" fontId="60" fillId="58" borderId="0" applyNumberFormat="0" applyBorder="0" applyAlignment="0" applyProtection="0"/>
    <xf numFmtId="181" fontId="60" fillId="58" borderId="0" applyNumberFormat="0" applyBorder="0" applyAlignment="0" applyProtection="0"/>
    <xf numFmtId="0" fontId="60" fillId="58" borderId="0" applyNumberFormat="0" applyBorder="0" applyAlignment="0" applyProtection="0"/>
    <xf numFmtId="181" fontId="60" fillId="58" borderId="0" applyNumberFormat="0" applyBorder="0" applyAlignment="0" applyProtection="0"/>
    <xf numFmtId="0" fontId="60" fillId="58" borderId="0" applyNumberFormat="0" applyBorder="0" applyAlignment="0" applyProtection="0"/>
    <xf numFmtId="181" fontId="60" fillId="58" borderId="0" applyNumberFormat="0" applyBorder="0" applyAlignment="0" applyProtection="0"/>
    <xf numFmtId="0" fontId="60" fillId="58" borderId="0" applyNumberFormat="0" applyBorder="0" applyAlignment="0" applyProtection="0"/>
    <xf numFmtId="181" fontId="60" fillId="58" borderId="0" applyNumberFormat="0" applyBorder="0" applyAlignment="0" applyProtection="0"/>
    <xf numFmtId="0" fontId="60" fillId="58" borderId="0" applyNumberFormat="0" applyBorder="0" applyAlignment="0" applyProtection="0"/>
    <xf numFmtId="181" fontId="60" fillId="58" borderId="0" applyNumberFormat="0" applyBorder="0" applyAlignment="0" applyProtection="0"/>
    <xf numFmtId="0" fontId="60" fillId="58" borderId="0" applyNumberFormat="0" applyBorder="0" applyAlignment="0" applyProtection="0"/>
    <xf numFmtId="181" fontId="60" fillId="58" borderId="0" applyNumberFormat="0" applyBorder="0" applyAlignment="0" applyProtection="0"/>
    <xf numFmtId="0" fontId="60" fillId="58" borderId="0" applyNumberFormat="0" applyBorder="0" applyAlignment="0" applyProtection="0"/>
    <xf numFmtId="181" fontId="60" fillId="58" borderId="0" applyNumberFormat="0" applyBorder="0" applyAlignment="0" applyProtection="0"/>
    <xf numFmtId="0" fontId="60" fillId="58" borderId="0" applyNumberFormat="0" applyBorder="0" applyAlignment="0" applyProtection="0"/>
    <xf numFmtId="181" fontId="60" fillId="58" borderId="0" applyNumberFormat="0" applyBorder="0" applyAlignment="0" applyProtection="0"/>
    <xf numFmtId="0" fontId="35" fillId="0" borderId="38"/>
    <xf numFmtId="181" fontId="35" fillId="0" borderId="38"/>
    <xf numFmtId="0"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181" fontId="42" fillId="0" borderId="0"/>
    <xf numFmtId="0" fontId="29" fillId="59" borderId="35" applyNumberFormat="0" applyFont="0" applyAlignment="0" applyProtection="0"/>
    <xf numFmtId="181" fontId="29" fillId="59" borderId="35" applyNumberFormat="0" applyFont="0" applyAlignment="0" applyProtection="0"/>
    <xf numFmtId="0" fontId="29" fillId="59" borderId="35" applyNumberFormat="0" applyFont="0" applyAlignment="0" applyProtection="0"/>
    <xf numFmtId="181" fontId="29" fillId="59" borderId="35" applyNumberFormat="0" applyFont="0" applyAlignment="0" applyProtection="0"/>
    <xf numFmtId="0" fontId="29" fillId="59" borderId="35" applyNumberFormat="0" applyFont="0" applyAlignment="0" applyProtection="0"/>
    <xf numFmtId="181" fontId="29" fillId="59" borderId="35" applyNumberFormat="0" applyFont="0" applyAlignment="0" applyProtection="0"/>
    <xf numFmtId="0" fontId="29" fillId="59" borderId="35" applyNumberFormat="0" applyFont="0" applyAlignment="0" applyProtection="0"/>
    <xf numFmtId="181" fontId="29" fillId="59" borderId="35" applyNumberFormat="0" applyFont="0" applyAlignment="0" applyProtection="0"/>
    <xf numFmtId="0" fontId="29" fillId="59" borderId="35" applyNumberFormat="0" applyFont="0" applyAlignment="0" applyProtection="0"/>
    <xf numFmtId="181" fontId="29" fillId="59" borderId="35" applyNumberFormat="0" applyFont="0" applyAlignment="0" applyProtection="0"/>
    <xf numFmtId="0" fontId="29" fillId="59" borderId="35" applyNumberFormat="0" applyFont="0" applyAlignment="0" applyProtection="0"/>
    <xf numFmtId="181" fontId="29" fillId="59" borderId="35" applyNumberFormat="0" applyFont="0" applyAlignment="0" applyProtection="0"/>
    <xf numFmtId="0" fontId="29" fillId="59" borderId="35" applyNumberFormat="0" applyFont="0" applyAlignment="0" applyProtection="0"/>
    <xf numFmtId="181" fontId="29" fillId="59" borderId="35" applyNumberFormat="0" applyFont="0" applyAlignment="0" applyProtection="0"/>
    <xf numFmtId="0" fontId="29" fillId="59" borderId="35" applyNumberFormat="0" applyFont="0" applyAlignment="0" applyProtection="0"/>
    <xf numFmtId="181" fontId="29" fillId="59" borderId="35" applyNumberFormat="0" applyFont="0" applyAlignment="0" applyProtection="0"/>
    <xf numFmtId="0" fontId="29" fillId="59" borderId="35" applyNumberFormat="0" applyFont="0" applyAlignment="0" applyProtection="0"/>
    <xf numFmtId="181" fontId="29" fillId="59" borderId="35" applyNumberFormat="0" applyFont="0" applyAlignment="0" applyProtection="0"/>
    <xf numFmtId="0" fontId="29" fillId="59" borderId="35" applyNumberFormat="0" applyFont="0" applyAlignment="0" applyProtection="0"/>
    <xf numFmtId="181" fontId="29" fillId="59" borderId="35" applyNumberFormat="0" applyFont="0" applyAlignment="0" applyProtection="0"/>
    <xf numFmtId="0" fontId="29" fillId="59" borderId="35" applyNumberFormat="0" applyFont="0" applyAlignment="0" applyProtection="0"/>
    <xf numFmtId="181" fontId="29" fillId="59" borderId="35" applyNumberFormat="0" applyFont="0" applyAlignment="0" applyProtection="0"/>
    <xf numFmtId="0" fontId="29" fillId="59" borderId="35" applyNumberFormat="0" applyFont="0" applyAlignment="0" applyProtection="0"/>
    <xf numFmtId="181" fontId="29" fillId="59" borderId="35" applyNumberFormat="0" applyFont="0" applyAlignment="0" applyProtection="0"/>
    <xf numFmtId="0" fontId="49" fillId="56" borderId="28" applyNumberFormat="0" applyAlignment="0" applyProtection="0"/>
    <xf numFmtId="181" fontId="49" fillId="56" borderId="28" applyNumberFormat="0" applyAlignment="0" applyProtection="0"/>
    <xf numFmtId="0" fontId="49" fillId="56" borderId="28" applyNumberFormat="0" applyAlignment="0" applyProtection="0"/>
    <xf numFmtId="181" fontId="49" fillId="56" borderId="28" applyNumberFormat="0" applyAlignment="0" applyProtection="0"/>
    <xf numFmtId="0" fontId="49" fillId="56" borderId="28" applyNumberFormat="0" applyAlignment="0" applyProtection="0"/>
    <xf numFmtId="181" fontId="49" fillId="56" borderId="28" applyNumberFormat="0" applyAlignment="0" applyProtection="0"/>
    <xf numFmtId="0" fontId="49" fillId="56" borderId="28" applyNumberFormat="0" applyAlignment="0" applyProtection="0"/>
    <xf numFmtId="181" fontId="49" fillId="56" borderId="28" applyNumberFormat="0" applyAlignment="0" applyProtection="0"/>
    <xf numFmtId="0" fontId="49" fillId="56" borderId="28" applyNumberFormat="0" applyAlignment="0" applyProtection="0"/>
    <xf numFmtId="181" fontId="49" fillId="56" borderId="28" applyNumberFormat="0" applyAlignment="0" applyProtection="0"/>
    <xf numFmtId="0" fontId="49" fillId="56" borderId="28" applyNumberFormat="0" applyAlignment="0" applyProtection="0"/>
    <xf numFmtId="181" fontId="49" fillId="56" borderId="28" applyNumberFormat="0" applyAlignment="0" applyProtection="0"/>
    <xf numFmtId="0" fontId="49" fillId="56" borderId="28" applyNumberFormat="0" applyAlignment="0" applyProtection="0"/>
    <xf numFmtId="181" fontId="49" fillId="56" borderId="28" applyNumberFormat="0" applyAlignment="0" applyProtection="0"/>
    <xf numFmtId="0" fontId="49" fillId="56" borderId="28" applyNumberFormat="0" applyAlignment="0" applyProtection="0"/>
    <xf numFmtId="181" fontId="49" fillId="56" borderId="28" applyNumberFormat="0" applyAlignment="0" applyProtection="0"/>
    <xf numFmtId="0" fontId="49" fillId="56" borderId="28" applyNumberFormat="0" applyAlignment="0" applyProtection="0"/>
    <xf numFmtId="181" fontId="49" fillId="56" borderId="28" applyNumberFormat="0" applyAlignment="0" applyProtection="0"/>
    <xf numFmtId="0" fontId="49" fillId="56" borderId="28" applyNumberFormat="0" applyAlignment="0" applyProtection="0"/>
    <xf numFmtId="181" fontId="49" fillId="56" borderId="28" applyNumberFormat="0" applyAlignment="0" applyProtection="0"/>
    <xf numFmtId="0" fontId="49" fillId="56" borderId="28" applyNumberFormat="0" applyAlignment="0" applyProtection="0"/>
    <xf numFmtId="181" fontId="49" fillId="56" borderId="28" applyNumberFormat="0" applyAlignment="0" applyProtection="0"/>
    <xf numFmtId="0" fontId="49" fillId="56" borderId="28" applyNumberFormat="0" applyAlignment="0" applyProtection="0"/>
    <xf numFmtId="181" fontId="49" fillId="56" borderId="28" applyNumberFormat="0" applyAlignment="0" applyProtection="0"/>
    <xf numFmtId="3" fontId="28" fillId="0" borderId="0" applyFont="0" applyFill="0" applyBorder="0" applyAlignment="0"/>
    <xf numFmtId="4" fontId="74" fillId="58" borderId="39" applyNumberFormat="0" applyProtection="0">
      <alignment vertical="center"/>
    </xf>
    <xf numFmtId="4" fontId="75" fillId="50" borderId="39" applyNumberFormat="0" applyProtection="0">
      <alignment vertical="center"/>
    </xf>
    <xf numFmtId="4" fontId="74" fillId="50" borderId="39" applyNumberFormat="0" applyProtection="0">
      <alignment horizontal="left" vertical="center" indent="1"/>
    </xf>
    <xf numFmtId="0" fontId="74" fillId="50" borderId="39" applyNumberFormat="0" applyProtection="0">
      <alignment horizontal="left" vertical="top" indent="1"/>
    </xf>
    <xf numFmtId="181" fontId="74" fillId="50" borderId="39" applyNumberFormat="0" applyProtection="0">
      <alignment horizontal="left" vertical="top" indent="1"/>
    </xf>
    <xf numFmtId="4" fontId="74" fillId="62" borderId="0" applyNumberFormat="0" applyProtection="0">
      <alignment horizontal="left" vertical="center" indent="1"/>
    </xf>
    <xf numFmtId="4" fontId="76" fillId="36" borderId="39" applyNumberFormat="0" applyProtection="0">
      <alignment horizontal="right" vertical="center"/>
    </xf>
    <xf numFmtId="4" fontId="76" fillId="42" borderId="39" applyNumberFormat="0" applyProtection="0">
      <alignment horizontal="right" vertical="center"/>
    </xf>
    <xf numFmtId="4" fontId="76" fillId="53" borderId="39" applyNumberFormat="0" applyProtection="0">
      <alignment horizontal="right" vertical="center"/>
    </xf>
    <xf numFmtId="4" fontId="76" fillId="44" borderId="39" applyNumberFormat="0" applyProtection="0">
      <alignment horizontal="right" vertical="center"/>
    </xf>
    <xf numFmtId="4" fontId="76" fillId="48" borderId="39" applyNumberFormat="0" applyProtection="0">
      <alignment horizontal="right" vertical="center"/>
    </xf>
    <xf numFmtId="4" fontId="76" fillId="55" borderId="39" applyNumberFormat="0" applyProtection="0">
      <alignment horizontal="right" vertical="center"/>
    </xf>
    <xf numFmtId="4" fontId="76" fillId="54" borderId="39" applyNumberFormat="0" applyProtection="0">
      <alignment horizontal="right" vertical="center"/>
    </xf>
    <xf numFmtId="4" fontId="76" fillId="63" borderId="39" applyNumberFormat="0" applyProtection="0">
      <alignment horizontal="right" vertical="center"/>
    </xf>
    <xf numFmtId="4" fontId="76" fillId="43" borderId="39" applyNumberFormat="0" applyProtection="0">
      <alignment horizontal="right" vertical="center"/>
    </xf>
    <xf numFmtId="4" fontId="74" fillId="64" borderId="40" applyNumberFormat="0" applyProtection="0">
      <alignment horizontal="left" vertical="center" indent="1"/>
    </xf>
    <xf numFmtId="4" fontId="76" fillId="65" borderId="0" applyNumberFormat="0" applyProtection="0">
      <alignment horizontal="left" vertical="center" indent="1"/>
    </xf>
    <xf numFmtId="4" fontId="77" fillId="66" borderId="0" applyNumberFormat="0" applyProtection="0">
      <alignment horizontal="left" vertical="center" indent="1"/>
    </xf>
    <xf numFmtId="4" fontId="76" fillId="67" borderId="39" applyNumberFormat="0" applyProtection="0">
      <alignment horizontal="right" vertical="center"/>
    </xf>
    <xf numFmtId="4" fontId="78" fillId="65" borderId="0" applyNumberFormat="0" applyProtection="0">
      <alignment horizontal="left" vertical="center" indent="1"/>
    </xf>
    <xf numFmtId="4" fontId="78" fillId="65" borderId="0" applyNumberFormat="0" applyProtection="0">
      <alignment horizontal="left" vertical="center" indent="1"/>
    </xf>
    <xf numFmtId="4" fontId="78" fillId="62" borderId="0" applyNumberFormat="0" applyProtection="0">
      <alignment horizontal="left" vertical="center" indent="1"/>
    </xf>
    <xf numFmtId="4" fontId="78" fillId="62" borderId="0" applyNumberFormat="0" applyProtection="0">
      <alignment horizontal="left" vertical="center" indent="1"/>
    </xf>
    <xf numFmtId="0" fontId="33" fillId="66" borderId="39" applyNumberFormat="0" applyProtection="0">
      <alignment horizontal="left" vertical="center" indent="1"/>
    </xf>
    <xf numFmtId="181" fontId="33" fillId="66" borderId="39" applyNumberFormat="0" applyProtection="0">
      <alignment horizontal="left" vertical="center" indent="1"/>
    </xf>
    <xf numFmtId="0" fontId="33" fillId="66" borderId="39" applyNumberFormat="0" applyProtection="0">
      <alignment horizontal="left" vertical="top" indent="1"/>
    </xf>
    <xf numFmtId="181" fontId="33" fillId="66" borderId="39" applyNumberFormat="0" applyProtection="0">
      <alignment horizontal="left" vertical="top" indent="1"/>
    </xf>
    <xf numFmtId="0" fontId="33" fillId="62" borderId="39" applyNumberFormat="0" applyProtection="0">
      <alignment horizontal="left" vertical="center" indent="1"/>
    </xf>
    <xf numFmtId="181" fontId="33" fillId="62" borderId="39" applyNumberFormat="0" applyProtection="0">
      <alignment horizontal="left" vertical="center" indent="1"/>
    </xf>
    <xf numFmtId="0" fontId="33" fillId="62" borderId="39" applyNumberFormat="0" applyProtection="0">
      <alignment horizontal="left" vertical="top" indent="1"/>
    </xf>
    <xf numFmtId="181" fontId="33" fillId="62" borderId="39" applyNumberFormat="0" applyProtection="0">
      <alignment horizontal="left" vertical="top" indent="1"/>
    </xf>
    <xf numFmtId="0" fontId="33" fillId="68" borderId="39" applyNumberFormat="0" applyProtection="0">
      <alignment horizontal="left" vertical="center" indent="1"/>
    </xf>
    <xf numFmtId="181" fontId="33" fillId="68" borderId="39" applyNumberFormat="0" applyProtection="0">
      <alignment horizontal="left" vertical="center" indent="1"/>
    </xf>
    <xf numFmtId="0" fontId="33" fillId="68" borderId="39" applyNumberFormat="0" applyProtection="0">
      <alignment horizontal="left" vertical="top" indent="1"/>
    </xf>
    <xf numFmtId="181" fontId="33" fillId="68" borderId="39" applyNumberFormat="0" applyProtection="0">
      <alignment horizontal="left" vertical="top" indent="1"/>
    </xf>
    <xf numFmtId="0" fontId="33" fillId="69" borderId="39" applyNumberFormat="0" applyProtection="0">
      <alignment horizontal="left" vertical="center" indent="1"/>
    </xf>
    <xf numFmtId="181" fontId="33" fillId="69" borderId="39" applyNumberFormat="0" applyProtection="0">
      <alignment horizontal="left" vertical="center" indent="1"/>
    </xf>
    <xf numFmtId="0" fontId="33" fillId="69" borderId="39" applyNumberFormat="0" applyProtection="0">
      <alignment horizontal="left" vertical="top" indent="1"/>
    </xf>
    <xf numFmtId="181" fontId="33" fillId="69" borderId="39" applyNumberFormat="0" applyProtection="0">
      <alignment horizontal="left" vertical="top" indent="1"/>
    </xf>
    <xf numFmtId="0" fontId="29" fillId="0" borderId="0"/>
    <xf numFmtId="181" fontId="29" fillId="0" borderId="0"/>
    <xf numFmtId="4" fontId="76" fillId="51" borderId="39" applyNumberFormat="0" applyProtection="0">
      <alignment vertical="center"/>
    </xf>
    <xf numFmtId="4" fontId="79" fillId="51" borderId="39" applyNumberFormat="0" applyProtection="0">
      <alignment vertical="center"/>
    </xf>
    <xf numFmtId="4" fontId="76" fillId="51" borderId="39" applyNumberFormat="0" applyProtection="0">
      <alignment horizontal="left" vertical="center" indent="1"/>
    </xf>
    <xf numFmtId="0" fontId="76" fillId="51" borderId="39" applyNumberFormat="0" applyProtection="0">
      <alignment horizontal="left" vertical="top" indent="1"/>
    </xf>
    <xf numFmtId="181" fontId="76" fillId="51" borderId="39" applyNumberFormat="0" applyProtection="0">
      <alignment horizontal="left" vertical="top" indent="1"/>
    </xf>
    <xf numFmtId="4" fontId="76" fillId="65" borderId="39" applyNumberFormat="0" applyProtection="0">
      <alignment horizontal="right" vertical="center"/>
    </xf>
    <xf numFmtId="4" fontId="79" fillId="65" borderId="39" applyNumberFormat="0" applyProtection="0">
      <alignment horizontal="right" vertical="center"/>
    </xf>
    <xf numFmtId="4" fontId="38" fillId="47" borderId="41" applyNumberFormat="0" applyProtection="0">
      <alignment horizontal="left" vertical="center" indent="1"/>
    </xf>
    <xf numFmtId="0" fontId="76" fillId="62" borderId="39" applyNumberFormat="0" applyProtection="0">
      <alignment horizontal="left" vertical="top" indent="1"/>
    </xf>
    <xf numFmtId="181" fontId="76" fillId="62" borderId="39" applyNumberFormat="0" applyProtection="0">
      <alignment horizontal="left" vertical="top" indent="1"/>
    </xf>
    <xf numFmtId="4" fontId="80" fillId="70" borderId="0" applyNumberFormat="0" applyProtection="0">
      <alignment horizontal="left" vertical="center" indent="1"/>
    </xf>
    <xf numFmtId="4" fontId="81" fillId="65" borderId="39" applyNumberFormat="0" applyProtection="0">
      <alignment horizontal="right" vertical="center"/>
    </xf>
    <xf numFmtId="0" fontId="82" fillId="71" borderId="0"/>
    <xf numFmtId="181" fontId="82" fillId="71" borderId="0"/>
    <xf numFmtId="49" fontId="83" fillId="71" borderId="0"/>
    <xf numFmtId="49" fontId="84" fillId="71" borderId="42"/>
    <xf numFmtId="49" fontId="84" fillId="71" borderId="0"/>
    <xf numFmtId="0" fontId="82" fillId="72" borderId="42">
      <protection locked="0"/>
    </xf>
    <xf numFmtId="181" fontId="82" fillId="72" borderId="42">
      <protection locked="0"/>
    </xf>
    <xf numFmtId="0" fontId="82" fillId="71" borderId="0"/>
    <xf numFmtId="181" fontId="82" fillId="71" borderId="0"/>
    <xf numFmtId="0" fontId="84" fillId="73" borderId="0"/>
    <xf numFmtId="181" fontId="84" fillId="73" borderId="0"/>
    <xf numFmtId="0" fontId="84" fillId="74" borderId="0"/>
    <xf numFmtId="181" fontId="84" fillId="74" borderId="0"/>
    <xf numFmtId="0" fontId="84" fillId="75" borderId="0"/>
    <xf numFmtId="181" fontId="84" fillId="75" borderId="0"/>
    <xf numFmtId="0" fontId="59" fillId="0" borderId="0" applyNumberFormat="0" applyFill="0" applyBorder="0" applyAlignment="0" applyProtection="0"/>
    <xf numFmtId="181" fontId="59" fillId="0" borderId="0" applyNumberFormat="0" applyFill="0" applyBorder="0" applyAlignment="0" applyProtection="0"/>
    <xf numFmtId="0" fontId="59" fillId="0" borderId="0" applyNumberFormat="0" applyFill="0" applyBorder="0" applyAlignment="0" applyProtection="0"/>
    <xf numFmtId="181" fontId="59" fillId="0" borderId="0" applyNumberFormat="0" applyFill="0" applyBorder="0" applyAlignment="0" applyProtection="0"/>
    <xf numFmtId="0" fontId="59" fillId="0" borderId="0" applyNumberFormat="0" applyFill="0" applyBorder="0" applyAlignment="0" applyProtection="0"/>
    <xf numFmtId="181" fontId="59" fillId="0" borderId="0" applyNumberFormat="0" applyFill="0" applyBorder="0" applyAlignment="0" applyProtection="0"/>
    <xf numFmtId="0" fontId="59" fillId="0" borderId="0" applyNumberFormat="0" applyFill="0" applyBorder="0" applyAlignment="0" applyProtection="0"/>
    <xf numFmtId="181" fontId="59" fillId="0" borderId="0" applyNumberFormat="0" applyFill="0" applyBorder="0" applyAlignment="0" applyProtection="0"/>
    <xf numFmtId="0" fontId="59" fillId="0" borderId="0" applyNumberFormat="0" applyFill="0" applyBorder="0" applyAlignment="0" applyProtection="0"/>
    <xf numFmtId="181" fontId="59" fillId="0" borderId="0" applyNumberFormat="0" applyFill="0" applyBorder="0" applyAlignment="0" applyProtection="0"/>
    <xf numFmtId="0" fontId="59" fillId="0" borderId="0" applyNumberFormat="0" applyFill="0" applyBorder="0" applyAlignment="0" applyProtection="0"/>
    <xf numFmtId="181" fontId="59" fillId="0" borderId="0" applyNumberFormat="0" applyFill="0" applyBorder="0" applyAlignment="0" applyProtection="0"/>
    <xf numFmtId="0" fontId="59" fillId="0" borderId="0" applyNumberFormat="0" applyFill="0" applyBorder="0" applyAlignment="0" applyProtection="0"/>
    <xf numFmtId="181" fontId="59" fillId="0" borderId="0" applyNumberFormat="0" applyFill="0" applyBorder="0" applyAlignment="0" applyProtection="0"/>
    <xf numFmtId="0" fontId="59" fillId="0" borderId="0" applyNumberFormat="0" applyFill="0" applyBorder="0" applyAlignment="0" applyProtection="0"/>
    <xf numFmtId="181" fontId="59" fillId="0" borderId="0" applyNumberFormat="0" applyFill="0" applyBorder="0" applyAlignment="0" applyProtection="0"/>
    <xf numFmtId="0" fontId="59" fillId="0" borderId="0" applyNumberFormat="0" applyFill="0" applyBorder="0" applyAlignment="0" applyProtection="0"/>
    <xf numFmtId="181" fontId="59" fillId="0" borderId="0" applyNumberFormat="0" applyFill="0" applyBorder="0" applyAlignment="0" applyProtection="0"/>
    <xf numFmtId="0" fontId="59" fillId="0" borderId="0" applyNumberFormat="0" applyFill="0" applyBorder="0" applyAlignment="0" applyProtection="0"/>
    <xf numFmtId="181" fontId="59" fillId="0" borderId="0" applyNumberFormat="0" applyFill="0" applyBorder="0" applyAlignment="0" applyProtection="0"/>
    <xf numFmtId="0" fontId="59" fillId="0" borderId="0" applyNumberFormat="0" applyFill="0" applyBorder="0" applyAlignment="0" applyProtection="0"/>
    <xf numFmtId="181" fontId="59" fillId="0" borderId="0" applyNumberFormat="0" applyFill="0" applyBorder="0" applyAlignment="0" applyProtection="0"/>
    <xf numFmtId="0" fontId="59" fillId="0" borderId="0" applyNumberFormat="0" applyFill="0" applyBorder="0" applyAlignment="0" applyProtection="0"/>
    <xf numFmtId="181" fontId="59" fillId="0" borderId="0" applyNumberFormat="0" applyFill="0" applyBorder="0" applyAlignment="0" applyProtection="0"/>
    <xf numFmtId="0" fontId="24" fillId="0" borderId="33" applyNumberFormat="0" applyFill="0" applyAlignment="0" applyProtection="0"/>
    <xf numFmtId="181" fontId="24" fillId="0" borderId="33" applyNumberFormat="0" applyFill="0" applyAlignment="0" applyProtection="0"/>
    <xf numFmtId="0" fontId="24" fillId="0" borderId="33" applyNumberFormat="0" applyFill="0" applyAlignment="0" applyProtection="0"/>
    <xf numFmtId="181" fontId="24" fillId="0" borderId="33" applyNumberFormat="0" applyFill="0" applyAlignment="0" applyProtection="0"/>
    <xf numFmtId="0" fontId="24" fillId="0" borderId="33" applyNumberFormat="0" applyFill="0" applyAlignment="0" applyProtection="0"/>
    <xf numFmtId="181" fontId="24" fillId="0" borderId="33" applyNumberFormat="0" applyFill="0" applyAlignment="0" applyProtection="0"/>
    <xf numFmtId="0" fontId="24" fillId="0" borderId="33" applyNumberFormat="0" applyFill="0" applyAlignment="0" applyProtection="0"/>
    <xf numFmtId="181" fontId="24" fillId="0" borderId="33" applyNumberFormat="0" applyFill="0" applyAlignment="0" applyProtection="0"/>
    <xf numFmtId="0" fontId="24" fillId="0" borderId="33" applyNumberFormat="0" applyFill="0" applyAlignment="0" applyProtection="0"/>
    <xf numFmtId="181" fontId="24" fillId="0" borderId="33" applyNumberFormat="0" applyFill="0" applyAlignment="0" applyProtection="0"/>
    <xf numFmtId="0" fontId="24" fillId="0" borderId="33" applyNumberFormat="0" applyFill="0" applyAlignment="0" applyProtection="0"/>
    <xf numFmtId="181" fontId="24" fillId="0" borderId="33" applyNumberFormat="0" applyFill="0" applyAlignment="0" applyProtection="0"/>
    <xf numFmtId="0" fontId="24" fillId="0" borderId="33" applyNumberFormat="0" applyFill="0" applyAlignment="0" applyProtection="0"/>
    <xf numFmtId="181" fontId="24" fillId="0" borderId="33" applyNumberFormat="0" applyFill="0" applyAlignment="0" applyProtection="0"/>
    <xf numFmtId="0" fontId="24" fillId="0" borderId="33" applyNumberFormat="0" applyFill="0" applyAlignment="0" applyProtection="0"/>
    <xf numFmtId="181" fontId="24" fillId="0" borderId="33" applyNumberFormat="0" applyFill="0" applyAlignment="0" applyProtection="0"/>
    <xf numFmtId="0" fontId="24" fillId="0" borderId="33" applyNumberFormat="0" applyFill="0" applyAlignment="0" applyProtection="0"/>
    <xf numFmtId="181" fontId="24" fillId="0" borderId="33" applyNumberFormat="0" applyFill="0" applyAlignment="0" applyProtection="0"/>
    <xf numFmtId="0" fontId="24" fillId="0" borderId="33" applyNumberFormat="0" applyFill="0" applyAlignment="0" applyProtection="0"/>
    <xf numFmtId="181" fontId="24" fillId="0" borderId="33" applyNumberFormat="0" applyFill="0" applyAlignment="0" applyProtection="0"/>
    <xf numFmtId="0" fontId="24" fillId="0" borderId="33" applyNumberFormat="0" applyFill="0" applyAlignment="0" applyProtection="0"/>
    <xf numFmtId="181" fontId="24" fillId="0" borderId="33" applyNumberFormat="0" applyFill="0" applyAlignment="0" applyProtection="0"/>
    <xf numFmtId="0" fontId="24" fillId="0" borderId="33" applyNumberFormat="0" applyFill="0" applyAlignment="0" applyProtection="0"/>
    <xf numFmtId="181" fontId="24" fillId="0" borderId="33" applyNumberFormat="0" applyFill="0" applyAlignment="0" applyProtection="0"/>
    <xf numFmtId="0" fontId="23" fillId="0" borderId="0" applyNumberFormat="0" applyFill="0" applyBorder="0" applyAlignment="0" applyProtection="0"/>
    <xf numFmtId="181" fontId="23" fillId="0" borderId="0" applyNumberFormat="0" applyFill="0" applyBorder="0" applyAlignment="0" applyProtection="0"/>
    <xf numFmtId="0" fontId="23" fillId="0" borderId="0" applyNumberFormat="0" applyFill="0" applyBorder="0" applyAlignment="0" applyProtection="0"/>
    <xf numFmtId="181" fontId="23" fillId="0" borderId="0" applyNumberFormat="0" applyFill="0" applyBorder="0" applyAlignment="0" applyProtection="0"/>
    <xf numFmtId="0" fontId="23" fillId="0" borderId="0" applyNumberFormat="0" applyFill="0" applyBorder="0" applyAlignment="0" applyProtection="0"/>
    <xf numFmtId="181" fontId="23" fillId="0" borderId="0" applyNumberFormat="0" applyFill="0" applyBorder="0" applyAlignment="0" applyProtection="0"/>
    <xf numFmtId="0" fontId="23" fillId="0" borderId="0" applyNumberFormat="0" applyFill="0" applyBorder="0" applyAlignment="0" applyProtection="0"/>
    <xf numFmtId="181" fontId="23" fillId="0" borderId="0" applyNumberFormat="0" applyFill="0" applyBorder="0" applyAlignment="0" applyProtection="0"/>
    <xf numFmtId="0" fontId="23" fillId="0" borderId="0" applyNumberFormat="0" applyFill="0" applyBorder="0" applyAlignment="0" applyProtection="0"/>
    <xf numFmtId="181" fontId="23" fillId="0" borderId="0" applyNumberFormat="0" applyFill="0" applyBorder="0" applyAlignment="0" applyProtection="0"/>
    <xf numFmtId="0" fontId="23" fillId="0" borderId="0" applyNumberFormat="0" applyFill="0" applyBorder="0" applyAlignment="0" applyProtection="0"/>
    <xf numFmtId="181" fontId="23" fillId="0" borderId="0" applyNumberFormat="0" applyFill="0" applyBorder="0" applyAlignment="0" applyProtection="0"/>
    <xf numFmtId="0" fontId="23" fillId="0" borderId="0" applyNumberFormat="0" applyFill="0" applyBorder="0" applyAlignment="0" applyProtection="0"/>
    <xf numFmtId="181" fontId="23" fillId="0" borderId="0" applyNumberFormat="0" applyFill="0" applyBorder="0" applyAlignment="0" applyProtection="0"/>
    <xf numFmtId="0" fontId="23" fillId="0" borderId="0" applyNumberFormat="0" applyFill="0" applyBorder="0" applyAlignment="0" applyProtection="0"/>
    <xf numFmtId="181" fontId="23" fillId="0" borderId="0" applyNumberFormat="0" applyFill="0" applyBorder="0" applyAlignment="0" applyProtection="0"/>
    <xf numFmtId="0" fontId="23" fillId="0" borderId="0" applyNumberFormat="0" applyFill="0" applyBorder="0" applyAlignment="0" applyProtection="0"/>
    <xf numFmtId="181" fontId="23" fillId="0" borderId="0" applyNumberFormat="0" applyFill="0" applyBorder="0" applyAlignment="0" applyProtection="0"/>
    <xf numFmtId="0" fontId="23" fillId="0" borderId="0" applyNumberFormat="0" applyFill="0" applyBorder="0" applyAlignment="0" applyProtection="0"/>
    <xf numFmtId="181" fontId="23" fillId="0" borderId="0" applyNumberFormat="0" applyFill="0" applyBorder="0" applyAlignment="0" applyProtection="0"/>
    <xf numFmtId="0" fontId="23" fillId="0" borderId="0" applyNumberFormat="0" applyFill="0" applyBorder="0" applyAlignment="0" applyProtection="0"/>
    <xf numFmtId="181" fontId="23" fillId="0" borderId="0" applyNumberFormat="0" applyFill="0" applyBorder="0" applyAlignment="0" applyProtection="0"/>
    <xf numFmtId="0" fontId="23" fillId="0" borderId="0" applyNumberFormat="0" applyFill="0" applyBorder="0" applyAlignment="0" applyProtection="0"/>
    <xf numFmtId="181" fontId="23" fillId="0" borderId="0" applyNumberFormat="0" applyFill="0" applyBorder="0" applyAlignment="0" applyProtection="0"/>
    <xf numFmtId="0" fontId="17" fillId="9" borderId="0" applyNumberFormat="0" applyBorder="0" applyAlignment="0" applyProtection="0"/>
    <xf numFmtId="181" fontId="17" fillId="9" borderId="0" applyNumberFormat="0" applyBorder="0" applyAlignment="0" applyProtection="0"/>
    <xf numFmtId="0" fontId="17" fillId="9" borderId="0" applyNumberFormat="0" applyBorder="0" applyAlignment="0" applyProtection="0"/>
    <xf numFmtId="181" fontId="17" fillId="9" borderId="0" applyNumberFormat="0" applyBorder="0" applyAlignment="0" applyProtection="0"/>
    <xf numFmtId="0" fontId="17" fillId="9" borderId="0" applyNumberFormat="0" applyBorder="0" applyAlignment="0" applyProtection="0"/>
    <xf numFmtId="181" fontId="17" fillId="9" borderId="0" applyNumberFormat="0" applyBorder="0" applyAlignment="0" applyProtection="0"/>
    <xf numFmtId="0" fontId="17" fillId="9" borderId="0" applyNumberFormat="0" applyBorder="0" applyAlignment="0" applyProtection="0"/>
    <xf numFmtId="181" fontId="17" fillId="9" borderId="0" applyNumberFormat="0" applyBorder="0" applyAlignment="0" applyProtection="0"/>
    <xf numFmtId="0" fontId="17" fillId="9" borderId="0" applyNumberFormat="0" applyBorder="0" applyAlignment="0" applyProtection="0"/>
    <xf numFmtId="181" fontId="17" fillId="9" borderId="0" applyNumberFormat="0" applyBorder="0" applyAlignment="0" applyProtection="0"/>
    <xf numFmtId="0" fontId="17" fillId="9" borderId="0" applyNumberFormat="0" applyBorder="0" applyAlignment="0" applyProtection="0"/>
    <xf numFmtId="181" fontId="17" fillId="9" borderId="0" applyNumberFormat="0" applyBorder="0" applyAlignment="0" applyProtection="0"/>
    <xf numFmtId="0" fontId="17" fillId="9" borderId="0" applyNumberFormat="0" applyBorder="0" applyAlignment="0" applyProtection="0"/>
    <xf numFmtId="181" fontId="17" fillId="9" borderId="0" applyNumberFormat="0" applyBorder="0" applyAlignment="0" applyProtection="0"/>
    <xf numFmtId="0" fontId="17" fillId="9" borderId="0" applyNumberFormat="0" applyBorder="0" applyAlignment="0" applyProtection="0"/>
    <xf numFmtId="181" fontId="17" fillId="9" borderId="0" applyNumberFormat="0" applyBorder="0" applyAlignment="0" applyProtection="0"/>
    <xf numFmtId="0" fontId="17" fillId="9" borderId="0" applyNumberFormat="0" applyBorder="0" applyAlignment="0" applyProtection="0"/>
    <xf numFmtId="181" fontId="17" fillId="9" borderId="0" applyNumberFormat="0" applyBorder="0" applyAlignment="0" applyProtection="0"/>
    <xf numFmtId="0" fontId="17" fillId="9" borderId="0" applyNumberFormat="0" applyBorder="0" applyAlignment="0" applyProtection="0"/>
    <xf numFmtId="181" fontId="17" fillId="9" borderId="0" applyNumberFormat="0" applyBorder="0" applyAlignment="0" applyProtection="0"/>
    <xf numFmtId="0" fontId="17" fillId="9" borderId="0" applyNumberFormat="0" applyBorder="0" applyAlignment="0" applyProtection="0"/>
    <xf numFmtId="181" fontId="17" fillId="9" borderId="0" applyNumberFormat="0" applyBorder="0" applyAlignment="0" applyProtection="0"/>
    <xf numFmtId="0" fontId="17" fillId="9" borderId="0" applyNumberFormat="0" applyBorder="0" applyAlignment="0" applyProtection="0"/>
    <xf numFmtId="181" fontId="17" fillId="9" borderId="0" applyNumberFormat="0" applyBorder="0" applyAlignment="0" applyProtection="0"/>
    <xf numFmtId="0" fontId="17" fillId="9" borderId="0" applyNumberFormat="0" applyBorder="0" applyAlignment="0" applyProtection="0"/>
    <xf numFmtId="181" fontId="17" fillId="9" borderId="0" applyNumberFormat="0" applyBorder="0" applyAlignment="0" applyProtection="0"/>
    <xf numFmtId="0" fontId="17" fillId="9" borderId="0" applyNumberFormat="0" applyBorder="0" applyAlignment="0" applyProtection="0"/>
    <xf numFmtId="181" fontId="17" fillId="9" borderId="0" applyNumberFormat="0" applyBorder="0" applyAlignment="0" applyProtection="0"/>
    <xf numFmtId="0" fontId="17" fillId="9" borderId="0" applyNumberFormat="0" applyBorder="0" applyAlignment="0" applyProtection="0"/>
    <xf numFmtId="181" fontId="17" fillId="9" borderId="0" applyNumberFormat="0" applyBorder="0" applyAlignment="0" applyProtection="0"/>
    <xf numFmtId="181" fontId="17" fillId="9" borderId="0" applyNumberFormat="0" applyBorder="0" applyAlignment="0" applyProtection="0"/>
    <xf numFmtId="0" fontId="17" fillId="9" borderId="0" applyNumberFormat="0" applyBorder="0" applyAlignment="0" applyProtection="0"/>
    <xf numFmtId="181" fontId="17" fillId="9" borderId="0" applyNumberFormat="0" applyBorder="0" applyAlignment="0" applyProtection="0"/>
    <xf numFmtId="0" fontId="17" fillId="9" borderId="0" applyNumberFormat="0" applyBorder="0" applyAlignment="0" applyProtection="0"/>
    <xf numFmtId="181" fontId="17" fillId="9" borderId="0" applyNumberFormat="0" applyBorder="0" applyAlignment="0" applyProtection="0"/>
    <xf numFmtId="0" fontId="17" fillId="9" borderId="0" applyNumberFormat="0" applyBorder="0" applyAlignment="0" applyProtection="0"/>
    <xf numFmtId="181" fontId="17" fillId="9" borderId="0" applyNumberFormat="0" applyBorder="0" applyAlignment="0" applyProtection="0"/>
    <xf numFmtId="0" fontId="17" fillId="9" borderId="0" applyNumberFormat="0" applyBorder="0" applyAlignment="0" applyProtection="0"/>
    <xf numFmtId="181" fontId="17" fillId="9" borderId="0" applyNumberFormat="0" applyBorder="0" applyAlignment="0" applyProtection="0"/>
    <xf numFmtId="0" fontId="17" fillId="9" borderId="0" applyNumberFormat="0" applyBorder="0" applyAlignment="0" applyProtection="0"/>
    <xf numFmtId="181" fontId="17" fillId="9" borderId="0" applyNumberFormat="0" applyBorder="0" applyAlignment="0" applyProtection="0"/>
    <xf numFmtId="0" fontId="17" fillId="9" borderId="0" applyNumberFormat="0" applyBorder="0" applyAlignment="0" applyProtection="0"/>
    <xf numFmtId="181" fontId="17" fillId="9" borderId="0" applyNumberFormat="0" applyBorder="0" applyAlignment="0" applyProtection="0"/>
    <xf numFmtId="0" fontId="17" fillId="9" borderId="0" applyNumberFormat="0" applyBorder="0" applyAlignment="0" applyProtection="0"/>
    <xf numFmtId="181"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181" fontId="17" fillId="9" borderId="0" applyNumberFormat="0" applyBorder="0" applyAlignment="0" applyProtection="0"/>
    <xf numFmtId="0" fontId="17" fillId="9" borderId="0" applyNumberFormat="0" applyBorder="0" applyAlignment="0" applyProtection="0"/>
    <xf numFmtId="181" fontId="17" fillId="9" borderId="0" applyNumberFormat="0" applyBorder="0" applyAlignment="0" applyProtection="0"/>
    <xf numFmtId="0" fontId="17" fillId="9" borderId="0" applyNumberFormat="0" applyBorder="0" applyAlignment="0" applyProtection="0"/>
    <xf numFmtId="181" fontId="17" fillId="9" borderId="0" applyNumberFormat="0" applyBorder="0" applyAlignment="0" applyProtection="0"/>
    <xf numFmtId="0" fontId="17" fillId="9" borderId="0" applyNumberFormat="0" applyBorder="0" applyAlignment="0" applyProtection="0"/>
    <xf numFmtId="181" fontId="17" fillId="9" borderId="0" applyNumberFormat="0" applyBorder="0" applyAlignment="0" applyProtection="0"/>
    <xf numFmtId="0" fontId="17" fillId="9" borderId="0" applyNumberFormat="0" applyBorder="0" applyAlignment="0" applyProtection="0"/>
    <xf numFmtId="181" fontId="17" fillId="9" borderId="0" applyNumberFormat="0" applyBorder="0" applyAlignment="0" applyProtection="0"/>
    <xf numFmtId="0" fontId="17" fillId="9" borderId="0" applyNumberFormat="0" applyBorder="0" applyAlignment="0" applyProtection="0"/>
    <xf numFmtId="181" fontId="17" fillId="9" borderId="0" applyNumberFormat="0" applyBorder="0" applyAlignment="0" applyProtection="0"/>
    <xf numFmtId="0" fontId="17" fillId="9" borderId="0" applyNumberFormat="0" applyBorder="0" applyAlignment="0" applyProtection="0"/>
    <xf numFmtId="181" fontId="17" fillId="9" borderId="0" applyNumberFormat="0" applyBorder="0" applyAlignment="0" applyProtection="0"/>
    <xf numFmtId="0" fontId="17" fillId="9" borderId="0" applyNumberFormat="0" applyBorder="0" applyAlignment="0" applyProtection="0"/>
    <xf numFmtId="181" fontId="17" fillId="9" borderId="0" applyNumberFormat="0" applyBorder="0" applyAlignment="0" applyProtection="0"/>
    <xf numFmtId="0" fontId="17" fillId="9" borderId="0" applyNumberFormat="0" applyBorder="0" applyAlignment="0" applyProtection="0"/>
    <xf numFmtId="181" fontId="17" fillId="9" borderId="0" applyNumberFormat="0" applyBorder="0" applyAlignment="0" applyProtection="0"/>
    <xf numFmtId="0" fontId="17" fillId="9" borderId="0" applyNumberFormat="0" applyBorder="0" applyAlignment="0" applyProtection="0"/>
    <xf numFmtId="181" fontId="17" fillId="9" borderId="0" applyNumberFormat="0" applyBorder="0" applyAlignment="0" applyProtection="0"/>
    <xf numFmtId="0" fontId="17" fillId="9" borderId="0" applyNumberFormat="0" applyBorder="0" applyAlignment="0" applyProtection="0"/>
    <xf numFmtId="181" fontId="17" fillId="9" borderId="0" applyNumberFormat="0" applyBorder="0" applyAlignment="0" applyProtection="0"/>
    <xf numFmtId="0" fontId="17" fillId="9" borderId="0" applyNumberFormat="0" applyBorder="0" applyAlignment="0" applyProtection="0"/>
    <xf numFmtId="181" fontId="17" fillId="9" borderId="0" applyNumberFormat="0" applyBorder="0" applyAlignment="0" applyProtection="0"/>
    <xf numFmtId="0" fontId="17" fillId="9" borderId="0" applyNumberFormat="0" applyBorder="0" applyAlignment="0" applyProtection="0"/>
    <xf numFmtId="181" fontId="17" fillId="9" borderId="0" applyNumberFormat="0" applyBorder="0" applyAlignment="0" applyProtection="0"/>
    <xf numFmtId="0" fontId="17" fillId="9" borderId="0" applyNumberFormat="0" applyBorder="0" applyAlignment="0" applyProtection="0"/>
    <xf numFmtId="181" fontId="17" fillId="9" borderId="0" applyNumberFormat="0" applyBorder="0" applyAlignment="0" applyProtection="0"/>
    <xf numFmtId="0" fontId="17" fillId="9" borderId="0" applyNumberFormat="0" applyBorder="0" applyAlignment="0" applyProtection="0"/>
    <xf numFmtId="181" fontId="17" fillId="9" borderId="0" applyNumberFormat="0" applyBorder="0" applyAlignment="0" applyProtection="0"/>
    <xf numFmtId="181" fontId="17" fillId="9" borderId="0" applyNumberFormat="0" applyBorder="0" applyAlignment="0" applyProtection="0"/>
    <xf numFmtId="0" fontId="17" fillId="9" borderId="0" applyNumberFormat="0" applyBorder="0" applyAlignment="0" applyProtection="0"/>
    <xf numFmtId="181" fontId="17" fillId="9" borderId="0" applyNumberFormat="0" applyBorder="0" applyAlignment="0" applyProtection="0"/>
    <xf numFmtId="0" fontId="17" fillId="9" borderId="0" applyNumberFormat="0" applyBorder="0" applyAlignment="0" applyProtection="0"/>
    <xf numFmtId="181" fontId="17" fillId="9" borderId="0" applyNumberFormat="0" applyBorder="0" applyAlignment="0" applyProtection="0"/>
    <xf numFmtId="0" fontId="17" fillId="9" borderId="0" applyNumberFormat="0" applyBorder="0" applyAlignment="0" applyProtection="0"/>
    <xf numFmtId="181" fontId="17" fillId="9" borderId="0" applyNumberFormat="0" applyBorder="0" applyAlignment="0" applyProtection="0"/>
    <xf numFmtId="0" fontId="17" fillId="9" borderId="0" applyNumberFormat="0" applyBorder="0" applyAlignment="0" applyProtection="0"/>
    <xf numFmtId="181" fontId="17" fillId="9" borderId="0" applyNumberFormat="0" applyBorder="0" applyAlignment="0" applyProtection="0"/>
    <xf numFmtId="0" fontId="17" fillId="9" borderId="0" applyNumberFormat="0" applyBorder="0" applyAlignment="0" applyProtection="0"/>
    <xf numFmtId="181" fontId="17" fillId="9" borderId="0" applyNumberFormat="0" applyBorder="0" applyAlignment="0" applyProtection="0"/>
    <xf numFmtId="0" fontId="17" fillId="9" borderId="0" applyNumberFormat="0" applyBorder="0" applyAlignment="0" applyProtection="0"/>
    <xf numFmtId="181" fontId="17" fillId="9" borderId="0" applyNumberFormat="0" applyBorder="0" applyAlignment="0" applyProtection="0"/>
    <xf numFmtId="0" fontId="17" fillId="9" borderId="0" applyNumberFormat="0" applyBorder="0" applyAlignment="0" applyProtection="0"/>
    <xf numFmtId="181" fontId="17" fillId="9" borderId="0" applyNumberFormat="0" applyBorder="0" applyAlignment="0" applyProtection="0"/>
    <xf numFmtId="0" fontId="30" fillId="52" borderId="0" applyNumberFormat="0" applyBorder="0" applyAlignment="0" applyProtection="0"/>
    <xf numFmtId="181" fontId="30" fillId="52" borderId="0" applyNumberFormat="0" applyBorder="0" applyAlignment="0" applyProtection="0"/>
    <xf numFmtId="0" fontId="30" fillId="52" borderId="0" applyNumberFormat="0" applyBorder="0" applyAlignment="0" applyProtection="0"/>
    <xf numFmtId="181" fontId="30" fillId="52" borderId="0" applyNumberFormat="0" applyBorder="0" applyAlignment="0" applyProtection="0"/>
    <xf numFmtId="0" fontId="30" fillId="52" borderId="0" applyNumberFormat="0" applyBorder="0" applyAlignment="0" applyProtection="0"/>
    <xf numFmtId="181" fontId="30" fillId="52" borderId="0" applyNumberFormat="0" applyBorder="0" applyAlignment="0" applyProtection="0"/>
    <xf numFmtId="183" fontId="17" fillId="9" borderId="0" applyNumberFormat="0" applyBorder="0" applyAlignment="0" applyProtection="0"/>
    <xf numFmtId="0" fontId="17" fillId="13" borderId="0" applyNumberFormat="0" applyBorder="0" applyAlignment="0" applyProtection="0"/>
    <xf numFmtId="181" fontId="17" fillId="13" borderId="0" applyNumberFormat="0" applyBorder="0" applyAlignment="0" applyProtection="0"/>
    <xf numFmtId="0" fontId="17" fillId="13" borderId="0" applyNumberFormat="0" applyBorder="0" applyAlignment="0" applyProtection="0"/>
    <xf numFmtId="181" fontId="17" fillId="13" borderId="0" applyNumberFormat="0" applyBorder="0" applyAlignment="0" applyProtection="0"/>
    <xf numFmtId="0" fontId="17" fillId="13" borderId="0" applyNumberFormat="0" applyBorder="0" applyAlignment="0" applyProtection="0"/>
    <xf numFmtId="181" fontId="17" fillId="13" borderId="0" applyNumberFormat="0" applyBorder="0" applyAlignment="0" applyProtection="0"/>
    <xf numFmtId="0" fontId="17" fillId="13" borderId="0" applyNumberFormat="0" applyBorder="0" applyAlignment="0" applyProtection="0"/>
    <xf numFmtId="181" fontId="17" fillId="13" borderId="0" applyNumberFormat="0" applyBorder="0" applyAlignment="0" applyProtection="0"/>
    <xf numFmtId="0" fontId="17" fillId="13" borderId="0" applyNumberFormat="0" applyBorder="0" applyAlignment="0" applyProtection="0"/>
    <xf numFmtId="181" fontId="17" fillId="13" borderId="0" applyNumberFormat="0" applyBorder="0" applyAlignment="0" applyProtection="0"/>
    <xf numFmtId="0" fontId="17" fillId="13" borderId="0" applyNumberFormat="0" applyBorder="0" applyAlignment="0" applyProtection="0"/>
    <xf numFmtId="181" fontId="17" fillId="13" borderId="0" applyNumberFormat="0" applyBorder="0" applyAlignment="0" applyProtection="0"/>
    <xf numFmtId="0" fontId="17" fillId="13" borderId="0" applyNumberFormat="0" applyBorder="0" applyAlignment="0" applyProtection="0"/>
    <xf numFmtId="181" fontId="17" fillId="13" borderId="0" applyNumberFormat="0" applyBorder="0" applyAlignment="0" applyProtection="0"/>
    <xf numFmtId="0" fontId="17" fillId="13" borderId="0" applyNumberFormat="0" applyBorder="0" applyAlignment="0" applyProtection="0"/>
    <xf numFmtId="181" fontId="17" fillId="13" borderId="0" applyNumberFormat="0" applyBorder="0" applyAlignment="0" applyProtection="0"/>
    <xf numFmtId="0" fontId="17" fillId="13" borderId="0" applyNumberFormat="0" applyBorder="0" applyAlignment="0" applyProtection="0"/>
    <xf numFmtId="181" fontId="17" fillId="13" borderId="0" applyNumberFormat="0" applyBorder="0" applyAlignment="0" applyProtection="0"/>
    <xf numFmtId="0" fontId="17" fillId="13" borderId="0" applyNumberFormat="0" applyBorder="0" applyAlignment="0" applyProtection="0"/>
    <xf numFmtId="181" fontId="17" fillId="13" borderId="0" applyNumberFormat="0" applyBorder="0" applyAlignment="0" applyProtection="0"/>
    <xf numFmtId="0" fontId="17" fillId="13" borderId="0" applyNumberFormat="0" applyBorder="0" applyAlignment="0" applyProtection="0"/>
    <xf numFmtId="181" fontId="17" fillId="13" borderId="0" applyNumberFormat="0" applyBorder="0" applyAlignment="0" applyProtection="0"/>
    <xf numFmtId="0" fontId="17" fillId="13" borderId="0" applyNumberFormat="0" applyBorder="0" applyAlignment="0" applyProtection="0"/>
    <xf numFmtId="181" fontId="17" fillId="13" borderId="0" applyNumberFormat="0" applyBorder="0" applyAlignment="0" applyProtection="0"/>
    <xf numFmtId="0" fontId="17" fillId="13" borderId="0" applyNumberFormat="0" applyBorder="0" applyAlignment="0" applyProtection="0"/>
    <xf numFmtId="181" fontId="17" fillId="13" borderId="0" applyNumberFormat="0" applyBorder="0" applyAlignment="0" applyProtection="0"/>
    <xf numFmtId="0" fontId="17" fillId="13" borderId="0" applyNumberFormat="0" applyBorder="0" applyAlignment="0" applyProtection="0"/>
    <xf numFmtId="181" fontId="17" fillId="13" borderId="0" applyNumberFormat="0" applyBorder="0" applyAlignment="0" applyProtection="0"/>
    <xf numFmtId="0" fontId="17" fillId="13" borderId="0" applyNumberFormat="0" applyBorder="0" applyAlignment="0" applyProtection="0"/>
    <xf numFmtId="181" fontId="17" fillId="13" borderId="0" applyNumberFormat="0" applyBorder="0" applyAlignment="0" applyProtection="0"/>
    <xf numFmtId="181" fontId="17" fillId="13" borderId="0" applyNumberFormat="0" applyBorder="0" applyAlignment="0" applyProtection="0"/>
    <xf numFmtId="0" fontId="17" fillId="13" borderId="0" applyNumberFormat="0" applyBorder="0" applyAlignment="0" applyProtection="0"/>
    <xf numFmtId="181" fontId="17" fillId="13" borderId="0" applyNumberFormat="0" applyBorder="0" applyAlignment="0" applyProtection="0"/>
    <xf numFmtId="0" fontId="17" fillId="13" borderId="0" applyNumberFormat="0" applyBorder="0" applyAlignment="0" applyProtection="0"/>
    <xf numFmtId="181" fontId="17" fillId="13" borderId="0" applyNumberFormat="0" applyBorder="0" applyAlignment="0" applyProtection="0"/>
    <xf numFmtId="0" fontId="17" fillId="13" borderId="0" applyNumberFormat="0" applyBorder="0" applyAlignment="0" applyProtection="0"/>
    <xf numFmtId="181" fontId="17" fillId="13" borderId="0" applyNumberFormat="0" applyBorder="0" applyAlignment="0" applyProtection="0"/>
    <xf numFmtId="0" fontId="17" fillId="13" borderId="0" applyNumberFormat="0" applyBorder="0" applyAlignment="0" applyProtection="0"/>
    <xf numFmtId="181" fontId="17" fillId="13" borderId="0" applyNumberFormat="0" applyBorder="0" applyAlignment="0" applyProtection="0"/>
    <xf numFmtId="0" fontId="17" fillId="13" borderId="0" applyNumberFormat="0" applyBorder="0" applyAlignment="0" applyProtection="0"/>
    <xf numFmtId="181" fontId="17" fillId="13" borderId="0" applyNumberFormat="0" applyBorder="0" applyAlignment="0" applyProtection="0"/>
    <xf numFmtId="0" fontId="17" fillId="13" borderId="0" applyNumberFormat="0" applyBorder="0" applyAlignment="0" applyProtection="0"/>
    <xf numFmtId="181" fontId="17" fillId="13" borderId="0" applyNumberFormat="0" applyBorder="0" applyAlignment="0" applyProtection="0"/>
    <xf numFmtId="0" fontId="17" fillId="13" borderId="0" applyNumberFormat="0" applyBorder="0" applyAlignment="0" applyProtection="0"/>
    <xf numFmtId="181"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181" fontId="17" fillId="13" borderId="0" applyNumberFormat="0" applyBorder="0" applyAlignment="0" applyProtection="0"/>
    <xf numFmtId="0" fontId="17" fillId="13" borderId="0" applyNumberFormat="0" applyBorder="0" applyAlignment="0" applyProtection="0"/>
    <xf numFmtId="181" fontId="17" fillId="13" borderId="0" applyNumberFormat="0" applyBorder="0" applyAlignment="0" applyProtection="0"/>
    <xf numFmtId="0" fontId="17" fillId="13" borderId="0" applyNumberFormat="0" applyBorder="0" applyAlignment="0" applyProtection="0"/>
    <xf numFmtId="181" fontId="17" fillId="13" borderId="0" applyNumberFormat="0" applyBorder="0" applyAlignment="0" applyProtection="0"/>
    <xf numFmtId="0" fontId="17" fillId="13" borderId="0" applyNumberFormat="0" applyBorder="0" applyAlignment="0" applyProtection="0"/>
    <xf numFmtId="181" fontId="17" fillId="13" borderId="0" applyNumberFormat="0" applyBorder="0" applyAlignment="0" applyProtection="0"/>
    <xf numFmtId="0" fontId="17" fillId="13" borderId="0" applyNumberFormat="0" applyBorder="0" applyAlignment="0" applyProtection="0"/>
    <xf numFmtId="181" fontId="17" fillId="13" borderId="0" applyNumberFormat="0" applyBorder="0" applyAlignment="0" applyProtection="0"/>
    <xf numFmtId="0" fontId="17" fillId="13" borderId="0" applyNumberFormat="0" applyBorder="0" applyAlignment="0" applyProtection="0"/>
    <xf numFmtId="181" fontId="17" fillId="13" borderId="0" applyNumberFormat="0" applyBorder="0" applyAlignment="0" applyProtection="0"/>
    <xf numFmtId="0" fontId="17" fillId="13" borderId="0" applyNumberFormat="0" applyBorder="0" applyAlignment="0" applyProtection="0"/>
    <xf numFmtId="181" fontId="17" fillId="13" borderId="0" applyNumberFormat="0" applyBorder="0" applyAlignment="0" applyProtection="0"/>
    <xf numFmtId="0" fontId="17" fillId="13" borderId="0" applyNumberFormat="0" applyBorder="0" applyAlignment="0" applyProtection="0"/>
    <xf numFmtId="181" fontId="17" fillId="13" borderId="0" applyNumberFormat="0" applyBorder="0" applyAlignment="0" applyProtection="0"/>
    <xf numFmtId="0" fontId="17" fillId="13" borderId="0" applyNumberFormat="0" applyBorder="0" applyAlignment="0" applyProtection="0"/>
    <xf numFmtId="181" fontId="17" fillId="13" borderId="0" applyNumberFormat="0" applyBorder="0" applyAlignment="0" applyProtection="0"/>
    <xf numFmtId="0" fontId="17" fillId="13" borderId="0" applyNumberFormat="0" applyBorder="0" applyAlignment="0" applyProtection="0"/>
    <xf numFmtId="181" fontId="17" fillId="13" borderId="0" applyNumberFormat="0" applyBorder="0" applyAlignment="0" applyProtection="0"/>
    <xf numFmtId="0" fontId="17" fillId="13" borderId="0" applyNumberFormat="0" applyBorder="0" applyAlignment="0" applyProtection="0"/>
    <xf numFmtId="181" fontId="17" fillId="13" borderId="0" applyNumberFormat="0" applyBorder="0" applyAlignment="0" applyProtection="0"/>
    <xf numFmtId="0" fontId="17" fillId="13" borderId="0" applyNumberFormat="0" applyBorder="0" applyAlignment="0" applyProtection="0"/>
    <xf numFmtId="181" fontId="17" fillId="13" borderId="0" applyNumberFormat="0" applyBorder="0" applyAlignment="0" applyProtection="0"/>
    <xf numFmtId="0" fontId="17" fillId="13" borderId="0" applyNumberFormat="0" applyBorder="0" applyAlignment="0" applyProtection="0"/>
    <xf numFmtId="181" fontId="17" fillId="13" borderId="0" applyNumberFormat="0" applyBorder="0" applyAlignment="0" applyProtection="0"/>
    <xf numFmtId="0" fontId="17" fillId="13" borderId="0" applyNumberFormat="0" applyBorder="0" applyAlignment="0" applyProtection="0"/>
    <xf numFmtId="181" fontId="17" fillId="13" borderId="0" applyNumberFormat="0" applyBorder="0" applyAlignment="0" applyProtection="0"/>
    <xf numFmtId="0" fontId="17" fillId="13" borderId="0" applyNumberFormat="0" applyBorder="0" applyAlignment="0" applyProtection="0"/>
    <xf numFmtId="181" fontId="17" fillId="13" borderId="0" applyNumberFormat="0" applyBorder="0" applyAlignment="0" applyProtection="0"/>
    <xf numFmtId="181" fontId="17" fillId="13" borderId="0" applyNumberFormat="0" applyBorder="0" applyAlignment="0" applyProtection="0"/>
    <xf numFmtId="0" fontId="17" fillId="13" borderId="0" applyNumberFormat="0" applyBorder="0" applyAlignment="0" applyProtection="0"/>
    <xf numFmtId="181" fontId="17" fillId="13" borderId="0" applyNumberFormat="0" applyBorder="0" applyAlignment="0" applyProtection="0"/>
    <xf numFmtId="0" fontId="17" fillId="13" borderId="0" applyNumberFormat="0" applyBorder="0" applyAlignment="0" applyProtection="0"/>
    <xf numFmtId="181" fontId="17" fillId="13" borderId="0" applyNumberFormat="0" applyBorder="0" applyAlignment="0" applyProtection="0"/>
    <xf numFmtId="0" fontId="17" fillId="13" borderId="0" applyNumberFormat="0" applyBorder="0" applyAlignment="0" applyProtection="0"/>
    <xf numFmtId="181" fontId="17" fillId="13" borderId="0" applyNumberFormat="0" applyBorder="0" applyAlignment="0" applyProtection="0"/>
    <xf numFmtId="0" fontId="17" fillId="13" borderId="0" applyNumberFormat="0" applyBorder="0" applyAlignment="0" applyProtection="0"/>
    <xf numFmtId="181" fontId="17" fillId="13" borderId="0" applyNumberFormat="0" applyBorder="0" applyAlignment="0" applyProtection="0"/>
    <xf numFmtId="0" fontId="17" fillId="13" borderId="0" applyNumberFormat="0" applyBorder="0" applyAlignment="0" applyProtection="0"/>
    <xf numFmtId="181" fontId="17" fillId="13" borderId="0" applyNumberFormat="0" applyBorder="0" applyAlignment="0" applyProtection="0"/>
    <xf numFmtId="0" fontId="17" fillId="13" borderId="0" applyNumberFormat="0" applyBorder="0" applyAlignment="0" applyProtection="0"/>
    <xf numFmtId="181" fontId="17" fillId="13" borderId="0" applyNumberFormat="0" applyBorder="0" applyAlignment="0" applyProtection="0"/>
    <xf numFmtId="0" fontId="17" fillId="13" borderId="0" applyNumberFormat="0" applyBorder="0" applyAlignment="0" applyProtection="0"/>
    <xf numFmtId="181" fontId="17" fillId="13" borderId="0" applyNumberFormat="0" applyBorder="0" applyAlignment="0" applyProtection="0"/>
    <xf numFmtId="0" fontId="30" fillId="53" borderId="0" applyNumberFormat="0" applyBorder="0" applyAlignment="0" applyProtection="0"/>
    <xf numFmtId="181" fontId="30" fillId="53" borderId="0" applyNumberFormat="0" applyBorder="0" applyAlignment="0" applyProtection="0"/>
    <xf numFmtId="0" fontId="30" fillId="53" borderId="0" applyNumberFormat="0" applyBorder="0" applyAlignment="0" applyProtection="0"/>
    <xf numFmtId="181" fontId="30" fillId="53" borderId="0" applyNumberFormat="0" applyBorder="0" applyAlignment="0" applyProtection="0"/>
    <xf numFmtId="0" fontId="30" fillId="53" borderId="0" applyNumberFormat="0" applyBorder="0" applyAlignment="0" applyProtection="0"/>
    <xf numFmtId="181" fontId="30" fillId="53" borderId="0" applyNumberFormat="0" applyBorder="0" applyAlignment="0" applyProtection="0"/>
    <xf numFmtId="183" fontId="17" fillId="13" borderId="0" applyNumberFormat="0" applyBorder="0" applyAlignment="0" applyProtection="0"/>
    <xf numFmtId="0" fontId="17" fillId="17" borderId="0" applyNumberFormat="0" applyBorder="0" applyAlignment="0" applyProtection="0"/>
    <xf numFmtId="181" fontId="17" fillId="17" borderId="0" applyNumberFormat="0" applyBorder="0" applyAlignment="0" applyProtection="0"/>
    <xf numFmtId="0" fontId="17" fillId="17" borderId="0" applyNumberFormat="0" applyBorder="0" applyAlignment="0" applyProtection="0"/>
    <xf numFmtId="181" fontId="17" fillId="17" borderId="0" applyNumberFormat="0" applyBorder="0" applyAlignment="0" applyProtection="0"/>
    <xf numFmtId="0" fontId="17" fillId="17" borderId="0" applyNumberFormat="0" applyBorder="0" applyAlignment="0" applyProtection="0"/>
    <xf numFmtId="181" fontId="17" fillId="17" borderId="0" applyNumberFormat="0" applyBorder="0" applyAlignment="0" applyProtection="0"/>
    <xf numFmtId="0" fontId="17" fillId="17" borderId="0" applyNumberFormat="0" applyBorder="0" applyAlignment="0" applyProtection="0"/>
    <xf numFmtId="181" fontId="17" fillId="17" borderId="0" applyNumberFormat="0" applyBorder="0" applyAlignment="0" applyProtection="0"/>
    <xf numFmtId="0" fontId="17" fillId="17" borderId="0" applyNumberFormat="0" applyBorder="0" applyAlignment="0" applyProtection="0"/>
    <xf numFmtId="181" fontId="17" fillId="17" borderId="0" applyNumberFormat="0" applyBorder="0" applyAlignment="0" applyProtection="0"/>
    <xf numFmtId="0" fontId="17" fillId="17" borderId="0" applyNumberFormat="0" applyBorder="0" applyAlignment="0" applyProtection="0"/>
    <xf numFmtId="181" fontId="17" fillId="17" borderId="0" applyNumberFormat="0" applyBorder="0" applyAlignment="0" applyProtection="0"/>
    <xf numFmtId="0" fontId="17" fillId="17" borderId="0" applyNumberFormat="0" applyBorder="0" applyAlignment="0" applyProtection="0"/>
    <xf numFmtId="181" fontId="17" fillId="17" borderId="0" applyNumberFormat="0" applyBorder="0" applyAlignment="0" applyProtection="0"/>
    <xf numFmtId="0" fontId="17" fillId="17" borderId="0" applyNumberFormat="0" applyBorder="0" applyAlignment="0" applyProtection="0"/>
    <xf numFmtId="181" fontId="17" fillId="17" borderId="0" applyNumberFormat="0" applyBorder="0" applyAlignment="0" applyProtection="0"/>
    <xf numFmtId="0" fontId="17" fillId="17" borderId="0" applyNumberFormat="0" applyBorder="0" applyAlignment="0" applyProtection="0"/>
    <xf numFmtId="181" fontId="17" fillId="17" borderId="0" applyNumberFormat="0" applyBorder="0" applyAlignment="0" applyProtection="0"/>
    <xf numFmtId="0" fontId="17" fillId="17" borderId="0" applyNumberFormat="0" applyBorder="0" applyAlignment="0" applyProtection="0"/>
    <xf numFmtId="181" fontId="17" fillId="17" borderId="0" applyNumberFormat="0" applyBorder="0" applyAlignment="0" applyProtection="0"/>
    <xf numFmtId="0" fontId="17" fillId="17" borderId="0" applyNumberFormat="0" applyBorder="0" applyAlignment="0" applyProtection="0"/>
    <xf numFmtId="181" fontId="17" fillId="17" borderId="0" applyNumberFormat="0" applyBorder="0" applyAlignment="0" applyProtection="0"/>
    <xf numFmtId="0" fontId="17" fillId="17" borderId="0" applyNumberFormat="0" applyBorder="0" applyAlignment="0" applyProtection="0"/>
    <xf numFmtId="181" fontId="17" fillId="17" borderId="0" applyNumberFormat="0" applyBorder="0" applyAlignment="0" applyProtection="0"/>
    <xf numFmtId="0" fontId="17" fillId="17" borderId="0" applyNumberFormat="0" applyBorder="0" applyAlignment="0" applyProtection="0"/>
    <xf numFmtId="181" fontId="17" fillId="17" borderId="0" applyNumberFormat="0" applyBorder="0" applyAlignment="0" applyProtection="0"/>
    <xf numFmtId="0" fontId="17" fillId="17" borderId="0" applyNumberFormat="0" applyBorder="0" applyAlignment="0" applyProtection="0"/>
    <xf numFmtId="181" fontId="17" fillId="17" borderId="0" applyNumberFormat="0" applyBorder="0" applyAlignment="0" applyProtection="0"/>
    <xf numFmtId="0" fontId="17" fillId="17" borderId="0" applyNumberFormat="0" applyBorder="0" applyAlignment="0" applyProtection="0"/>
    <xf numFmtId="181" fontId="17" fillId="17" borderId="0" applyNumberFormat="0" applyBorder="0" applyAlignment="0" applyProtection="0"/>
    <xf numFmtId="181" fontId="17" fillId="17" borderId="0" applyNumberFormat="0" applyBorder="0" applyAlignment="0" applyProtection="0"/>
    <xf numFmtId="0" fontId="17" fillId="17" borderId="0" applyNumberFormat="0" applyBorder="0" applyAlignment="0" applyProtection="0"/>
    <xf numFmtId="181" fontId="17" fillId="17" borderId="0" applyNumberFormat="0" applyBorder="0" applyAlignment="0" applyProtection="0"/>
    <xf numFmtId="0" fontId="17" fillId="17" borderId="0" applyNumberFormat="0" applyBorder="0" applyAlignment="0" applyProtection="0"/>
    <xf numFmtId="181" fontId="17" fillId="17" borderId="0" applyNumberFormat="0" applyBorder="0" applyAlignment="0" applyProtection="0"/>
    <xf numFmtId="0" fontId="17" fillId="17" borderId="0" applyNumberFormat="0" applyBorder="0" applyAlignment="0" applyProtection="0"/>
    <xf numFmtId="181" fontId="17" fillId="17" borderId="0" applyNumberFormat="0" applyBorder="0" applyAlignment="0" applyProtection="0"/>
    <xf numFmtId="0" fontId="17" fillId="17" borderId="0" applyNumberFormat="0" applyBorder="0" applyAlignment="0" applyProtection="0"/>
    <xf numFmtId="181" fontId="17" fillId="17" borderId="0" applyNumberFormat="0" applyBorder="0" applyAlignment="0" applyProtection="0"/>
    <xf numFmtId="0" fontId="17" fillId="17" borderId="0" applyNumberFormat="0" applyBorder="0" applyAlignment="0" applyProtection="0"/>
    <xf numFmtId="181" fontId="17" fillId="17" borderId="0" applyNumberFormat="0" applyBorder="0" applyAlignment="0" applyProtection="0"/>
    <xf numFmtId="0" fontId="17" fillId="17" borderId="0" applyNumberFormat="0" applyBorder="0" applyAlignment="0" applyProtection="0"/>
    <xf numFmtId="181" fontId="17" fillId="17" borderId="0" applyNumberFormat="0" applyBorder="0" applyAlignment="0" applyProtection="0"/>
    <xf numFmtId="0" fontId="17" fillId="17" borderId="0" applyNumberFormat="0" applyBorder="0" applyAlignment="0" applyProtection="0"/>
    <xf numFmtId="181"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181" fontId="17" fillId="17" borderId="0" applyNumberFormat="0" applyBorder="0" applyAlignment="0" applyProtection="0"/>
    <xf numFmtId="0" fontId="17" fillId="17" borderId="0" applyNumberFormat="0" applyBorder="0" applyAlignment="0" applyProtection="0"/>
    <xf numFmtId="181" fontId="17" fillId="17" borderId="0" applyNumberFormat="0" applyBorder="0" applyAlignment="0" applyProtection="0"/>
    <xf numFmtId="0" fontId="17" fillId="17" borderId="0" applyNumberFormat="0" applyBorder="0" applyAlignment="0" applyProtection="0"/>
    <xf numFmtId="181" fontId="17" fillId="17" borderId="0" applyNumberFormat="0" applyBorder="0" applyAlignment="0" applyProtection="0"/>
    <xf numFmtId="0" fontId="17" fillId="17" borderId="0" applyNumberFormat="0" applyBorder="0" applyAlignment="0" applyProtection="0"/>
    <xf numFmtId="181" fontId="17" fillId="17" borderId="0" applyNumberFormat="0" applyBorder="0" applyAlignment="0" applyProtection="0"/>
    <xf numFmtId="0" fontId="17" fillId="17" borderId="0" applyNumberFormat="0" applyBorder="0" applyAlignment="0" applyProtection="0"/>
    <xf numFmtId="181" fontId="17" fillId="17" borderId="0" applyNumberFormat="0" applyBorder="0" applyAlignment="0" applyProtection="0"/>
    <xf numFmtId="0" fontId="17" fillId="17" borderId="0" applyNumberFormat="0" applyBorder="0" applyAlignment="0" applyProtection="0"/>
    <xf numFmtId="181" fontId="17" fillId="17" borderId="0" applyNumberFormat="0" applyBorder="0" applyAlignment="0" applyProtection="0"/>
    <xf numFmtId="0" fontId="17" fillId="17" borderId="0" applyNumberFormat="0" applyBorder="0" applyAlignment="0" applyProtection="0"/>
    <xf numFmtId="181" fontId="17" fillId="17" borderId="0" applyNumberFormat="0" applyBorder="0" applyAlignment="0" applyProtection="0"/>
    <xf numFmtId="0" fontId="17" fillId="17" borderId="0" applyNumberFormat="0" applyBorder="0" applyAlignment="0" applyProtection="0"/>
    <xf numFmtId="181" fontId="17" fillId="17" borderId="0" applyNumberFormat="0" applyBorder="0" applyAlignment="0" applyProtection="0"/>
    <xf numFmtId="0" fontId="17" fillId="17" borderId="0" applyNumberFormat="0" applyBorder="0" applyAlignment="0" applyProtection="0"/>
    <xf numFmtId="181" fontId="17" fillId="17" borderId="0" applyNumberFormat="0" applyBorder="0" applyAlignment="0" applyProtection="0"/>
    <xf numFmtId="0" fontId="17" fillId="17" borderId="0" applyNumberFormat="0" applyBorder="0" applyAlignment="0" applyProtection="0"/>
    <xf numFmtId="181" fontId="17" fillId="17" borderId="0" applyNumberFormat="0" applyBorder="0" applyAlignment="0" applyProtection="0"/>
    <xf numFmtId="0" fontId="17" fillId="17" borderId="0" applyNumberFormat="0" applyBorder="0" applyAlignment="0" applyProtection="0"/>
    <xf numFmtId="181" fontId="17" fillId="17" borderId="0" applyNumberFormat="0" applyBorder="0" applyAlignment="0" applyProtection="0"/>
    <xf numFmtId="0" fontId="17" fillId="17" borderId="0" applyNumberFormat="0" applyBorder="0" applyAlignment="0" applyProtection="0"/>
    <xf numFmtId="181" fontId="17" fillId="17" borderId="0" applyNumberFormat="0" applyBorder="0" applyAlignment="0" applyProtection="0"/>
    <xf numFmtId="0" fontId="17" fillId="17" borderId="0" applyNumberFormat="0" applyBorder="0" applyAlignment="0" applyProtection="0"/>
    <xf numFmtId="181" fontId="17" fillId="17" borderId="0" applyNumberFormat="0" applyBorder="0" applyAlignment="0" applyProtection="0"/>
    <xf numFmtId="0" fontId="17" fillId="17" borderId="0" applyNumberFormat="0" applyBorder="0" applyAlignment="0" applyProtection="0"/>
    <xf numFmtId="181" fontId="17" fillId="17" borderId="0" applyNumberFormat="0" applyBorder="0" applyAlignment="0" applyProtection="0"/>
    <xf numFmtId="0" fontId="17" fillId="17" borderId="0" applyNumberFormat="0" applyBorder="0" applyAlignment="0" applyProtection="0"/>
    <xf numFmtId="181" fontId="17" fillId="17" borderId="0" applyNumberFormat="0" applyBorder="0" applyAlignment="0" applyProtection="0"/>
    <xf numFmtId="181" fontId="17" fillId="17" borderId="0" applyNumberFormat="0" applyBorder="0" applyAlignment="0" applyProtection="0"/>
    <xf numFmtId="0" fontId="17" fillId="17" borderId="0" applyNumberFormat="0" applyBorder="0" applyAlignment="0" applyProtection="0"/>
    <xf numFmtId="181" fontId="17" fillId="17" borderId="0" applyNumberFormat="0" applyBorder="0" applyAlignment="0" applyProtection="0"/>
    <xf numFmtId="0" fontId="17" fillId="17" borderId="0" applyNumberFormat="0" applyBorder="0" applyAlignment="0" applyProtection="0"/>
    <xf numFmtId="181" fontId="17" fillId="17" borderId="0" applyNumberFormat="0" applyBorder="0" applyAlignment="0" applyProtection="0"/>
    <xf numFmtId="0" fontId="17" fillId="17" borderId="0" applyNumberFormat="0" applyBorder="0" applyAlignment="0" applyProtection="0"/>
    <xf numFmtId="181" fontId="17" fillId="17" borderId="0" applyNumberFormat="0" applyBorder="0" applyAlignment="0" applyProtection="0"/>
    <xf numFmtId="0" fontId="17" fillId="17" borderId="0" applyNumberFormat="0" applyBorder="0" applyAlignment="0" applyProtection="0"/>
    <xf numFmtId="181" fontId="17" fillId="17" borderId="0" applyNumberFormat="0" applyBorder="0" applyAlignment="0" applyProtection="0"/>
    <xf numFmtId="0" fontId="17" fillId="17" borderId="0" applyNumberFormat="0" applyBorder="0" applyAlignment="0" applyProtection="0"/>
    <xf numFmtId="181" fontId="17" fillId="17" borderId="0" applyNumberFormat="0" applyBorder="0" applyAlignment="0" applyProtection="0"/>
    <xf numFmtId="0" fontId="17" fillId="17" borderId="0" applyNumberFormat="0" applyBorder="0" applyAlignment="0" applyProtection="0"/>
    <xf numFmtId="181" fontId="17" fillId="17" borderId="0" applyNumberFormat="0" applyBorder="0" applyAlignment="0" applyProtection="0"/>
    <xf numFmtId="0" fontId="17" fillId="17" borderId="0" applyNumberFormat="0" applyBorder="0" applyAlignment="0" applyProtection="0"/>
    <xf numFmtId="181" fontId="17" fillId="17" borderId="0" applyNumberFormat="0" applyBorder="0" applyAlignment="0" applyProtection="0"/>
    <xf numFmtId="0" fontId="30" fillId="54" borderId="0" applyNumberFormat="0" applyBorder="0" applyAlignment="0" applyProtection="0"/>
    <xf numFmtId="181" fontId="30" fillId="54" borderId="0" applyNumberFormat="0" applyBorder="0" applyAlignment="0" applyProtection="0"/>
    <xf numFmtId="0" fontId="30" fillId="54" borderId="0" applyNumberFormat="0" applyBorder="0" applyAlignment="0" applyProtection="0"/>
    <xf numFmtId="181" fontId="30" fillId="54" borderId="0" applyNumberFormat="0" applyBorder="0" applyAlignment="0" applyProtection="0"/>
    <xf numFmtId="0" fontId="30" fillId="54" borderId="0" applyNumberFormat="0" applyBorder="0" applyAlignment="0" applyProtection="0"/>
    <xf numFmtId="181" fontId="30" fillId="54" borderId="0" applyNumberFormat="0" applyBorder="0" applyAlignment="0" applyProtection="0"/>
    <xf numFmtId="183" fontId="17" fillId="17" borderId="0" applyNumberFormat="0" applyBorder="0" applyAlignment="0" applyProtection="0"/>
    <xf numFmtId="0" fontId="17" fillId="21" borderId="0" applyNumberFormat="0" applyBorder="0" applyAlignment="0" applyProtection="0"/>
    <xf numFmtId="181" fontId="17" fillId="21" borderId="0" applyNumberFormat="0" applyBorder="0" applyAlignment="0" applyProtection="0"/>
    <xf numFmtId="0" fontId="17" fillId="21" borderId="0" applyNumberFormat="0" applyBorder="0" applyAlignment="0" applyProtection="0"/>
    <xf numFmtId="181" fontId="17" fillId="21" borderId="0" applyNumberFormat="0" applyBorder="0" applyAlignment="0" applyProtection="0"/>
    <xf numFmtId="0" fontId="17" fillId="21" borderId="0" applyNumberFormat="0" applyBorder="0" applyAlignment="0" applyProtection="0"/>
    <xf numFmtId="181" fontId="17" fillId="21" borderId="0" applyNumberFormat="0" applyBorder="0" applyAlignment="0" applyProtection="0"/>
    <xf numFmtId="0" fontId="17" fillId="21" borderId="0" applyNumberFormat="0" applyBorder="0" applyAlignment="0" applyProtection="0"/>
    <xf numFmtId="181" fontId="17" fillId="21" borderId="0" applyNumberFormat="0" applyBorder="0" applyAlignment="0" applyProtection="0"/>
    <xf numFmtId="0" fontId="17" fillId="21" borderId="0" applyNumberFormat="0" applyBorder="0" applyAlignment="0" applyProtection="0"/>
    <xf numFmtId="181" fontId="17" fillId="21" borderId="0" applyNumberFormat="0" applyBorder="0" applyAlignment="0" applyProtection="0"/>
    <xf numFmtId="0" fontId="17" fillId="21" borderId="0" applyNumberFormat="0" applyBorder="0" applyAlignment="0" applyProtection="0"/>
    <xf numFmtId="181" fontId="17" fillId="21" borderId="0" applyNumberFormat="0" applyBorder="0" applyAlignment="0" applyProtection="0"/>
    <xf numFmtId="0" fontId="17" fillId="21" borderId="0" applyNumberFormat="0" applyBorder="0" applyAlignment="0" applyProtection="0"/>
    <xf numFmtId="181" fontId="17" fillId="21" borderId="0" applyNumberFormat="0" applyBorder="0" applyAlignment="0" applyProtection="0"/>
    <xf numFmtId="0" fontId="17" fillId="21" borderId="0" applyNumberFormat="0" applyBorder="0" applyAlignment="0" applyProtection="0"/>
    <xf numFmtId="181" fontId="17" fillId="21" borderId="0" applyNumberFormat="0" applyBorder="0" applyAlignment="0" applyProtection="0"/>
    <xf numFmtId="0" fontId="17" fillId="21" borderId="0" applyNumberFormat="0" applyBorder="0" applyAlignment="0" applyProtection="0"/>
    <xf numFmtId="181" fontId="17" fillId="21" borderId="0" applyNumberFormat="0" applyBorder="0" applyAlignment="0" applyProtection="0"/>
    <xf numFmtId="0" fontId="17" fillId="21" borderId="0" applyNumberFormat="0" applyBorder="0" applyAlignment="0" applyProtection="0"/>
    <xf numFmtId="181" fontId="17" fillId="21" borderId="0" applyNumberFormat="0" applyBorder="0" applyAlignment="0" applyProtection="0"/>
    <xf numFmtId="0" fontId="17" fillId="21" borderId="0" applyNumberFormat="0" applyBorder="0" applyAlignment="0" applyProtection="0"/>
    <xf numFmtId="181" fontId="17" fillId="21" borderId="0" applyNumberFormat="0" applyBorder="0" applyAlignment="0" applyProtection="0"/>
    <xf numFmtId="0" fontId="17" fillId="21" borderId="0" applyNumberFormat="0" applyBorder="0" applyAlignment="0" applyProtection="0"/>
    <xf numFmtId="181" fontId="17" fillId="21" borderId="0" applyNumberFormat="0" applyBorder="0" applyAlignment="0" applyProtection="0"/>
    <xf numFmtId="0" fontId="17" fillId="21" borderId="0" applyNumberFormat="0" applyBorder="0" applyAlignment="0" applyProtection="0"/>
    <xf numFmtId="181" fontId="17" fillId="21" borderId="0" applyNumberFormat="0" applyBorder="0" applyAlignment="0" applyProtection="0"/>
    <xf numFmtId="0" fontId="17" fillId="21" borderId="0" applyNumberFormat="0" applyBorder="0" applyAlignment="0" applyProtection="0"/>
    <xf numFmtId="181" fontId="17" fillId="21" borderId="0" applyNumberFormat="0" applyBorder="0" applyAlignment="0" applyProtection="0"/>
    <xf numFmtId="0" fontId="17" fillId="21" borderId="0" applyNumberFormat="0" applyBorder="0" applyAlignment="0" applyProtection="0"/>
    <xf numFmtId="181" fontId="17" fillId="21" borderId="0" applyNumberFormat="0" applyBorder="0" applyAlignment="0" applyProtection="0"/>
    <xf numFmtId="181" fontId="17" fillId="21" borderId="0" applyNumberFormat="0" applyBorder="0" applyAlignment="0" applyProtection="0"/>
    <xf numFmtId="0" fontId="17" fillId="21" borderId="0" applyNumberFormat="0" applyBorder="0" applyAlignment="0" applyProtection="0"/>
    <xf numFmtId="181" fontId="17" fillId="21" borderId="0" applyNumberFormat="0" applyBorder="0" applyAlignment="0" applyProtection="0"/>
    <xf numFmtId="0" fontId="17" fillId="21" borderId="0" applyNumberFormat="0" applyBorder="0" applyAlignment="0" applyProtection="0"/>
    <xf numFmtId="181" fontId="17" fillId="21" borderId="0" applyNumberFormat="0" applyBorder="0" applyAlignment="0" applyProtection="0"/>
    <xf numFmtId="0" fontId="17" fillId="21" borderId="0" applyNumberFormat="0" applyBorder="0" applyAlignment="0" applyProtection="0"/>
    <xf numFmtId="181" fontId="17" fillId="21" borderId="0" applyNumberFormat="0" applyBorder="0" applyAlignment="0" applyProtection="0"/>
    <xf numFmtId="0" fontId="17" fillId="21" borderId="0" applyNumberFormat="0" applyBorder="0" applyAlignment="0" applyProtection="0"/>
    <xf numFmtId="181" fontId="17" fillId="21" borderId="0" applyNumberFormat="0" applyBorder="0" applyAlignment="0" applyProtection="0"/>
    <xf numFmtId="0" fontId="17" fillId="21" borderId="0" applyNumberFormat="0" applyBorder="0" applyAlignment="0" applyProtection="0"/>
    <xf numFmtId="181" fontId="17" fillId="21" borderId="0" applyNumberFormat="0" applyBorder="0" applyAlignment="0" applyProtection="0"/>
    <xf numFmtId="0" fontId="17" fillId="21" borderId="0" applyNumberFormat="0" applyBorder="0" applyAlignment="0" applyProtection="0"/>
    <xf numFmtId="181" fontId="17" fillId="21" borderId="0" applyNumberFormat="0" applyBorder="0" applyAlignment="0" applyProtection="0"/>
    <xf numFmtId="0" fontId="17" fillId="21" borderId="0" applyNumberFormat="0" applyBorder="0" applyAlignment="0" applyProtection="0"/>
    <xf numFmtId="181"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181" fontId="17" fillId="21" borderId="0" applyNumberFormat="0" applyBorder="0" applyAlignment="0" applyProtection="0"/>
    <xf numFmtId="0" fontId="17" fillId="21" borderId="0" applyNumberFormat="0" applyBorder="0" applyAlignment="0" applyProtection="0"/>
    <xf numFmtId="181" fontId="17" fillId="21" borderId="0" applyNumberFormat="0" applyBorder="0" applyAlignment="0" applyProtection="0"/>
    <xf numFmtId="0" fontId="17" fillId="21" borderId="0" applyNumberFormat="0" applyBorder="0" applyAlignment="0" applyProtection="0"/>
    <xf numFmtId="181" fontId="17" fillId="21" borderId="0" applyNumberFormat="0" applyBorder="0" applyAlignment="0" applyProtection="0"/>
    <xf numFmtId="0" fontId="17" fillId="21" borderId="0" applyNumberFormat="0" applyBorder="0" applyAlignment="0" applyProtection="0"/>
    <xf numFmtId="181" fontId="17" fillId="21" borderId="0" applyNumberFormat="0" applyBorder="0" applyAlignment="0" applyProtection="0"/>
    <xf numFmtId="0" fontId="17" fillId="21" borderId="0" applyNumberFormat="0" applyBorder="0" applyAlignment="0" applyProtection="0"/>
    <xf numFmtId="181" fontId="17" fillId="21" borderId="0" applyNumberFormat="0" applyBorder="0" applyAlignment="0" applyProtection="0"/>
    <xf numFmtId="0" fontId="17" fillId="21" borderId="0" applyNumberFormat="0" applyBorder="0" applyAlignment="0" applyProtection="0"/>
    <xf numFmtId="181" fontId="17" fillId="21" borderId="0" applyNumberFormat="0" applyBorder="0" applyAlignment="0" applyProtection="0"/>
    <xf numFmtId="0" fontId="17" fillId="21" borderId="0" applyNumberFormat="0" applyBorder="0" applyAlignment="0" applyProtection="0"/>
    <xf numFmtId="181" fontId="17" fillId="21" borderId="0" applyNumberFormat="0" applyBorder="0" applyAlignment="0" applyProtection="0"/>
    <xf numFmtId="0" fontId="17" fillId="21" borderId="0" applyNumberFormat="0" applyBorder="0" applyAlignment="0" applyProtection="0"/>
    <xf numFmtId="181" fontId="17" fillId="21" borderId="0" applyNumberFormat="0" applyBorder="0" applyAlignment="0" applyProtection="0"/>
    <xf numFmtId="0" fontId="17" fillId="21" borderId="0" applyNumberFormat="0" applyBorder="0" applyAlignment="0" applyProtection="0"/>
    <xf numFmtId="181" fontId="17" fillId="21" borderId="0" applyNumberFormat="0" applyBorder="0" applyAlignment="0" applyProtection="0"/>
    <xf numFmtId="0" fontId="17" fillId="21" borderId="0" applyNumberFormat="0" applyBorder="0" applyAlignment="0" applyProtection="0"/>
    <xf numFmtId="181" fontId="17" fillId="21" borderId="0" applyNumberFormat="0" applyBorder="0" applyAlignment="0" applyProtection="0"/>
    <xf numFmtId="0" fontId="17" fillId="21" borderId="0" applyNumberFormat="0" applyBorder="0" applyAlignment="0" applyProtection="0"/>
    <xf numFmtId="181" fontId="17" fillId="21" borderId="0" applyNumberFormat="0" applyBorder="0" applyAlignment="0" applyProtection="0"/>
    <xf numFmtId="0" fontId="17" fillId="21" borderId="0" applyNumberFormat="0" applyBorder="0" applyAlignment="0" applyProtection="0"/>
    <xf numFmtId="181" fontId="17" fillId="21" borderId="0" applyNumberFormat="0" applyBorder="0" applyAlignment="0" applyProtection="0"/>
    <xf numFmtId="0" fontId="17" fillId="21" borderId="0" applyNumberFormat="0" applyBorder="0" applyAlignment="0" applyProtection="0"/>
    <xf numFmtId="181" fontId="17" fillId="21" borderId="0" applyNumberFormat="0" applyBorder="0" applyAlignment="0" applyProtection="0"/>
    <xf numFmtId="0" fontId="17" fillId="21" borderId="0" applyNumberFormat="0" applyBorder="0" applyAlignment="0" applyProtection="0"/>
    <xf numFmtId="181" fontId="17" fillId="21" borderId="0" applyNumberFormat="0" applyBorder="0" applyAlignment="0" applyProtection="0"/>
    <xf numFmtId="0" fontId="17" fillId="21" borderId="0" applyNumberFormat="0" applyBorder="0" applyAlignment="0" applyProtection="0"/>
    <xf numFmtId="181" fontId="17" fillId="21" borderId="0" applyNumberFormat="0" applyBorder="0" applyAlignment="0" applyProtection="0"/>
    <xf numFmtId="181" fontId="17" fillId="21" borderId="0" applyNumberFormat="0" applyBorder="0" applyAlignment="0" applyProtection="0"/>
    <xf numFmtId="0" fontId="17" fillId="21" borderId="0" applyNumberFormat="0" applyBorder="0" applyAlignment="0" applyProtection="0"/>
    <xf numFmtId="181" fontId="17" fillId="21" borderId="0" applyNumberFormat="0" applyBorder="0" applyAlignment="0" applyProtection="0"/>
    <xf numFmtId="0" fontId="17" fillId="21" borderId="0" applyNumberFormat="0" applyBorder="0" applyAlignment="0" applyProtection="0"/>
    <xf numFmtId="181" fontId="17" fillId="21" borderId="0" applyNumberFormat="0" applyBorder="0" applyAlignment="0" applyProtection="0"/>
    <xf numFmtId="0" fontId="17" fillId="21" borderId="0" applyNumberFormat="0" applyBorder="0" applyAlignment="0" applyProtection="0"/>
    <xf numFmtId="181" fontId="17" fillId="21" borderId="0" applyNumberFormat="0" applyBorder="0" applyAlignment="0" applyProtection="0"/>
    <xf numFmtId="0" fontId="17" fillId="21" borderId="0" applyNumberFormat="0" applyBorder="0" applyAlignment="0" applyProtection="0"/>
    <xf numFmtId="181" fontId="17" fillId="21" borderId="0" applyNumberFormat="0" applyBorder="0" applyAlignment="0" applyProtection="0"/>
    <xf numFmtId="0" fontId="17" fillId="21" borderId="0" applyNumberFormat="0" applyBorder="0" applyAlignment="0" applyProtection="0"/>
    <xf numFmtId="181" fontId="17" fillId="21" borderId="0" applyNumberFormat="0" applyBorder="0" applyAlignment="0" applyProtection="0"/>
    <xf numFmtId="0" fontId="17" fillId="21" borderId="0" applyNumberFormat="0" applyBorder="0" applyAlignment="0" applyProtection="0"/>
    <xf numFmtId="181" fontId="17" fillId="21" borderId="0" applyNumberFormat="0" applyBorder="0" applyAlignment="0" applyProtection="0"/>
    <xf numFmtId="0" fontId="17" fillId="21" borderId="0" applyNumberFormat="0" applyBorder="0" applyAlignment="0" applyProtection="0"/>
    <xf numFmtId="181" fontId="17" fillId="21" borderId="0" applyNumberFormat="0" applyBorder="0" applyAlignment="0" applyProtection="0"/>
    <xf numFmtId="0" fontId="30" fillId="46" borderId="0" applyNumberFormat="0" applyBorder="0" applyAlignment="0" applyProtection="0"/>
    <xf numFmtId="181" fontId="30" fillId="46" borderId="0" applyNumberFormat="0" applyBorder="0" applyAlignment="0" applyProtection="0"/>
    <xf numFmtId="0" fontId="30" fillId="46" borderId="0" applyNumberFormat="0" applyBorder="0" applyAlignment="0" applyProtection="0"/>
    <xf numFmtId="181" fontId="30" fillId="46" borderId="0" applyNumberFormat="0" applyBorder="0" applyAlignment="0" applyProtection="0"/>
    <xf numFmtId="0" fontId="30" fillId="46" borderId="0" applyNumberFormat="0" applyBorder="0" applyAlignment="0" applyProtection="0"/>
    <xf numFmtId="181" fontId="30" fillId="46" borderId="0" applyNumberFormat="0" applyBorder="0" applyAlignment="0" applyProtection="0"/>
    <xf numFmtId="183" fontId="17" fillId="21" borderId="0" applyNumberFormat="0" applyBorder="0" applyAlignment="0" applyProtection="0"/>
    <xf numFmtId="0" fontId="17" fillId="25" borderId="0" applyNumberFormat="0" applyBorder="0" applyAlignment="0" applyProtection="0"/>
    <xf numFmtId="181" fontId="17" fillId="25" borderId="0" applyNumberFormat="0" applyBorder="0" applyAlignment="0" applyProtection="0"/>
    <xf numFmtId="0" fontId="17" fillId="25" borderId="0" applyNumberFormat="0" applyBorder="0" applyAlignment="0" applyProtection="0"/>
    <xf numFmtId="181" fontId="17" fillId="25" borderId="0" applyNumberFormat="0" applyBorder="0" applyAlignment="0" applyProtection="0"/>
    <xf numFmtId="0" fontId="17" fillId="25" borderId="0" applyNumberFormat="0" applyBorder="0" applyAlignment="0" applyProtection="0"/>
    <xf numFmtId="181" fontId="17" fillId="25" borderId="0" applyNumberFormat="0" applyBorder="0" applyAlignment="0" applyProtection="0"/>
    <xf numFmtId="0" fontId="17" fillId="25" borderId="0" applyNumberFormat="0" applyBorder="0" applyAlignment="0" applyProtection="0"/>
    <xf numFmtId="181" fontId="17" fillId="25" borderId="0" applyNumberFormat="0" applyBorder="0" applyAlignment="0" applyProtection="0"/>
    <xf numFmtId="0" fontId="17" fillId="25" borderId="0" applyNumberFormat="0" applyBorder="0" applyAlignment="0" applyProtection="0"/>
    <xf numFmtId="181" fontId="17" fillId="25" borderId="0" applyNumberFormat="0" applyBorder="0" applyAlignment="0" applyProtection="0"/>
    <xf numFmtId="0" fontId="17" fillId="25" borderId="0" applyNumberFormat="0" applyBorder="0" applyAlignment="0" applyProtection="0"/>
    <xf numFmtId="181" fontId="17" fillId="25" borderId="0" applyNumberFormat="0" applyBorder="0" applyAlignment="0" applyProtection="0"/>
    <xf numFmtId="0" fontId="17" fillId="25" borderId="0" applyNumberFormat="0" applyBorder="0" applyAlignment="0" applyProtection="0"/>
    <xf numFmtId="181" fontId="17" fillId="25" borderId="0" applyNumberFormat="0" applyBorder="0" applyAlignment="0" applyProtection="0"/>
    <xf numFmtId="0" fontId="17" fillId="25" borderId="0" applyNumberFormat="0" applyBorder="0" applyAlignment="0" applyProtection="0"/>
    <xf numFmtId="181" fontId="17" fillId="25" borderId="0" applyNumberFormat="0" applyBorder="0" applyAlignment="0" applyProtection="0"/>
    <xf numFmtId="0" fontId="17" fillId="25" borderId="0" applyNumberFormat="0" applyBorder="0" applyAlignment="0" applyProtection="0"/>
    <xf numFmtId="181" fontId="17" fillId="25" borderId="0" applyNumberFormat="0" applyBorder="0" applyAlignment="0" applyProtection="0"/>
    <xf numFmtId="0" fontId="17" fillId="25" borderId="0" applyNumberFormat="0" applyBorder="0" applyAlignment="0" applyProtection="0"/>
    <xf numFmtId="181" fontId="17" fillId="25" borderId="0" applyNumberFormat="0" applyBorder="0" applyAlignment="0" applyProtection="0"/>
    <xf numFmtId="0" fontId="17" fillId="25" borderId="0" applyNumberFormat="0" applyBorder="0" applyAlignment="0" applyProtection="0"/>
    <xf numFmtId="181" fontId="17" fillId="25" borderId="0" applyNumberFormat="0" applyBorder="0" applyAlignment="0" applyProtection="0"/>
    <xf numFmtId="0" fontId="17" fillId="25" borderId="0" applyNumberFormat="0" applyBorder="0" applyAlignment="0" applyProtection="0"/>
    <xf numFmtId="181" fontId="17" fillId="25" borderId="0" applyNumberFormat="0" applyBorder="0" applyAlignment="0" applyProtection="0"/>
    <xf numFmtId="0" fontId="17" fillId="25" borderId="0" applyNumberFormat="0" applyBorder="0" applyAlignment="0" applyProtection="0"/>
    <xf numFmtId="181" fontId="17" fillId="25" borderId="0" applyNumberFormat="0" applyBorder="0" applyAlignment="0" applyProtection="0"/>
    <xf numFmtId="0" fontId="17" fillId="25" borderId="0" applyNumberFormat="0" applyBorder="0" applyAlignment="0" applyProtection="0"/>
    <xf numFmtId="181" fontId="17" fillId="25" borderId="0" applyNumberFormat="0" applyBorder="0" applyAlignment="0" applyProtection="0"/>
    <xf numFmtId="0" fontId="17" fillId="25" borderId="0" applyNumberFormat="0" applyBorder="0" applyAlignment="0" applyProtection="0"/>
    <xf numFmtId="181" fontId="17" fillId="25" borderId="0" applyNumberFormat="0" applyBorder="0" applyAlignment="0" applyProtection="0"/>
    <xf numFmtId="181" fontId="17" fillId="25" borderId="0" applyNumberFormat="0" applyBorder="0" applyAlignment="0" applyProtection="0"/>
    <xf numFmtId="0" fontId="17" fillId="25" borderId="0" applyNumberFormat="0" applyBorder="0" applyAlignment="0" applyProtection="0"/>
    <xf numFmtId="181" fontId="17" fillId="25" borderId="0" applyNumberFormat="0" applyBorder="0" applyAlignment="0" applyProtection="0"/>
    <xf numFmtId="0" fontId="17" fillId="25" borderId="0" applyNumberFormat="0" applyBorder="0" applyAlignment="0" applyProtection="0"/>
    <xf numFmtId="181" fontId="17" fillId="25" borderId="0" applyNumberFormat="0" applyBorder="0" applyAlignment="0" applyProtection="0"/>
    <xf numFmtId="0" fontId="17" fillId="25" borderId="0" applyNumberFormat="0" applyBorder="0" applyAlignment="0" applyProtection="0"/>
    <xf numFmtId="181" fontId="17" fillId="25" borderId="0" applyNumberFormat="0" applyBorder="0" applyAlignment="0" applyProtection="0"/>
    <xf numFmtId="0" fontId="17" fillId="25" borderId="0" applyNumberFormat="0" applyBorder="0" applyAlignment="0" applyProtection="0"/>
    <xf numFmtId="181" fontId="17" fillId="25" borderId="0" applyNumberFormat="0" applyBorder="0" applyAlignment="0" applyProtection="0"/>
    <xf numFmtId="0" fontId="17" fillId="25" borderId="0" applyNumberFormat="0" applyBorder="0" applyAlignment="0" applyProtection="0"/>
    <xf numFmtId="181" fontId="17" fillId="25" borderId="0" applyNumberFormat="0" applyBorder="0" applyAlignment="0" applyProtection="0"/>
    <xf numFmtId="0" fontId="17" fillId="25" borderId="0" applyNumberFormat="0" applyBorder="0" applyAlignment="0" applyProtection="0"/>
    <xf numFmtId="181" fontId="17" fillId="25" borderId="0" applyNumberFormat="0" applyBorder="0" applyAlignment="0" applyProtection="0"/>
    <xf numFmtId="0" fontId="17" fillId="25" borderId="0" applyNumberFormat="0" applyBorder="0" applyAlignment="0" applyProtection="0"/>
    <xf numFmtId="181"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181" fontId="17" fillId="25" borderId="0" applyNumberFormat="0" applyBorder="0" applyAlignment="0" applyProtection="0"/>
    <xf numFmtId="0" fontId="17" fillId="25" borderId="0" applyNumberFormat="0" applyBorder="0" applyAlignment="0" applyProtection="0"/>
    <xf numFmtId="181" fontId="17" fillId="25" borderId="0" applyNumberFormat="0" applyBorder="0" applyAlignment="0" applyProtection="0"/>
    <xf numFmtId="0" fontId="17" fillId="25" borderId="0" applyNumberFormat="0" applyBorder="0" applyAlignment="0" applyProtection="0"/>
    <xf numFmtId="181" fontId="17" fillId="25" borderId="0" applyNumberFormat="0" applyBorder="0" applyAlignment="0" applyProtection="0"/>
    <xf numFmtId="0" fontId="17" fillId="25" borderId="0" applyNumberFormat="0" applyBorder="0" applyAlignment="0" applyProtection="0"/>
    <xf numFmtId="181" fontId="17" fillId="25" borderId="0" applyNumberFormat="0" applyBorder="0" applyAlignment="0" applyProtection="0"/>
    <xf numFmtId="0" fontId="17" fillId="25" borderId="0" applyNumberFormat="0" applyBorder="0" applyAlignment="0" applyProtection="0"/>
    <xf numFmtId="181" fontId="17" fillId="25" borderId="0" applyNumberFormat="0" applyBorder="0" applyAlignment="0" applyProtection="0"/>
    <xf numFmtId="0" fontId="17" fillId="25" borderId="0" applyNumberFormat="0" applyBorder="0" applyAlignment="0" applyProtection="0"/>
    <xf numFmtId="181" fontId="17" fillId="25" borderId="0" applyNumberFormat="0" applyBorder="0" applyAlignment="0" applyProtection="0"/>
    <xf numFmtId="0" fontId="17" fillId="25" borderId="0" applyNumberFormat="0" applyBorder="0" applyAlignment="0" applyProtection="0"/>
    <xf numFmtId="181" fontId="17" fillId="25" borderId="0" applyNumberFormat="0" applyBorder="0" applyAlignment="0" applyProtection="0"/>
    <xf numFmtId="0" fontId="17" fillId="25" borderId="0" applyNumberFormat="0" applyBorder="0" applyAlignment="0" applyProtection="0"/>
    <xf numFmtId="181" fontId="17" fillId="25" borderId="0" applyNumberFormat="0" applyBorder="0" applyAlignment="0" applyProtection="0"/>
    <xf numFmtId="0" fontId="17" fillId="25" borderId="0" applyNumberFormat="0" applyBorder="0" applyAlignment="0" applyProtection="0"/>
    <xf numFmtId="181" fontId="17" fillId="25" borderId="0" applyNumberFormat="0" applyBorder="0" applyAlignment="0" applyProtection="0"/>
    <xf numFmtId="0" fontId="17" fillId="25" borderId="0" applyNumberFormat="0" applyBorder="0" applyAlignment="0" applyProtection="0"/>
    <xf numFmtId="181" fontId="17" fillId="25" borderId="0" applyNumberFormat="0" applyBorder="0" applyAlignment="0" applyProtection="0"/>
    <xf numFmtId="0" fontId="17" fillId="25" borderId="0" applyNumberFormat="0" applyBorder="0" applyAlignment="0" applyProtection="0"/>
    <xf numFmtId="181" fontId="17" fillId="25" borderId="0" applyNumberFormat="0" applyBorder="0" applyAlignment="0" applyProtection="0"/>
    <xf numFmtId="0" fontId="17" fillId="25" borderId="0" applyNumberFormat="0" applyBorder="0" applyAlignment="0" applyProtection="0"/>
    <xf numFmtId="181" fontId="17" fillId="25" borderId="0" applyNumberFormat="0" applyBorder="0" applyAlignment="0" applyProtection="0"/>
    <xf numFmtId="0" fontId="17" fillId="25" borderId="0" applyNumberFormat="0" applyBorder="0" applyAlignment="0" applyProtection="0"/>
    <xf numFmtId="181" fontId="17" fillId="25" borderId="0" applyNumberFormat="0" applyBorder="0" applyAlignment="0" applyProtection="0"/>
    <xf numFmtId="0" fontId="17" fillId="25" borderId="0" applyNumberFormat="0" applyBorder="0" applyAlignment="0" applyProtection="0"/>
    <xf numFmtId="181" fontId="17" fillId="25" borderId="0" applyNumberFormat="0" applyBorder="0" applyAlignment="0" applyProtection="0"/>
    <xf numFmtId="0" fontId="17" fillId="25" borderId="0" applyNumberFormat="0" applyBorder="0" applyAlignment="0" applyProtection="0"/>
    <xf numFmtId="181" fontId="17" fillId="25" borderId="0" applyNumberFormat="0" applyBorder="0" applyAlignment="0" applyProtection="0"/>
    <xf numFmtId="181" fontId="17" fillId="25" borderId="0" applyNumberFormat="0" applyBorder="0" applyAlignment="0" applyProtection="0"/>
    <xf numFmtId="0" fontId="17" fillId="25" borderId="0" applyNumberFormat="0" applyBorder="0" applyAlignment="0" applyProtection="0"/>
    <xf numFmtId="181" fontId="17" fillId="25" borderId="0" applyNumberFormat="0" applyBorder="0" applyAlignment="0" applyProtection="0"/>
    <xf numFmtId="0" fontId="17" fillId="25" borderId="0" applyNumberFormat="0" applyBorder="0" applyAlignment="0" applyProtection="0"/>
    <xf numFmtId="181" fontId="17" fillId="25" borderId="0" applyNumberFormat="0" applyBorder="0" applyAlignment="0" applyProtection="0"/>
    <xf numFmtId="0" fontId="17" fillId="25" borderId="0" applyNumberFormat="0" applyBorder="0" applyAlignment="0" applyProtection="0"/>
    <xf numFmtId="181" fontId="17" fillId="25" borderId="0" applyNumberFormat="0" applyBorder="0" applyAlignment="0" applyProtection="0"/>
    <xf numFmtId="0" fontId="17" fillId="25" borderId="0" applyNumberFormat="0" applyBorder="0" applyAlignment="0" applyProtection="0"/>
    <xf numFmtId="181" fontId="17" fillId="25" borderId="0" applyNumberFormat="0" applyBorder="0" applyAlignment="0" applyProtection="0"/>
    <xf numFmtId="0" fontId="17" fillId="25" borderId="0" applyNumberFormat="0" applyBorder="0" applyAlignment="0" applyProtection="0"/>
    <xf numFmtId="181" fontId="17" fillId="25" borderId="0" applyNumberFormat="0" applyBorder="0" applyAlignment="0" applyProtection="0"/>
    <xf numFmtId="0" fontId="17" fillId="25" borderId="0" applyNumberFormat="0" applyBorder="0" applyAlignment="0" applyProtection="0"/>
    <xf numFmtId="181" fontId="17" fillId="25" borderId="0" applyNumberFormat="0" applyBorder="0" applyAlignment="0" applyProtection="0"/>
    <xf numFmtId="0" fontId="17" fillId="25" borderId="0" applyNumberFormat="0" applyBorder="0" applyAlignment="0" applyProtection="0"/>
    <xf numFmtId="181" fontId="17" fillId="25" borderId="0" applyNumberFormat="0" applyBorder="0" applyAlignment="0" applyProtection="0"/>
    <xf numFmtId="0" fontId="30" fillId="47" borderId="0" applyNumberFormat="0" applyBorder="0" applyAlignment="0" applyProtection="0"/>
    <xf numFmtId="181" fontId="30" fillId="47" borderId="0" applyNumberFormat="0" applyBorder="0" applyAlignment="0" applyProtection="0"/>
    <xf numFmtId="0" fontId="30" fillId="47" borderId="0" applyNumberFormat="0" applyBorder="0" applyAlignment="0" applyProtection="0"/>
    <xf numFmtId="181" fontId="30" fillId="47" borderId="0" applyNumberFormat="0" applyBorder="0" applyAlignment="0" applyProtection="0"/>
    <xf numFmtId="0" fontId="30" fillId="47" borderId="0" applyNumberFormat="0" applyBorder="0" applyAlignment="0" applyProtection="0"/>
    <xf numFmtId="181" fontId="30" fillId="47" borderId="0" applyNumberFormat="0" applyBorder="0" applyAlignment="0" applyProtection="0"/>
    <xf numFmtId="183" fontId="17" fillId="25" borderId="0" applyNumberFormat="0" applyBorder="0" applyAlignment="0" applyProtection="0"/>
    <xf numFmtId="0" fontId="17" fillId="29" borderId="0" applyNumberFormat="0" applyBorder="0" applyAlignment="0" applyProtection="0"/>
    <xf numFmtId="181" fontId="17" fillId="29" borderId="0" applyNumberFormat="0" applyBorder="0" applyAlignment="0" applyProtection="0"/>
    <xf numFmtId="0" fontId="17" fillId="29" borderId="0" applyNumberFormat="0" applyBorder="0" applyAlignment="0" applyProtection="0"/>
    <xf numFmtId="181" fontId="17" fillId="29" borderId="0" applyNumberFormat="0" applyBorder="0" applyAlignment="0" applyProtection="0"/>
    <xf numFmtId="0" fontId="17" fillId="29" borderId="0" applyNumberFormat="0" applyBorder="0" applyAlignment="0" applyProtection="0"/>
    <xf numFmtId="181" fontId="17" fillId="29" borderId="0" applyNumberFormat="0" applyBorder="0" applyAlignment="0" applyProtection="0"/>
    <xf numFmtId="0" fontId="17" fillId="29" borderId="0" applyNumberFormat="0" applyBorder="0" applyAlignment="0" applyProtection="0"/>
    <xf numFmtId="181" fontId="17" fillId="29" borderId="0" applyNumberFormat="0" applyBorder="0" applyAlignment="0" applyProtection="0"/>
    <xf numFmtId="0" fontId="17" fillId="29" borderId="0" applyNumberFormat="0" applyBorder="0" applyAlignment="0" applyProtection="0"/>
    <xf numFmtId="181" fontId="17" fillId="29" borderId="0" applyNumberFormat="0" applyBorder="0" applyAlignment="0" applyProtection="0"/>
    <xf numFmtId="0" fontId="17" fillId="29" borderId="0" applyNumberFormat="0" applyBorder="0" applyAlignment="0" applyProtection="0"/>
    <xf numFmtId="181" fontId="17" fillId="29" borderId="0" applyNumberFormat="0" applyBorder="0" applyAlignment="0" applyProtection="0"/>
    <xf numFmtId="0" fontId="17" fillId="29" borderId="0" applyNumberFormat="0" applyBorder="0" applyAlignment="0" applyProtection="0"/>
    <xf numFmtId="181" fontId="17" fillId="29" borderId="0" applyNumberFormat="0" applyBorder="0" applyAlignment="0" applyProtection="0"/>
    <xf numFmtId="0" fontId="17" fillId="29" borderId="0" applyNumberFormat="0" applyBorder="0" applyAlignment="0" applyProtection="0"/>
    <xf numFmtId="181" fontId="17" fillId="29" borderId="0" applyNumberFormat="0" applyBorder="0" applyAlignment="0" applyProtection="0"/>
    <xf numFmtId="0" fontId="17" fillId="29" borderId="0" applyNumberFormat="0" applyBorder="0" applyAlignment="0" applyProtection="0"/>
    <xf numFmtId="181" fontId="17" fillId="29" borderId="0" applyNumberFormat="0" applyBorder="0" applyAlignment="0" applyProtection="0"/>
    <xf numFmtId="0" fontId="17" fillId="29" borderId="0" applyNumberFormat="0" applyBorder="0" applyAlignment="0" applyProtection="0"/>
    <xf numFmtId="181" fontId="17" fillId="29" borderId="0" applyNumberFormat="0" applyBorder="0" applyAlignment="0" applyProtection="0"/>
    <xf numFmtId="0" fontId="17" fillId="29" borderId="0" applyNumberFormat="0" applyBorder="0" applyAlignment="0" applyProtection="0"/>
    <xf numFmtId="181" fontId="17" fillId="29" borderId="0" applyNumberFormat="0" applyBorder="0" applyAlignment="0" applyProtection="0"/>
    <xf numFmtId="0" fontId="17" fillId="29" borderId="0" applyNumberFormat="0" applyBorder="0" applyAlignment="0" applyProtection="0"/>
    <xf numFmtId="181" fontId="17" fillId="29" borderId="0" applyNumberFormat="0" applyBorder="0" applyAlignment="0" applyProtection="0"/>
    <xf numFmtId="0" fontId="17" fillId="29" borderId="0" applyNumberFormat="0" applyBorder="0" applyAlignment="0" applyProtection="0"/>
    <xf numFmtId="181" fontId="17" fillId="29" borderId="0" applyNumberFormat="0" applyBorder="0" applyAlignment="0" applyProtection="0"/>
    <xf numFmtId="0" fontId="17" fillId="29" borderId="0" applyNumberFormat="0" applyBorder="0" applyAlignment="0" applyProtection="0"/>
    <xf numFmtId="181" fontId="17" fillId="29" borderId="0" applyNumberFormat="0" applyBorder="0" applyAlignment="0" applyProtection="0"/>
    <xf numFmtId="0" fontId="17" fillId="29" borderId="0" applyNumberFormat="0" applyBorder="0" applyAlignment="0" applyProtection="0"/>
    <xf numFmtId="181" fontId="17" fillId="29" borderId="0" applyNumberFormat="0" applyBorder="0" applyAlignment="0" applyProtection="0"/>
    <xf numFmtId="181" fontId="17" fillId="29" borderId="0" applyNumberFormat="0" applyBorder="0" applyAlignment="0" applyProtection="0"/>
    <xf numFmtId="0" fontId="17" fillId="29" borderId="0" applyNumberFormat="0" applyBorder="0" applyAlignment="0" applyProtection="0"/>
    <xf numFmtId="181" fontId="17" fillId="29" borderId="0" applyNumberFormat="0" applyBorder="0" applyAlignment="0" applyProtection="0"/>
    <xf numFmtId="0" fontId="17" fillId="29" borderId="0" applyNumberFormat="0" applyBorder="0" applyAlignment="0" applyProtection="0"/>
    <xf numFmtId="181" fontId="17" fillId="29" borderId="0" applyNumberFormat="0" applyBorder="0" applyAlignment="0" applyProtection="0"/>
    <xf numFmtId="0" fontId="17" fillId="29" borderId="0" applyNumberFormat="0" applyBorder="0" applyAlignment="0" applyProtection="0"/>
    <xf numFmtId="181" fontId="17" fillId="29" borderId="0" applyNumberFormat="0" applyBorder="0" applyAlignment="0" applyProtection="0"/>
    <xf numFmtId="0" fontId="17" fillId="29" borderId="0" applyNumberFormat="0" applyBorder="0" applyAlignment="0" applyProtection="0"/>
    <xf numFmtId="181" fontId="17" fillId="29" borderId="0" applyNumberFormat="0" applyBorder="0" applyAlignment="0" applyProtection="0"/>
    <xf numFmtId="0" fontId="17" fillId="29" borderId="0" applyNumberFormat="0" applyBorder="0" applyAlignment="0" applyProtection="0"/>
    <xf numFmtId="181" fontId="17" fillId="29" borderId="0" applyNumberFormat="0" applyBorder="0" applyAlignment="0" applyProtection="0"/>
    <xf numFmtId="0" fontId="17" fillId="29" borderId="0" applyNumberFormat="0" applyBorder="0" applyAlignment="0" applyProtection="0"/>
    <xf numFmtId="181" fontId="17" fillId="29" borderId="0" applyNumberFormat="0" applyBorder="0" applyAlignment="0" applyProtection="0"/>
    <xf numFmtId="0" fontId="17" fillId="29" borderId="0" applyNumberFormat="0" applyBorder="0" applyAlignment="0" applyProtection="0"/>
    <xf numFmtId="181"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181" fontId="17" fillId="29" borderId="0" applyNumberFormat="0" applyBorder="0" applyAlignment="0" applyProtection="0"/>
    <xf numFmtId="0" fontId="17" fillId="29" borderId="0" applyNumberFormat="0" applyBorder="0" applyAlignment="0" applyProtection="0"/>
    <xf numFmtId="181" fontId="17" fillId="29" borderId="0" applyNumberFormat="0" applyBorder="0" applyAlignment="0" applyProtection="0"/>
    <xf numFmtId="0" fontId="17" fillId="29" borderId="0" applyNumberFormat="0" applyBorder="0" applyAlignment="0" applyProtection="0"/>
    <xf numFmtId="181" fontId="17" fillId="29" borderId="0" applyNumberFormat="0" applyBorder="0" applyAlignment="0" applyProtection="0"/>
    <xf numFmtId="0" fontId="17" fillId="29" borderId="0" applyNumberFormat="0" applyBorder="0" applyAlignment="0" applyProtection="0"/>
    <xf numFmtId="181" fontId="17" fillId="29" borderId="0" applyNumberFormat="0" applyBorder="0" applyAlignment="0" applyProtection="0"/>
    <xf numFmtId="0" fontId="17" fillId="29" borderId="0" applyNumberFormat="0" applyBorder="0" applyAlignment="0" applyProtection="0"/>
    <xf numFmtId="181" fontId="17" fillId="29" borderId="0" applyNumberFormat="0" applyBorder="0" applyAlignment="0" applyProtection="0"/>
    <xf numFmtId="0" fontId="17" fillId="29" borderId="0" applyNumberFormat="0" applyBorder="0" applyAlignment="0" applyProtection="0"/>
    <xf numFmtId="181" fontId="17" fillId="29" borderId="0" applyNumberFormat="0" applyBorder="0" applyAlignment="0" applyProtection="0"/>
    <xf numFmtId="0" fontId="17" fillId="29" borderId="0" applyNumberFormat="0" applyBorder="0" applyAlignment="0" applyProtection="0"/>
    <xf numFmtId="181" fontId="17" fillId="29" borderId="0" applyNumberFormat="0" applyBorder="0" applyAlignment="0" applyProtection="0"/>
    <xf numFmtId="0" fontId="17" fillId="29" borderId="0" applyNumberFormat="0" applyBorder="0" applyAlignment="0" applyProtection="0"/>
    <xf numFmtId="181" fontId="17" fillId="29" borderId="0" applyNumberFormat="0" applyBorder="0" applyAlignment="0" applyProtection="0"/>
    <xf numFmtId="0" fontId="17" fillId="29" borderId="0" applyNumberFormat="0" applyBorder="0" applyAlignment="0" applyProtection="0"/>
    <xf numFmtId="181" fontId="17" fillId="29" borderId="0" applyNumberFormat="0" applyBorder="0" applyAlignment="0" applyProtection="0"/>
    <xf numFmtId="0" fontId="17" fillId="29" borderId="0" applyNumberFormat="0" applyBorder="0" applyAlignment="0" applyProtection="0"/>
    <xf numFmtId="181" fontId="17" fillId="29" borderId="0" applyNumberFormat="0" applyBorder="0" applyAlignment="0" applyProtection="0"/>
    <xf numFmtId="0" fontId="17" fillId="29" borderId="0" applyNumberFormat="0" applyBorder="0" applyAlignment="0" applyProtection="0"/>
    <xf numFmtId="181" fontId="17" fillId="29" borderId="0" applyNumberFormat="0" applyBorder="0" applyAlignment="0" applyProtection="0"/>
    <xf numFmtId="0" fontId="17" fillId="29" borderId="0" applyNumberFormat="0" applyBorder="0" applyAlignment="0" applyProtection="0"/>
    <xf numFmtId="181" fontId="17" fillId="29" borderId="0" applyNumberFormat="0" applyBorder="0" applyAlignment="0" applyProtection="0"/>
    <xf numFmtId="0" fontId="17" fillId="29" borderId="0" applyNumberFormat="0" applyBorder="0" applyAlignment="0" applyProtection="0"/>
    <xf numFmtId="181" fontId="17" fillId="29" borderId="0" applyNumberFormat="0" applyBorder="0" applyAlignment="0" applyProtection="0"/>
    <xf numFmtId="0" fontId="17" fillId="29" borderId="0" applyNumberFormat="0" applyBorder="0" applyAlignment="0" applyProtection="0"/>
    <xf numFmtId="181" fontId="17" fillId="29" borderId="0" applyNumberFormat="0" applyBorder="0" applyAlignment="0" applyProtection="0"/>
    <xf numFmtId="0" fontId="17" fillId="29" borderId="0" applyNumberFormat="0" applyBorder="0" applyAlignment="0" applyProtection="0"/>
    <xf numFmtId="181" fontId="17" fillId="29" borderId="0" applyNumberFormat="0" applyBorder="0" applyAlignment="0" applyProtection="0"/>
    <xf numFmtId="181" fontId="17" fillId="29" borderId="0" applyNumberFormat="0" applyBorder="0" applyAlignment="0" applyProtection="0"/>
    <xf numFmtId="0" fontId="17" fillId="29" borderId="0" applyNumberFormat="0" applyBorder="0" applyAlignment="0" applyProtection="0"/>
    <xf numFmtId="181" fontId="17" fillId="29" borderId="0" applyNumberFormat="0" applyBorder="0" applyAlignment="0" applyProtection="0"/>
    <xf numFmtId="0" fontId="17" fillId="29" borderId="0" applyNumberFormat="0" applyBorder="0" applyAlignment="0" applyProtection="0"/>
    <xf numFmtId="181" fontId="17" fillId="29" borderId="0" applyNumberFormat="0" applyBorder="0" applyAlignment="0" applyProtection="0"/>
    <xf numFmtId="0" fontId="17" fillId="29" borderId="0" applyNumberFormat="0" applyBorder="0" applyAlignment="0" applyProtection="0"/>
    <xf numFmtId="181" fontId="17" fillId="29" borderId="0" applyNumberFormat="0" applyBorder="0" applyAlignment="0" applyProtection="0"/>
    <xf numFmtId="0" fontId="17" fillId="29" borderId="0" applyNumberFormat="0" applyBorder="0" applyAlignment="0" applyProtection="0"/>
    <xf numFmtId="181" fontId="17" fillId="29" borderId="0" applyNumberFormat="0" applyBorder="0" applyAlignment="0" applyProtection="0"/>
    <xf numFmtId="0" fontId="17" fillId="29" borderId="0" applyNumberFormat="0" applyBorder="0" applyAlignment="0" applyProtection="0"/>
    <xf numFmtId="181" fontId="17" fillId="29" borderId="0" applyNumberFormat="0" applyBorder="0" applyAlignment="0" applyProtection="0"/>
    <xf numFmtId="0" fontId="17" fillId="29" borderId="0" applyNumberFormat="0" applyBorder="0" applyAlignment="0" applyProtection="0"/>
    <xf numFmtId="181" fontId="17" fillId="29" borderId="0" applyNumberFormat="0" applyBorder="0" applyAlignment="0" applyProtection="0"/>
    <xf numFmtId="0" fontId="17" fillId="29" borderId="0" applyNumberFormat="0" applyBorder="0" applyAlignment="0" applyProtection="0"/>
    <xf numFmtId="181" fontId="17" fillId="29" borderId="0" applyNumberFormat="0" applyBorder="0" applyAlignment="0" applyProtection="0"/>
    <xf numFmtId="0" fontId="30" fillId="55" borderId="0" applyNumberFormat="0" applyBorder="0" applyAlignment="0" applyProtection="0"/>
    <xf numFmtId="181" fontId="30" fillId="55" borderId="0" applyNumberFormat="0" applyBorder="0" applyAlignment="0" applyProtection="0"/>
    <xf numFmtId="0" fontId="30" fillId="55" borderId="0" applyNumberFormat="0" applyBorder="0" applyAlignment="0" applyProtection="0"/>
    <xf numFmtId="181" fontId="30" fillId="55" borderId="0" applyNumberFormat="0" applyBorder="0" applyAlignment="0" applyProtection="0"/>
    <xf numFmtId="0" fontId="30" fillId="55" borderId="0" applyNumberFormat="0" applyBorder="0" applyAlignment="0" applyProtection="0"/>
    <xf numFmtId="181" fontId="30" fillId="55" borderId="0" applyNumberFormat="0" applyBorder="0" applyAlignment="0" applyProtection="0"/>
    <xf numFmtId="183" fontId="17" fillId="29" borderId="0" applyNumberFormat="0" applyBorder="0" applyAlignment="0" applyProtection="0"/>
    <xf numFmtId="171" fontId="22" fillId="0" borderId="26">
      <protection locked="0"/>
    </xf>
    <xf numFmtId="0" fontId="9" fillId="5" borderId="4" applyNumberFormat="0" applyAlignment="0" applyProtection="0"/>
    <xf numFmtId="181" fontId="9" fillId="5" borderId="4" applyNumberFormat="0" applyAlignment="0" applyProtection="0"/>
    <xf numFmtId="0" fontId="9" fillId="5" borderId="4" applyNumberFormat="0" applyAlignment="0" applyProtection="0"/>
    <xf numFmtId="181" fontId="9" fillId="5" borderId="4" applyNumberFormat="0" applyAlignment="0" applyProtection="0"/>
    <xf numFmtId="0" fontId="9" fillId="5" borderId="4" applyNumberFormat="0" applyAlignment="0" applyProtection="0"/>
    <xf numFmtId="181" fontId="9" fillId="5" borderId="4" applyNumberFormat="0" applyAlignment="0" applyProtection="0"/>
    <xf numFmtId="0" fontId="9" fillId="5" borderId="4" applyNumberFormat="0" applyAlignment="0" applyProtection="0"/>
    <xf numFmtId="181" fontId="9" fillId="5" borderId="4" applyNumberFormat="0" applyAlignment="0" applyProtection="0"/>
    <xf numFmtId="0" fontId="9" fillId="5" borderId="4" applyNumberFormat="0" applyAlignment="0" applyProtection="0"/>
    <xf numFmtId="181" fontId="9" fillId="5" borderId="4" applyNumberFormat="0" applyAlignment="0" applyProtection="0"/>
    <xf numFmtId="0" fontId="9" fillId="5" borderId="4" applyNumberFormat="0" applyAlignment="0" applyProtection="0"/>
    <xf numFmtId="181" fontId="9" fillId="5" borderId="4" applyNumberFormat="0" applyAlignment="0" applyProtection="0"/>
    <xf numFmtId="0" fontId="9" fillId="5" borderId="4" applyNumberFormat="0" applyAlignment="0" applyProtection="0"/>
    <xf numFmtId="181" fontId="9" fillId="5" borderId="4" applyNumberFormat="0" applyAlignment="0" applyProtection="0"/>
    <xf numFmtId="0" fontId="9" fillId="5" borderId="4" applyNumberFormat="0" applyAlignment="0" applyProtection="0"/>
    <xf numFmtId="181" fontId="9" fillId="5" borderId="4" applyNumberFormat="0" applyAlignment="0" applyProtection="0"/>
    <xf numFmtId="0" fontId="9" fillId="5" borderId="4" applyNumberFormat="0" applyAlignment="0" applyProtection="0"/>
    <xf numFmtId="181" fontId="9" fillId="5" borderId="4" applyNumberFormat="0" applyAlignment="0" applyProtection="0"/>
    <xf numFmtId="0" fontId="9" fillId="5" borderId="4" applyNumberFormat="0" applyAlignment="0" applyProtection="0"/>
    <xf numFmtId="181" fontId="9" fillId="5" borderId="4" applyNumberFormat="0" applyAlignment="0" applyProtection="0"/>
    <xf numFmtId="0" fontId="9" fillId="5" borderId="4" applyNumberFormat="0" applyAlignment="0" applyProtection="0"/>
    <xf numFmtId="181" fontId="9" fillId="5" borderId="4" applyNumberFormat="0" applyAlignment="0" applyProtection="0"/>
    <xf numFmtId="0" fontId="9" fillId="5" borderId="4" applyNumberFormat="0" applyAlignment="0" applyProtection="0"/>
    <xf numFmtId="181" fontId="9" fillId="5" borderId="4" applyNumberFormat="0" applyAlignment="0" applyProtection="0"/>
    <xf numFmtId="0" fontId="9" fillId="5" borderId="4" applyNumberFormat="0" applyAlignment="0" applyProtection="0"/>
    <xf numFmtId="181" fontId="9" fillId="5" borderId="4" applyNumberFormat="0" applyAlignment="0" applyProtection="0"/>
    <xf numFmtId="0" fontId="9" fillId="5" borderId="4" applyNumberFormat="0" applyAlignment="0" applyProtection="0"/>
    <xf numFmtId="181" fontId="9" fillId="5" borderId="4" applyNumberFormat="0" applyAlignment="0" applyProtection="0"/>
    <xf numFmtId="0" fontId="9" fillId="5" borderId="4" applyNumberFormat="0" applyAlignment="0" applyProtection="0"/>
    <xf numFmtId="181" fontId="9" fillId="5" borderId="4" applyNumberFormat="0" applyAlignment="0" applyProtection="0"/>
    <xf numFmtId="181" fontId="9" fillId="5" borderId="4" applyNumberFormat="0" applyAlignment="0" applyProtection="0"/>
    <xf numFmtId="0" fontId="9" fillId="5" borderId="4" applyNumberFormat="0" applyAlignment="0" applyProtection="0"/>
    <xf numFmtId="181" fontId="9" fillId="5" borderId="4" applyNumberFormat="0" applyAlignment="0" applyProtection="0"/>
    <xf numFmtId="0" fontId="9" fillId="5" borderId="4" applyNumberFormat="0" applyAlignment="0" applyProtection="0"/>
    <xf numFmtId="181" fontId="9" fillId="5" borderId="4" applyNumberFormat="0" applyAlignment="0" applyProtection="0"/>
    <xf numFmtId="0" fontId="9" fillId="5" borderId="4" applyNumberFormat="0" applyAlignment="0" applyProtection="0"/>
    <xf numFmtId="181" fontId="9" fillId="5" borderId="4" applyNumberFormat="0" applyAlignment="0" applyProtection="0"/>
    <xf numFmtId="0" fontId="9" fillId="5" borderId="4" applyNumberFormat="0" applyAlignment="0" applyProtection="0"/>
    <xf numFmtId="181" fontId="9" fillId="5" borderId="4" applyNumberFormat="0" applyAlignment="0" applyProtection="0"/>
    <xf numFmtId="0" fontId="9" fillId="5" borderId="4" applyNumberFormat="0" applyAlignment="0" applyProtection="0"/>
    <xf numFmtId="181" fontId="9" fillId="5" borderId="4" applyNumberFormat="0" applyAlignment="0" applyProtection="0"/>
    <xf numFmtId="0" fontId="9" fillId="5" borderId="4" applyNumberFormat="0" applyAlignment="0" applyProtection="0"/>
    <xf numFmtId="181" fontId="9" fillId="5" borderId="4" applyNumberFormat="0" applyAlignment="0" applyProtection="0"/>
    <xf numFmtId="0" fontId="9" fillId="5" borderId="4" applyNumberFormat="0" applyAlignment="0" applyProtection="0"/>
    <xf numFmtId="181" fontId="9" fillId="5" borderId="4" applyNumberFormat="0" applyAlignment="0" applyProtection="0"/>
    <xf numFmtId="0" fontId="9" fillId="5" borderId="4" applyNumberFormat="0" applyAlignment="0" applyProtection="0"/>
    <xf numFmtId="0" fontId="9" fillId="5" borderId="4" applyNumberFormat="0" applyAlignment="0" applyProtection="0"/>
    <xf numFmtId="181" fontId="9" fillId="5" borderId="4" applyNumberFormat="0" applyAlignment="0" applyProtection="0"/>
    <xf numFmtId="0" fontId="9" fillId="5" borderId="4" applyNumberFormat="0" applyAlignment="0" applyProtection="0"/>
    <xf numFmtId="181" fontId="9" fillId="5" borderId="4" applyNumberFormat="0" applyAlignment="0" applyProtection="0"/>
    <xf numFmtId="0" fontId="9" fillId="5" borderId="4" applyNumberFormat="0" applyAlignment="0" applyProtection="0"/>
    <xf numFmtId="181" fontId="9" fillId="5" borderId="4" applyNumberFormat="0" applyAlignment="0" applyProtection="0"/>
    <xf numFmtId="0" fontId="9" fillId="5" borderId="4" applyNumberFormat="0" applyAlignment="0" applyProtection="0"/>
    <xf numFmtId="181" fontId="9" fillId="5" borderId="4" applyNumberFormat="0" applyAlignment="0" applyProtection="0"/>
    <xf numFmtId="0" fontId="9" fillId="5" borderId="4" applyNumberFormat="0" applyAlignment="0" applyProtection="0"/>
    <xf numFmtId="181" fontId="9" fillId="5" borderId="4" applyNumberFormat="0" applyAlignment="0" applyProtection="0"/>
    <xf numFmtId="0" fontId="9" fillId="5" borderId="4" applyNumberFormat="0" applyAlignment="0" applyProtection="0"/>
    <xf numFmtId="181" fontId="9" fillId="5" borderId="4" applyNumberFormat="0" applyAlignment="0" applyProtection="0"/>
    <xf numFmtId="0" fontId="9" fillId="5" borderId="4" applyNumberFormat="0" applyAlignment="0" applyProtection="0"/>
    <xf numFmtId="181" fontId="9" fillId="5" borderId="4" applyNumberFormat="0" applyAlignment="0" applyProtection="0"/>
    <xf numFmtId="0" fontId="9" fillId="5" borderId="4" applyNumberFormat="0" applyAlignment="0" applyProtection="0"/>
    <xf numFmtId="181" fontId="9" fillId="5" borderId="4" applyNumberFormat="0" applyAlignment="0" applyProtection="0"/>
    <xf numFmtId="0" fontId="9" fillId="5" borderId="4" applyNumberFormat="0" applyAlignment="0" applyProtection="0"/>
    <xf numFmtId="181" fontId="9" fillId="5" borderId="4" applyNumberFormat="0" applyAlignment="0" applyProtection="0"/>
    <xf numFmtId="0" fontId="9" fillId="5" borderId="4" applyNumberFormat="0" applyAlignment="0" applyProtection="0"/>
    <xf numFmtId="181" fontId="9" fillId="5" borderId="4" applyNumberFormat="0" applyAlignment="0" applyProtection="0"/>
    <xf numFmtId="0" fontId="9" fillId="5" borderId="4" applyNumberFormat="0" applyAlignment="0" applyProtection="0"/>
    <xf numFmtId="181" fontId="9" fillId="5" borderId="4" applyNumberFormat="0" applyAlignment="0" applyProtection="0"/>
    <xf numFmtId="0" fontId="9" fillId="5" borderId="4" applyNumberFormat="0" applyAlignment="0" applyProtection="0"/>
    <xf numFmtId="181" fontId="9" fillId="5" borderId="4" applyNumberFormat="0" applyAlignment="0" applyProtection="0"/>
    <xf numFmtId="0" fontId="9" fillId="5" borderId="4" applyNumberFormat="0" applyAlignment="0" applyProtection="0"/>
    <xf numFmtId="181" fontId="9" fillId="5" borderId="4" applyNumberFormat="0" applyAlignment="0" applyProtection="0"/>
    <xf numFmtId="0" fontId="9" fillId="5" borderId="4" applyNumberFormat="0" applyAlignment="0" applyProtection="0"/>
    <xf numFmtId="181" fontId="9" fillId="5" borderId="4" applyNumberFormat="0" applyAlignment="0" applyProtection="0"/>
    <xf numFmtId="0" fontId="9" fillId="5" borderId="4" applyNumberFormat="0" applyAlignment="0" applyProtection="0"/>
    <xf numFmtId="181" fontId="9" fillId="5" borderId="4" applyNumberFormat="0" applyAlignment="0" applyProtection="0"/>
    <xf numFmtId="181" fontId="9" fillId="5" borderId="4" applyNumberFormat="0" applyAlignment="0" applyProtection="0"/>
    <xf numFmtId="0" fontId="9" fillId="5" borderId="4" applyNumberFormat="0" applyAlignment="0" applyProtection="0"/>
    <xf numFmtId="181" fontId="9" fillId="5" borderId="4" applyNumberFormat="0" applyAlignment="0" applyProtection="0"/>
    <xf numFmtId="0" fontId="9" fillId="5" borderId="4" applyNumberFormat="0" applyAlignment="0" applyProtection="0"/>
    <xf numFmtId="181" fontId="9" fillId="5" borderId="4" applyNumberFormat="0" applyAlignment="0" applyProtection="0"/>
    <xf numFmtId="0" fontId="9" fillId="5" borderId="4" applyNumberFormat="0" applyAlignment="0" applyProtection="0"/>
    <xf numFmtId="181" fontId="9" fillId="5" borderId="4" applyNumberFormat="0" applyAlignment="0" applyProtection="0"/>
    <xf numFmtId="0" fontId="9" fillId="5" borderId="4" applyNumberFormat="0" applyAlignment="0" applyProtection="0"/>
    <xf numFmtId="181" fontId="9" fillId="5" borderId="4" applyNumberFormat="0" applyAlignment="0" applyProtection="0"/>
    <xf numFmtId="0" fontId="9" fillId="5" borderId="4" applyNumberFormat="0" applyAlignment="0" applyProtection="0"/>
    <xf numFmtId="181" fontId="9" fillId="5" borderId="4" applyNumberFormat="0" applyAlignment="0" applyProtection="0"/>
    <xf numFmtId="0" fontId="9" fillId="5" borderId="4" applyNumberFormat="0" applyAlignment="0" applyProtection="0"/>
    <xf numFmtId="181" fontId="9" fillId="5" borderId="4" applyNumberFormat="0" applyAlignment="0" applyProtection="0"/>
    <xf numFmtId="0" fontId="9" fillId="5" borderId="4" applyNumberFormat="0" applyAlignment="0" applyProtection="0"/>
    <xf numFmtId="181" fontId="9" fillId="5" borderId="4" applyNumberFormat="0" applyAlignment="0" applyProtection="0"/>
    <xf numFmtId="0" fontId="48" fillId="40" borderId="27" applyNumberFormat="0" applyAlignment="0" applyProtection="0"/>
    <xf numFmtId="181" fontId="48" fillId="40" borderId="27" applyNumberFormat="0" applyAlignment="0" applyProtection="0"/>
    <xf numFmtId="0" fontId="48" fillId="40" borderId="27" applyNumberFormat="0" applyAlignment="0" applyProtection="0"/>
    <xf numFmtId="181" fontId="48" fillId="40" borderId="27" applyNumberFormat="0" applyAlignment="0" applyProtection="0"/>
    <xf numFmtId="0" fontId="48" fillId="40" borderId="27" applyNumberFormat="0" applyAlignment="0" applyProtection="0"/>
    <xf numFmtId="181" fontId="48" fillId="40" borderId="27" applyNumberFormat="0" applyAlignment="0" applyProtection="0"/>
    <xf numFmtId="183" fontId="9" fillId="5" borderId="4" applyNumberFormat="0" applyAlignment="0" applyProtection="0"/>
    <xf numFmtId="0" fontId="10" fillId="6" borderId="5" applyNumberFormat="0" applyAlignment="0" applyProtection="0"/>
    <xf numFmtId="181" fontId="10" fillId="6" borderId="5" applyNumberFormat="0" applyAlignment="0" applyProtection="0"/>
    <xf numFmtId="0" fontId="10" fillId="6" borderId="5" applyNumberFormat="0" applyAlignment="0" applyProtection="0"/>
    <xf numFmtId="181" fontId="10" fillId="6" borderId="5" applyNumberFormat="0" applyAlignment="0" applyProtection="0"/>
    <xf numFmtId="0" fontId="10" fillId="6" borderId="5" applyNumberFormat="0" applyAlignment="0" applyProtection="0"/>
    <xf numFmtId="181" fontId="10" fillId="6" borderId="5" applyNumberFormat="0" applyAlignment="0" applyProtection="0"/>
    <xf numFmtId="0" fontId="10" fillId="6" borderId="5" applyNumberFormat="0" applyAlignment="0" applyProtection="0"/>
    <xf numFmtId="181" fontId="10" fillId="6" borderId="5" applyNumberFormat="0" applyAlignment="0" applyProtection="0"/>
    <xf numFmtId="0" fontId="10" fillId="6" borderId="5" applyNumberFormat="0" applyAlignment="0" applyProtection="0"/>
    <xf numFmtId="181" fontId="10" fillId="6" borderId="5" applyNumberFormat="0" applyAlignment="0" applyProtection="0"/>
    <xf numFmtId="0" fontId="10" fillId="6" borderId="5" applyNumberFormat="0" applyAlignment="0" applyProtection="0"/>
    <xf numFmtId="181" fontId="10" fillId="6" borderId="5" applyNumberFormat="0" applyAlignment="0" applyProtection="0"/>
    <xf numFmtId="0" fontId="10" fillId="6" borderId="5" applyNumberFormat="0" applyAlignment="0" applyProtection="0"/>
    <xf numFmtId="181" fontId="10" fillId="6" borderId="5" applyNumberFormat="0" applyAlignment="0" applyProtection="0"/>
    <xf numFmtId="0" fontId="10" fillId="6" borderId="5" applyNumberFormat="0" applyAlignment="0" applyProtection="0"/>
    <xf numFmtId="181" fontId="10" fillId="6" borderId="5" applyNumberFormat="0" applyAlignment="0" applyProtection="0"/>
    <xf numFmtId="0" fontId="10" fillId="6" borderId="5" applyNumberFormat="0" applyAlignment="0" applyProtection="0"/>
    <xf numFmtId="181" fontId="10" fillId="6" borderId="5" applyNumberFormat="0" applyAlignment="0" applyProtection="0"/>
    <xf numFmtId="0" fontId="10" fillId="6" borderId="5" applyNumberFormat="0" applyAlignment="0" applyProtection="0"/>
    <xf numFmtId="181" fontId="10" fillId="6" borderId="5" applyNumberFormat="0" applyAlignment="0" applyProtection="0"/>
    <xf numFmtId="0" fontId="10" fillId="6" borderId="5" applyNumberFormat="0" applyAlignment="0" applyProtection="0"/>
    <xf numFmtId="181" fontId="10" fillId="6" borderId="5" applyNumberFormat="0" applyAlignment="0" applyProtection="0"/>
    <xf numFmtId="0" fontId="10" fillId="6" borderId="5" applyNumberFormat="0" applyAlignment="0" applyProtection="0"/>
    <xf numFmtId="181" fontId="10" fillId="6" borderId="5" applyNumberFormat="0" applyAlignment="0" applyProtection="0"/>
    <xf numFmtId="0" fontId="10" fillId="6" borderId="5" applyNumberFormat="0" applyAlignment="0" applyProtection="0"/>
    <xf numFmtId="181" fontId="10" fillId="6" borderId="5" applyNumberFormat="0" applyAlignment="0" applyProtection="0"/>
    <xf numFmtId="0" fontId="10" fillId="6" borderId="5" applyNumberFormat="0" applyAlignment="0" applyProtection="0"/>
    <xf numFmtId="181" fontId="10" fillId="6" borderId="5" applyNumberFormat="0" applyAlignment="0" applyProtection="0"/>
    <xf numFmtId="0" fontId="10" fillId="6" borderId="5" applyNumberFormat="0" applyAlignment="0" applyProtection="0"/>
    <xf numFmtId="181" fontId="10" fillId="6" borderId="5" applyNumberFormat="0" applyAlignment="0" applyProtection="0"/>
    <xf numFmtId="181" fontId="10" fillId="6" borderId="5" applyNumberFormat="0" applyAlignment="0" applyProtection="0"/>
    <xf numFmtId="0" fontId="10" fillId="6" borderId="5" applyNumberFormat="0" applyAlignment="0" applyProtection="0"/>
    <xf numFmtId="181" fontId="10" fillId="6" borderId="5" applyNumberFormat="0" applyAlignment="0" applyProtection="0"/>
    <xf numFmtId="0" fontId="10" fillId="6" borderId="5" applyNumberFormat="0" applyAlignment="0" applyProtection="0"/>
    <xf numFmtId="181" fontId="10" fillId="6" borderId="5" applyNumberFormat="0" applyAlignment="0" applyProtection="0"/>
    <xf numFmtId="0" fontId="10" fillId="6" borderId="5" applyNumberFormat="0" applyAlignment="0" applyProtection="0"/>
    <xf numFmtId="181" fontId="10" fillId="6" borderId="5" applyNumberFormat="0" applyAlignment="0" applyProtection="0"/>
    <xf numFmtId="0" fontId="10" fillId="6" borderId="5" applyNumberFormat="0" applyAlignment="0" applyProtection="0"/>
    <xf numFmtId="181" fontId="10" fillId="6" borderId="5" applyNumberFormat="0" applyAlignment="0" applyProtection="0"/>
    <xf numFmtId="0" fontId="10" fillId="6" borderId="5" applyNumberFormat="0" applyAlignment="0" applyProtection="0"/>
    <xf numFmtId="181" fontId="10" fillId="6" borderId="5" applyNumberFormat="0" applyAlignment="0" applyProtection="0"/>
    <xf numFmtId="0" fontId="10" fillId="6" borderId="5" applyNumberFormat="0" applyAlignment="0" applyProtection="0"/>
    <xf numFmtId="181" fontId="10" fillId="6" borderId="5" applyNumberFormat="0" applyAlignment="0" applyProtection="0"/>
    <xf numFmtId="0" fontId="10" fillId="6" borderId="5" applyNumberFormat="0" applyAlignment="0" applyProtection="0"/>
    <xf numFmtId="181" fontId="10" fillId="6" borderId="5" applyNumberFormat="0" applyAlignment="0" applyProtection="0"/>
    <xf numFmtId="0" fontId="10" fillId="6" borderId="5" applyNumberFormat="0" applyAlignment="0" applyProtection="0"/>
    <xf numFmtId="0" fontId="10" fillId="6" borderId="5" applyNumberFormat="0" applyAlignment="0" applyProtection="0"/>
    <xf numFmtId="181" fontId="10" fillId="6" borderId="5" applyNumberFormat="0" applyAlignment="0" applyProtection="0"/>
    <xf numFmtId="0" fontId="10" fillId="6" borderId="5" applyNumberFormat="0" applyAlignment="0" applyProtection="0"/>
    <xf numFmtId="181" fontId="10" fillId="6" borderId="5" applyNumberFormat="0" applyAlignment="0" applyProtection="0"/>
    <xf numFmtId="0" fontId="10" fillId="6" borderId="5" applyNumberFormat="0" applyAlignment="0" applyProtection="0"/>
    <xf numFmtId="181" fontId="10" fillId="6" borderId="5" applyNumberFormat="0" applyAlignment="0" applyProtection="0"/>
    <xf numFmtId="0" fontId="10" fillId="6" borderId="5" applyNumberFormat="0" applyAlignment="0" applyProtection="0"/>
    <xf numFmtId="181" fontId="10" fillId="6" borderId="5" applyNumberFormat="0" applyAlignment="0" applyProtection="0"/>
    <xf numFmtId="0" fontId="10" fillId="6" borderId="5" applyNumberFormat="0" applyAlignment="0" applyProtection="0"/>
    <xf numFmtId="181" fontId="10" fillId="6" borderId="5" applyNumberFormat="0" applyAlignment="0" applyProtection="0"/>
    <xf numFmtId="0" fontId="10" fillId="6" borderId="5" applyNumberFormat="0" applyAlignment="0" applyProtection="0"/>
    <xf numFmtId="181" fontId="10" fillId="6" borderId="5" applyNumberFormat="0" applyAlignment="0" applyProtection="0"/>
    <xf numFmtId="0" fontId="10" fillId="6" borderId="5" applyNumberFormat="0" applyAlignment="0" applyProtection="0"/>
    <xf numFmtId="181" fontId="10" fillId="6" borderId="5" applyNumberFormat="0" applyAlignment="0" applyProtection="0"/>
    <xf numFmtId="0" fontId="10" fillId="6" borderId="5" applyNumberFormat="0" applyAlignment="0" applyProtection="0"/>
    <xf numFmtId="181" fontId="10" fillId="6" borderId="5" applyNumberFormat="0" applyAlignment="0" applyProtection="0"/>
    <xf numFmtId="0" fontId="10" fillId="6" borderId="5" applyNumberFormat="0" applyAlignment="0" applyProtection="0"/>
    <xf numFmtId="181" fontId="10" fillId="6" borderId="5" applyNumberFormat="0" applyAlignment="0" applyProtection="0"/>
    <xf numFmtId="0" fontId="10" fillId="6" borderId="5" applyNumberFormat="0" applyAlignment="0" applyProtection="0"/>
    <xf numFmtId="181" fontId="10" fillId="6" borderId="5" applyNumberFormat="0" applyAlignment="0" applyProtection="0"/>
    <xf numFmtId="0" fontId="10" fillId="6" borderId="5" applyNumberFormat="0" applyAlignment="0" applyProtection="0"/>
    <xf numFmtId="181" fontId="10" fillId="6" borderId="5" applyNumberFormat="0" applyAlignment="0" applyProtection="0"/>
    <xf numFmtId="0" fontId="10" fillId="6" borderId="5" applyNumberFormat="0" applyAlignment="0" applyProtection="0"/>
    <xf numFmtId="181" fontId="10" fillId="6" borderId="5" applyNumberFormat="0" applyAlignment="0" applyProtection="0"/>
    <xf numFmtId="0" fontId="10" fillId="6" borderId="5" applyNumberFormat="0" applyAlignment="0" applyProtection="0"/>
    <xf numFmtId="181" fontId="10" fillId="6" borderId="5" applyNumberFormat="0" applyAlignment="0" applyProtection="0"/>
    <xf numFmtId="0" fontId="10" fillId="6" borderId="5" applyNumberFormat="0" applyAlignment="0" applyProtection="0"/>
    <xf numFmtId="181" fontId="10" fillId="6" borderId="5" applyNumberFormat="0" applyAlignment="0" applyProtection="0"/>
    <xf numFmtId="0" fontId="10" fillId="6" borderId="5" applyNumberFormat="0" applyAlignment="0" applyProtection="0"/>
    <xf numFmtId="181" fontId="10" fillId="6" borderId="5" applyNumberFormat="0" applyAlignment="0" applyProtection="0"/>
    <xf numFmtId="181" fontId="10" fillId="6" borderId="5" applyNumberFormat="0" applyAlignment="0" applyProtection="0"/>
    <xf numFmtId="0" fontId="10" fillId="6" borderId="5" applyNumberFormat="0" applyAlignment="0" applyProtection="0"/>
    <xf numFmtId="181" fontId="10" fillId="6" borderId="5" applyNumberFormat="0" applyAlignment="0" applyProtection="0"/>
    <xf numFmtId="0" fontId="10" fillId="6" borderId="5" applyNumberFormat="0" applyAlignment="0" applyProtection="0"/>
    <xf numFmtId="181" fontId="10" fillId="6" borderId="5" applyNumberFormat="0" applyAlignment="0" applyProtection="0"/>
    <xf numFmtId="0" fontId="10" fillId="6" borderId="5" applyNumberFormat="0" applyAlignment="0" applyProtection="0"/>
    <xf numFmtId="181" fontId="10" fillId="6" borderId="5" applyNumberFormat="0" applyAlignment="0" applyProtection="0"/>
    <xf numFmtId="0" fontId="10" fillId="6" borderId="5" applyNumberFormat="0" applyAlignment="0" applyProtection="0"/>
    <xf numFmtId="181" fontId="10" fillId="6" borderId="5" applyNumberFormat="0" applyAlignment="0" applyProtection="0"/>
    <xf numFmtId="0" fontId="10" fillId="6" borderId="5" applyNumberFormat="0" applyAlignment="0" applyProtection="0"/>
    <xf numFmtId="181" fontId="10" fillId="6" borderId="5" applyNumberFormat="0" applyAlignment="0" applyProtection="0"/>
    <xf numFmtId="0" fontId="10" fillId="6" borderId="5" applyNumberFormat="0" applyAlignment="0" applyProtection="0"/>
    <xf numFmtId="181" fontId="10" fillId="6" borderId="5" applyNumberFormat="0" applyAlignment="0" applyProtection="0"/>
    <xf numFmtId="0" fontId="10" fillId="6" borderId="5" applyNumberFormat="0" applyAlignment="0" applyProtection="0"/>
    <xf numFmtId="181" fontId="10" fillId="6" borderId="5" applyNumberFormat="0" applyAlignment="0" applyProtection="0"/>
    <xf numFmtId="0" fontId="49" fillId="56" borderId="28" applyNumberFormat="0" applyAlignment="0" applyProtection="0"/>
    <xf numFmtId="181" fontId="49" fillId="56" borderId="28" applyNumberFormat="0" applyAlignment="0" applyProtection="0"/>
    <xf numFmtId="0" fontId="49" fillId="56" borderId="28" applyNumberFormat="0" applyAlignment="0" applyProtection="0"/>
    <xf numFmtId="181" fontId="49" fillId="56" borderId="28" applyNumberFormat="0" applyAlignment="0" applyProtection="0"/>
    <xf numFmtId="0" fontId="49" fillId="56" borderId="28" applyNumberFormat="0" applyAlignment="0" applyProtection="0"/>
    <xf numFmtId="181" fontId="49" fillId="56" borderId="28" applyNumberFormat="0" applyAlignment="0" applyProtection="0"/>
    <xf numFmtId="183" fontId="10" fillId="6" borderId="5" applyNumberFormat="0" applyAlignment="0" applyProtection="0"/>
    <xf numFmtId="0" fontId="11" fillId="6" borderId="4" applyNumberFormat="0" applyAlignment="0" applyProtection="0"/>
    <xf numFmtId="181" fontId="11" fillId="6" borderId="4" applyNumberFormat="0" applyAlignment="0" applyProtection="0"/>
    <xf numFmtId="0" fontId="11" fillId="6" borderId="4" applyNumberFormat="0" applyAlignment="0" applyProtection="0"/>
    <xf numFmtId="181" fontId="11" fillId="6" borderId="4" applyNumberFormat="0" applyAlignment="0" applyProtection="0"/>
    <xf numFmtId="0" fontId="11" fillId="6" borderId="4" applyNumberFormat="0" applyAlignment="0" applyProtection="0"/>
    <xf numFmtId="181" fontId="11" fillId="6" borderId="4" applyNumberFormat="0" applyAlignment="0" applyProtection="0"/>
    <xf numFmtId="0" fontId="11" fillId="6" borderId="4" applyNumberFormat="0" applyAlignment="0" applyProtection="0"/>
    <xf numFmtId="181" fontId="11" fillId="6" borderId="4" applyNumberFormat="0" applyAlignment="0" applyProtection="0"/>
    <xf numFmtId="0" fontId="11" fillId="6" borderId="4" applyNumberFormat="0" applyAlignment="0" applyProtection="0"/>
    <xf numFmtId="181" fontId="11" fillId="6" borderId="4" applyNumberFormat="0" applyAlignment="0" applyProtection="0"/>
    <xf numFmtId="0" fontId="11" fillId="6" borderId="4" applyNumberFormat="0" applyAlignment="0" applyProtection="0"/>
    <xf numFmtId="181" fontId="11" fillId="6" borderId="4" applyNumberFormat="0" applyAlignment="0" applyProtection="0"/>
    <xf numFmtId="0" fontId="11" fillId="6" borderId="4" applyNumberFormat="0" applyAlignment="0" applyProtection="0"/>
    <xf numFmtId="181" fontId="11" fillId="6" borderId="4" applyNumberFormat="0" applyAlignment="0" applyProtection="0"/>
    <xf numFmtId="0" fontId="11" fillId="6" borderId="4" applyNumberFormat="0" applyAlignment="0" applyProtection="0"/>
    <xf numFmtId="181" fontId="11" fillId="6" borderId="4" applyNumberFormat="0" applyAlignment="0" applyProtection="0"/>
    <xf numFmtId="0" fontId="11" fillId="6" borderId="4" applyNumberFormat="0" applyAlignment="0" applyProtection="0"/>
    <xf numFmtId="181" fontId="11" fillId="6" borderId="4" applyNumberFormat="0" applyAlignment="0" applyProtection="0"/>
    <xf numFmtId="0" fontId="11" fillId="6" borderId="4" applyNumberFormat="0" applyAlignment="0" applyProtection="0"/>
    <xf numFmtId="181" fontId="11" fillId="6" borderId="4" applyNumberFormat="0" applyAlignment="0" applyProtection="0"/>
    <xf numFmtId="0" fontId="11" fillId="6" borderId="4" applyNumberFormat="0" applyAlignment="0" applyProtection="0"/>
    <xf numFmtId="181" fontId="11" fillId="6" borderId="4" applyNumberFormat="0" applyAlignment="0" applyProtection="0"/>
    <xf numFmtId="0" fontId="11" fillId="6" borderId="4" applyNumberFormat="0" applyAlignment="0" applyProtection="0"/>
    <xf numFmtId="181" fontId="11" fillId="6" borderId="4" applyNumberFormat="0" applyAlignment="0" applyProtection="0"/>
    <xf numFmtId="0" fontId="11" fillId="6" borderId="4" applyNumberFormat="0" applyAlignment="0" applyProtection="0"/>
    <xf numFmtId="181" fontId="11" fillId="6" borderId="4" applyNumberFormat="0" applyAlignment="0" applyProtection="0"/>
    <xf numFmtId="0" fontId="11" fillId="6" borderId="4" applyNumberFormat="0" applyAlignment="0" applyProtection="0"/>
    <xf numFmtId="181" fontId="11" fillId="6" borderId="4" applyNumberFormat="0" applyAlignment="0" applyProtection="0"/>
    <xf numFmtId="0" fontId="11" fillId="6" borderId="4" applyNumberFormat="0" applyAlignment="0" applyProtection="0"/>
    <xf numFmtId="181" fontId="11" fillId="6" borderId="4" applyNumberFormat="0" applyAlignment="0" applyProtection="0"/>
    <xf numFmtId="181" fontId="11" fillId="6" borderId="4" applyNumberFormat="0" applyAlignment="0" applyProtection="0"/>
    <xf numFmtId="0" fontId="11" fillId="6" borderId="4" applyNumberFormat="0" applyAlignment="0" applyProtection="0"/>
    <xf numFmtId="181" fontId="11" fillId="6" borderId="4" applyNumberFormat="0" applyAlignment="0" applyProtection="0"/>
    <xf numFmtId="0" fontId="11" fillId="6" borderId="4" applyNumberFormat="0" applyAlignment="0" applyProtection="0"/>
    <xf numFmtId="181" fontId="11" fillId="6" borderId="4" applyNumberFormat="0" applyAlignment="0" applyProtection="0"/>
    <xf numFmtId="0" fontId="11" fillId="6" borderId="4" applyNumberFormat="0" applyAlignment="0" applyProtection="0"/>
    <xf numFmtId="181" fontId="11" fillId="6" borderId="4" applyNumberFormat="0" applyAlignment="0" applyProtection="0"/>
    <xf numFmtId="0" fontId="11" fillId="6" borderId="4" applyNumberFormat="0" applyAlignment="0" applyProtection="0"/>
    <xf numFmtId="181" fontId="11" fillId="6" borderId="4" applyNumberFormat="0" applyAlignment="0" applyProtection="0"/>
    <xf numFmtId="0" fontId="11" fillId="6" borderId="4" applyNumberFormat="0" applyAlignment="0" applyProtection="0"/>
    <xf numFmtId="181" fontId="11" fillId="6" borderId="4" applyNumberFormat="0" applyAlignment="0" applyProtection="0"/>
    <xf numFmtId="0" fontId="11" fillId="6" borderId="4" applyNumberFormat="0" applyAlignment="0" applyProtection="0"/>
    <xf numFmtId="181" fontId="11" fillId="6" borderId="4" applyNumberFormat="0" applyAlignment="0" applyProtection="0"/>
    <xf numFmtId="0" fontId="11" fillId="6" borderId="4" applyNumberFormat="0" applyAlignment="0" applyProtection="0"/>
    <xf numFmtId="181" fontId="11" fillId="6" borderId="4" applyNumberFormat="0" applyAlignment="0" applyProtection="0"/>
    <xf numFmtId="0" fontId="11" fillId="6" borderId="4" applyNumberFormat="0" applyAlignment="0" applyProtection="0"/>
    <xf numFmtId="0" fontId="11" fillId="6" borderId="4" applyNumberFormat="0" applyAlignment="0" applyProtection="0"/>
    <xf numFmtId="181" fontId="11" fillId="6" borderId="4" applyNumberFormat="0" applyAlignment="0" applyProtection="0"/>
    <xf numFmtId="0" fontId="11" fillId="6" borderId="4" applyNumberFormat="0" applyAlignment="0" applyProtection="0"/>
    <xf numFmtId="181" fontId="11" fillId="6" borderId="4" applyNumberFormat="0" applyAlignment="0" applyProtection="0"/>
    <xf numFmtId="0" fontId="11" fillId="6" borderId="4" applyNumberFormat="0" applyAlignment="0" applyProtection="0"/>
    <xf numFmtId="181" fontId="11" fillId="6" borderId="4" applyNumberFormat="0" applyAlignment="0" applyProtection="0"/>
    <xf numFmtId="0" fontId="11" fillId="6" borderId="4" applyNumberFormat="0" applyAlignment="0" applyProtection="0"/>
    <xf numFmtId="181" fontId="11" fillId="6" borderId="4" applyNumberFormat="0" applyAlignment="0" applyProtection="0"/>
    <xf numFmtId="0" fontId="11" fillId="6" borderId="4" applyNumberFormat="0" applyAlignment="0" applyProtection="0"/>
    <xf numFmtId="181" fontId="11" fillId="6" borderId="4" applyNumberFormat="0" applyAlignment="0" applyProtection="0"/>
    <xf numFmtId="0" fontId="11" fillId="6" borderId="4" applyNumberFormat="0" applyAlignment="0" applyProtection="0"/>
    <xf numFmtId="181" fontId="11" fillId="6" borderId="4" applyNumberFormat="0" applyAlignment="0" applyProtection="0"/>
    <xf numFmtId="0" fontId="11" fillId="6" borderId="4" applyNumberFormat="0" applyAlignment="0" applyProtection="0"/>
    <xf numFmtId="181" fontId="11" fillId="6" borderId="4" applyNumberFormat="0" applyAlignment="0" applyProtection="0"/>
    <xf numFmtId="0" fontId="11" fillId="6" borderId="4" applyNumberFormat="0" applyAlignment="0" applyProtection="0"/>
    <xf numFmtId="181" fontId="11" fillId="6" borderId="4" applyNumberFormat="0" applyAlignment="0" applyProtection="0"/>
    <xf numFmtId="0" fontId="11" fillId="6" borderId="4" applyNumberFormat="0" applyAlignment="0" applyProtection="0"/>
    <xf numFmtId="181" fontId="11" fillId="6" borderId="4" applyNumberFormat="0" applyAlignment="0" applyProtection="0"/>
    <xf numFmtId="0" fontId="11" fillId="6" borderId="4" applyNumberFormat="0" applyAlignment="0" applyProtection="0"/>
    <xf numFmtId="181" fontId="11" fillId="6" borderId="4" applyNumberFormat="0" applyAlignment="0" applyProtection="0"/>
    <xf numFmtId="0" fontId="11" fillId="6" borderId="4" applyNumberFormat="0" applyAlignment="0" applyProtection="0"/>
    <xf numFmtId="181" fontId="11" fillId="6" borderId="4" applyNumberFormat="0" applyAlignment="0" applyProtection="0"/>
    <xf numFmtId="0" fontId="11" fillId="6" borderId="4" applyNumberFormat="0" applyAlignment="0" applyProtection="0"/>
    <xf numFmtId="181" fontId="11" fillId="6" borderId="4" applyNumberFormat="0" applyAlignment="0" applyProtection="0"/>
    <xf numFmtId="0" fontId="11" fillId="6" borderId="4" applyNumberFormat="0" applyAlignment="0" applyProtection="0"/>
    <xf numFmtId="181" fontId="11" fillId="6" borderId="4" applyNumberFormat="0" applyAlignment="0" applyProtection="0"/>
    <xf numFmtId="0" fontId="11" fillId="6" borderId="4" applyNumberFormat="0" applyAlignment="0" applyProtection="0"/>
    <xf numFmtId="181" fontId="11" fillId="6" borderId="4" applyNumberFormat="0" applyAlignment="0" applyProtection="0"/>
    <xf numFmtId="0" fontId="11" fillId="6" borderId="4" applyNumberFormat="0" applyAlignment="0" applyProtection="0"/>
    <xf numFmtId="181" fontId="11" fillId="6" borderId="4" applyNumberFormat="0" applyAlignment="0" applyProtection="0"/>
    <xf numFmtId="181" fontId="11" fillId="6" borderId="4" applyNumberFormat="0" applyAlignment="0" applyProtection="0"/>
    <xf numFmtId="0" fontId="11" fillId="6" borderId="4" applyNumberFormat="0" applyAlignment="0" applyProtection="0"/>
    <xf numFmtId="181" fontId="11" fillId="6" borderId="4" applyNumberFormat="0" applyAlignment="0" applyProtection="0"/>
    <xf numFmtId="0" fontId="11" fillId="6" borderId="4" applyNumberFormat="0" applyAlignment="0" applyProtection="0"/>
    <xf numFmtId="181" fontId="11" fillId="6" borderId="4" applyNumberFormat="0" applyAlignment="0" applyProtection="0"/>
    <xf numFmtId="0" fontId="11" fillId="6" borderId="4" applyNumberFormat="0" applyAlignment="0" applyProtection="0"/>
    <xf numFmtId="181" fontId="11" fillId="6" borderId="4" applyNumberFormat="0" applyAlignment="0" applyProtection="0"/>
    <xf numFmtId="0" fontId="11" fillId="6" borderId="4" applyNumberFormat="0" applyAlignment="0" applyProtection="0"/>
    <xf numFmtId="181" fontId="11" fillId="6" borderId="4" applyNumberFormat="0" applyAlignment="0" applyProtection="0"/>
    <xf numFmtId="0" fontId="11" fillId="6" borderId="4" applyNumberFormat="0" applyAlignment="0" applyProtection="0"/>
    <xf numFmtId="181" fontId="11" fillId="6" borderId="4" applyNumberFormat="0" applyAlignment="0" applyProtection="0"/>
    <xf numFmtId="0" fontId="11" fillId="6" borderId="4" applyNumberFormat="0" applyAlignment="0" applyProtection="0"/>
    <xf numFmtId="181" fontId="11" fillId="6" borderId="4" applyNumberFormat="0" applyAlignment="0" applyProtection="0"/>
    <xf numFmtId="0" fontId="11" fillId="6" borderId="4" applyNumberFormat="0" applyAlignment="0" applyProtection="0"/>
    <xf numFmtId="181" fontId="11" fillId="6" borderId="4" applyNumberFormat="0" applyAlignment="0" applyProtection="0"/>
    <xf numFmtId="0" fontId="50" fillId="56" borderId="27" applyNumberFormat="0" applyAlignment="0" applyProtection="0"/>
    <xf numFmtId="181" fontId="50" fillId="56" borderId="27" applyNumberFormat="0" applyAlignment="0" applyProtection="0"/>
    <xf numFmtId="0" fontId="50" fillId="56" borderId="27" applyNumberFormat="0" applyAlignment="0" applyProtection="0"/>
    <xf numFmtId="181" fontId="50" fillId="56" borderId="27" applyNumberFormat="0" applyAlignment="0" applyProtection="0"/>
    <xf numFmtId="0" fontId="50" fillId="56" borderId="27" applyNumberFormat="0" applyAlignment="0" applyProtection="0"/>
    <xf numFmtId="181" fontId="50" fillId="56" borderId="27" applyNumberFormat="0" applyAlignment="0" applyProtection="0"/>
    <xf numFmtId="183" fontId="11" fillId="6" borderId="4" applyNumberFormat="0" applyAlignment="0" applyProtection="0"/>
    <xf numFmtId="0" fontId="22"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22" fillId="0" borderId="0"/>
    <xf numFmtId="181" fontId="22"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22" fillId="0" borderId="0"/>
    <xf numFmtId="181" fontId="22"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33" fillId="0" borderId="0"/>
    <xf numFmtId="181" fontId="33"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33" fillId="0" borderId="0"/>
    <xf numFmtId="181" fontId="33"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33" fillId="0" borderId="0"/>
    <xf numFmtId="181" fontId="33"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33" fillId="0" borderId="0"/>
    <xf numFmtId="181" fontId="33"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33" fillId="0" borderId="0"/>
    <xf numFmtId="181" fontId="33" fillId="0" borderId="0"/>
    <xf numFmtId="181" fontId="22" fillId="0" borderId="0"/>
    <xf numFmtId="0" fontId="33" fillId="0" borderId="0"/>
    <xf numFmtId="181" fontId="33" fillId="0" borderId="0"/>
    <xf numFmtId="0" fontId="33" fillId="0" borderId="0"/>
    <xf numFmtId="181" fontId="33" fillId="0" borderId="0"/>
    <xf numFmtId="0"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22" fillId="0" borderId="0"/>
    <xf numFmtId="181" fontId="22" fillId="0" borderId="0"/>
    <xf numFmtId="0" fontId="22"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181" fontId="22"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33" fillId="0" borderId="0"/>
    <xf numFmtId="181" fontId="33"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33" fillId="0" borderId="0"/>
    <xf numFmtId="181" fontId="33"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33" fillId="0" borderId="0"/>
    <xf numFmtId="181" fontId="33"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33" fillId="0" borderId="0"/>
    <xf numFmtId="181" fontId="33"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33" fillId="0" borderId="0"/>
    <xf numFmtId="181" fontId="33"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33" fillId="0" borderId="0"/>
    <xf numFmtId="181"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181" fontId="33"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33" fillId="0" borderId="0"/>
    <xf numFmtId="181" fontId="33" fillId="0" borderId="0"/>
    <xf numFmtId="0" fontId="33" fillId="0" borderId="0"/>
    <xf numFmtId="181" fontId="33" fillId="0" borderId="0"/>
    <xf numFmtId="0" fontId="22"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181" fontId="22"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22" fillId="0" borderId="0"/>
    <xf numFmtId="0" fontId="19" fillId="0" borderId="0" applyNumberFormat="0" applyFill="0" applyBorder="0" applyAlignment="0" applyProtection="0">
      <alignment vertical="top"/>
      <protection locked="0"/>
    </xf>
    <xf numFmtId="181" fontId="19" fillId="0" borderId="0" applyNumberFormat="0" applyFill="0" applyBorder="0" applyAlignment="0" applyProtection="0">
      <alignment vertical="top"/>
      <protection locked="0"/>
    </xf>
    <xf numFmtId="0" fontId="85" fillId="0" borderId="0" applyNumberFormat="0" applyFill="0" applyBorder="0" applyAlignment="0" applyProtection="0">
      <alignment vertical="top"/>
      <protection locked="0"/>
    </xf>
    <xf numFmtId="181" fontId="85" fillId="0" borderId="0" applyNumberFormat="0" applyFill="0" applyBorder="0" applyAlignment="0" applyProtection="0">
      <alignment vertical="top"/>
      <protection locked="0"/>
    </xf>
    <xf numFmtId="14" fontId="28" fillId="0" borderId="0">
      <alignment horizontal="right"/>
    </xf>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82" fontId="29" fillId="0" borderId="0" applyFont="0" applyFill="0" applyBorder="0" applyAlignment="0" applyProtection="0"/>
    <xf numFmtId="182"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1" applyNumberFormat="0" applyFill="0" applyAlignment="0" applyProtection="0"/>
    <xf numFmtId="181" fontId="3" fillId="0" borderId="1" applyNumberFormat="0" applyFill="0" applyAlignment="0" applyProtection="0"/>
    <xf numFmtId="0" fontId="3" fillId="0" borderId="1" applyNumberFormat="0" applyFill="0" applyAlignment="0" applyProtection="0"/>
    <xf numFmtId="181" fontId="3" fillId="0" borderId="1" applyNumberFormat="0" applyFill="0" applyAlignment="0" applyProtection="0"/>
    <xf numFmtId="0" fontId="3" fillId="0" borderId="1" applyNumberFormat="0" applyFill="0" applyAlignment="0" applyProtection="0"/>
    <xf numFmtId="181" fontId="3" fillId="0" borderId="1" applyNumberFormat="0" applyFill="0" applyAlignment="0" applyProtection="0"/>
    <xf numFmtId="0" fontId="3" fillId="0" borderId="1" applyNumberFormat="0" applyFill="0" applyAlignment="0" applyProtection="0"/>
    <xf numFmtId="181" fontId="3" fillId="0" borderId="1" applyNumberFormat="0" applyFill="0" applyAlignment="0" applyProtection="0"/>
    <xf numFmtId="0" fontId="3" fillId="0" borderId="1" applyNumberFormat="0" applyFill="0" applyAlignment="0" applyProtection="0"/>
    <xf numFmtId="181" fontId="3" fillId="0" borderId="1" applyNumberFormat="0" applyFill="0" applyAlignment="0" applyProtection="0"/>
    <xf numFmtId="0" fontId="3" fillId="0" borderId="1" applyNumberFormat="0" applyFill="0" applyAlignment="0" applyProtection="0"/>
    <xf numFmtId="181" fontId="3" fillId="0" borderId="1" applyNumberFormat="0" applyFill="0" applyAlignment="0" applyProtection="0"/>
    <xf numFmtId="0" fontId="3" fillId="0" borderId="1" applyNumberFormat="0" applyFill="0" applyAlignment="0" applyProtection="0"/>
    <xf numFmtId="181" fontId="3" fillId="0" borderId="1" applyNumberFormat="0" applyFill="0" applyAlignment="0" applyProtection="0"/>
    <xf numFmtId="0" fontId="3" fillId="0" borderId="1" applyNumberFormat="0" applyFill="0" applyAlignment="0" applyProtection="0"/>
    <xf numFmtId="181" fontId="3" fillId="0" borderId="1" applyNumberFormat="0" applyFill="0" applyAlignment="0" applyProtection="0"/>
    <xf numFmtId="0" fontId="3" fillId="0" borderId="1" applyNumberFormat="0" applyFill="0" applyAlignment="0" applyProtection="0"/>
    <xf numFmtId="181" fontId="3" fillId="0" borderId="1" applyNumberFormat="0" applyFill="0" applyAlignment="0" applyProtection="0"/>
    <xf numFmtId="0" fontId="3" fillId="0" borderId="1" applyNumberFormat="0" applyFill="0" applyAlignment="0" applyProtection="0"/>
    <xf numFmtId="181" fontId="3" fillId="0" borderId="1" applyNumberFormat="0" applyFill="0" applyAlignment="0" applyProtection="0"/>
    <xf numFmtId="0" fontId="3" fillId="0" borderId="1" applyNumberFormat="0" applyFill="0" applyAlignment="0" applyProtection="0"/>
    <xf numFmtId="181" fontId="3" fillId="0" borderId="1" applyNumberFormat="0" applyFill="0" applyAlignment="0" applyProtection="0"/>
    <xf numFmtId="0" fontId="3" fillId="0" borderId="1" applyNumberFormat="0" applyFill="0" applyAlignment="0" applyProtection="0"/>
    <xf numFmtId="181" fontId="3" fillId="0" borderId="1" applyNumberFormat="0" applyFill="0" applyAlignment="0" applyProtection="0"/>
    <xf numFmtId="0" fontId="3" fillId="0" borderId="1" applyNumberFormat="0" applyFill="0" applyAlignment="0" applyProtection="0"/>
    <xf numFmtId="181" fontId="3" fillId="0" borderId="1" applyNumberFormat="0" applyFill="0" applyAlignment="0" applyProtection="0"/>
    <xf numFmtId="0" fontId="3" fillId="0" borderId="1" applyNumberFormat="0" applyFill="0" applyAlignment="0" applyProtection="0"/>
    <xf numFmtId="181" fontId="3" fillId="0" borderId="1" applyNumberFormat="0" applyFill="0" applyAlignment="0" applyProtection="0"/>
    <xf numFmtId="0" fontId="3" fillId="0" borderId="1" applyNumberFormat="0" applyFill="0" applyAlignment="0" applyProtection="0"/>
    <xf numFmtId="181" fontId="3" fillId="0" borderId="1" applyNumberFormat="0" applyFill="0" applyAlignment="0" applyProtection="0"/>
    <xf numFmtId="181" fontId="3" fillId="0" borderId="1" applyNumberFormat="0" applyFill="0" applyAlignment="0" applyProtection="0"/>
    <xf numFmtId="0" fontId="3" fillId="0" borderId="1" applyNumberFormat="0" applyFill="0" applyAlignment="0" applyProtection="0"/>
    <xf numFmtId="181" fontId="3" fillId="0" borderId="1" applyNumberFormat="0" applyFill="0" applyAlignment="0" applyProtection="0"/>
    <xf numFmtId="0" fontId="3" fillId="0" borderId="1" applyNumberFormat="0" applyFill="0" applyAlignment="0" applyProtection="0"/>
    <xf numFmtId="181" fontId="3" fillId="0" borderId="1" applyNumberFormat="0" applyFill="0" applyAlignment="0" applyProtection="0"/>
    <xf numFmtId="0" fontId="3" fillId="0" borderId="1" applyNumberFormat="0" applyFill="0" applyAlignment="0" applyProtection="0"/>
    <xf numFmtId="181" fontId="3" fillId="0" borderId="1" applyNumberFormat="0" applyFill="0" applyAlignment="0" applyProtection="0"/>
    <xf numFmtId="0" fontId="3" fillId="0" borderId="1" applyNumberFormat="0" applyFill="0" applyAlignment="0" applyProtection="0"/>
    <xf numFmtId="181" fontId="3" fillId="0" borderId="1" applyNumberFormat="0" applyFill="0" applyAlignment="0" applyProtection="0"/>
    <xf numFmtId="0" fontId="3" fillId="0" borderId="1" applyNumberFormat="0" applyFill="0" applyAlignment="0" applyProtection="0"/>
    <xf numFmtId="181" fontId="3" fillId="0" borderId="1" applyNumberFormat="0" applyFill="0" applyAlignment="0" applyProtection="0"/>
    <xf numFmtId="0" fontId="3" fillId="0" borderId="1" applyNumberFormat="0" applyFill="0" applyAlignment="0" applyProtection="0"/>
    <xf numFmtId="181" fontId="3" fillId="0" borderId="1" applyNumberFormat="0" applyFill="0" applyAlignment="0" applyProtection="0"/>
    <xf numFmtId="0" fontId="3" fillId="0" borderId="1" applyNumberFormat="0" applyFill="0" applyAlignment="0" applyProtection="0"/>
    <xf numFmtId="181" fontId="3" fillId="0" borderId="1" applyNumberFormat="0" applyFill="0" applyAlignment="0" applyProtection="0"/>
    <xf numFmtId="0" fontId="3" fillId="0" borderId="1" applyNumberFormat="0" applyFill="0" applyAlignment="0" applyProtection="0"/>
    <xf numFmtId="0" fontId="3" fillId="0" borderId="1" applyNumberFormat="0" applyFill="0" applyAlignment="0" applyProtection="0"/>
    <xf numFmtId="181" fontId="3" fillId="0" borderId="1" applyNumberFormat="0" applyFill="0" applyAlignment="0" applyProtection="0"/>
    <xf numFmtId="0" fontId="3" fillId="0" borderId="1" applyNumberFormat="0" applyFill="0" applyAlignment="0" applyProtection="0"/>
    <xf numFmtId="181" fontId="3" fillId="0" borderId="1" applyNumberFormat="0" applyFill="0" applyAlignment="0" applyProtection="0"/>
    <xf numFmtId="0" fontId="3" fillId="0" borderId="1" applyNumberFormat="0" applyFill="0" applyAlignment="0" applyProtection="0"/>
    <xf numFmtId="181" fontId="3" fillId="0" borderId="1" applyNumberFormat="0" applyFill="0" applyAlignment="0" applyProtection="0"/>
    <xf numFmtId="0" fontId="3" fillId="0" borderId="1" applyNumberFormat="0" applyFill="0" applyAlignment="0" applyProtection="0"/>
    <xf numFmtId="181" fontId="3" fillId="0" borderId="1" applyNumberFormat="0" applyFill="0" applyAlignment="0" applyProtection="0"/>
    <xf numFmtId="0" fontId="3" fillId="0" borderId="1" applyNumberFormat="0" applyFill="0" applyAlignment="0" applyProtection="0"/>
    <xf numFmtId="181" fontId="3" fillId="0" borderId="1" applyNumberFormat="0" applyFill="0" applyAlignment="0" applyProtection="0"/>
    <xf numFmtId="0" fontId="3" fillId="0" borderId="1" applyNumberFormat="0" applyFill="0" applyAlignment="0" applyProtection="0"/>
    <xf numFmtId="181" fontId="3" fillId="0" borderId="1" applyNumberFormat="0" applyFill="0" applyAlignment="0" applyProtection="0"/>
    <xf numFmtId="0" fontId="3" fillId="0" borderId="1" applyNumberFormat="0" applyFill="0" applyAlignment="0" applyProtection="0"/>
    <xf numFmtId="181" fontId="3" fillId="0" borderId="1" applyNumberFormat="0" applyFill="0" applyAlignment="0" applyProtection="0"/>
    <xf numFmtId="0" fontId="3" fillId="0" borderId="1" applyNumberFormat="0" applyFill="0" applyAlignment="0" applyProtection="0"/>
    <xf numFmtId="181" fontId="3" fillId="0" borderId="1" applyNumberFormat="0" applyFill="0" applyAlignment="0" applyProtection="0"/>
    <xf numFmtId="0" fontId="3" fillId="0" borderId="1" applyNumberFormat="0" applyFill="0" applyAlignment="0" applyProtection="0"/>
    <xf numFmtId="181" fontId="3" fillId="0" borderId="1" applyNumberFormat="0" applyFill="0" applyAlignment="0" applyProtection="0"/>
    <xf numFmtId="0" fontId="3" fillId="0" borderId="1" applyNumberFormat="0" applyFill="0" applyAlignment="0" applyProtection="0"/>
    <xf numFmtId="181" fontId="3" fillId="0" borderId="1" applyNumberFormat="0" applyFill="0" applyAlignment="0" applyProtection="0"/>
    <xf numFmtId="0" fontId="3" fillId="0" borderId="1" applyNumberFormat="0" applyFill="0" applyAlignment="0" applyProtection="0"/>
    <xf numFmtId="181" fontId="3" fillId="0" borderId="1" applyNumberFormat="0" applyFill="0" applyAlignment="0" applyProtection="0"/>
    <xf numFmtId="0" fontId="3" fillId="0" borderId="1" applyNumberFormat="0" applyFill="0" applyAlignment="0" applyProtection="0"/>
    <xf numFmtId="181" fontId="3" fillId="0" borderId="1" applyNumberFormat="0" applyFill="0" applyAlignment="0" applyProtection="0"/>
    <xf numFmtId="0" fontId="3" fillId="0" borderId="1" applyNumberFormat="0" applyFill="0" applyAlignment="0" applyProtection="0"/>
    <xf numFmtId="181" fontId="3" fillId="0" borderId="1" applyNumberFormat="0" applyFill="0" applyAlignment="0" applyProtection="0"/>
    <xf numFmtId="0" fontId="3" fillId="0" borderId="1" applyNumberFormat="0" applyFill="0" applyAlignment="0" applyProtection="0"/>
    <xf numFmtId="181" fontId="3" fillId="0" borderId="1" applyNumberFormat="0" applyFill="0" applyAlignment="0" applyProtection="0"/>
    <xf numFmtId="0" fontId="3" fillId="0" borderId="1" applyNumberFormat="0" applyFill="0" applyAlignment="0" applyProtection="0"/>
    <xf numFmtId="181" fontId="3" fillId="0" borderId="1" applyNumberFormat="0" applyFill="0" applyAlignment="0" applyProtection="0"/>
    <xf numFmtId="181" fontId="3" fillId="0" borderId="1" applyNumberFormat="0" applyFill="0" applyAlignment="0" applyProtection="0"/>
    <xf numFmtId="0" fontId="3" fillId="0" borderId="1" applyNumberFormat="0" applyFill="0" applyAlignment="0" applyProtection="0"/>
    <xf numFmtId="181" fontId="3" fillId="0" borderId="1" applyNumberFormat="0" applyFill="0" applyAlignment="0" applyProtection="0"/>
    <xf numFmtId="0" fontId="3" fillId="0" borderId="1" applyNumberFormat="0" applyFill="0" applyAlignment="0" applyProtection="0"/>
    <xf numFmtId="181" fontId="3" fillId="0" borderId="1" applyNumberFormat="0" applyFill="0" applyAlignment="0" applyProtection="0"/>
    <xf numFmtId="0" fontId="3" fillId="0" borderId="1" applyNumberFormat="0" applyFill="0" applyAlignment="0" applyProtection="0"/>
    <xf numFmtId="181" fontId="3" fillId="0" borderId="1" applyNumberFormat="0" applyFill="0" applyAlignment="0" applyProtection="0"/>
    <xf numFmtId="0" fontId="3" fillId="0" borderId="1" applyNumberFormat="0" applyFill="0" applyAlignment="0" applyProtection="0"/>
    <xf numFmtId="181" fontId="3" fillId="0" borderId="1" applyNumberFormat="0" applyFill="0" applyAlignment="0" applyProtection="0"/>
    <xf numFmtId="0" fontId="3" fillId="0" borderId="1" applyNumberFormat="0" applyFill="0" applyAlignment="0" applyProtection="0"/>
    <xf numFmtId="181" fontId="3" fillId="0" borderId="1" applyNumberFormat="0" applyFill="0" applyAlignment="0" applyProtection="0"/>
    <xf numFmtId="0" fontId="3" fillId="0" borderId="1" applyNumberFormat="0" applyFill="0" applyAlignment="0" applyProtection="0"/>
    <xf numFmtId="181" fontId="3" fillId="0" borderId="1" applyNumberFormat="0" applyFill="0" applyAlignment="0" applyProtection="0"/>
    <xf numFmtId="0" fontId="3" fillId="0" borderId="1" applyNumberFormat="0" applyFill="0" applyAlignment="0" applyProtection="0"/>
    <xf numFmtId="181" fontId="3" fillId="0" borderId="1" applyNumberFormat="0" applyFill="0" applyAlignment="0" applyProtection="0"/>
    <xf numFmtId="0" fontId="52" fillId="0" borderId="29" applyNumberFormat="0" applyFill="0" applyAlignment="0" applyProtection="0"/>
    <xf numFmtId="181" fontId="52" fillId="0" borderId="29" applyNumberFormat="0" applyFill="0" applyAlignment="0" applyProtection="0"/>
    <xf numFmtId="0" fontId="52" fillId="0" borderId="29" applyNumberFormat="0" applyFill="0" applyAlignment="0" applyProtection="0"/>
    <xf numFmtId="181" fontId="52" fillId="0" borderId="29" applyNumberFormat="0" applyFill="0" applyAlignment="0" applyProtection="0"/>
    <xf numFmtId="0" fontId="52" fillId="0" borderId="29" applyNumberFormat="0" applyFill="0" applyAlignment="0" applyProtection="0"/>
    <xf numFmtId="181" fontId="52" fillId="0" borderId="29" applyNumberFormat="0" applyFill="0" applyAlignment="0" applyProtection="0"/>
    <xf numFmtId="183" fontId="3" fillId="0" borderId="1" applyNumberFormat="0" applyFill="0" applyAlignment="0" applyProtection="0"/>
    <xf numFmtId="0" fontId="4" fillId="0" borderId="2" applyNumberFormat="0" applyFill="0" applyAlignment="0" applyProtection="0"/>
    <xf numFmtId="181" fontId="4" fillId="0" borderId="2" applyNumberFormat="0" applyFill="0" applyAlignment="0" applyProtection="0"/>
    <xf numFmtId="0" fontId="4" fillId="0" borderId="2" applyNumberFormat="0" applyFill="0" applyAlignment="0" applyProtection="0"/>
    <xf numFmtId="181" fontId="4" fillId="0" borderId="2" applyNumberFormat="0" applyFill="0" applyAlignment="0" applyProtection="0"/>
    <xf numFmtId="0" fontId="4" fillId="0" borderId="2" applyNumberFormat="0" applyFill="0" applyAlignment="0" applyProtection="0"/>
    <xf numFmtId="181" fontId="4" fillId="0" borderId="2" applyNumberFormat="0" applyFill="0" applyAlignment="0" applyProtection="0"/>
    <xf numFmtId="0" fontId="4" fillId="0" borderId="2" applyNumberFormat="0" applyFill="0" applyAlignment="0" applyProtection="0"/>
    <xf numFmtId="181" fontId="4" fillId="0" borderId="2" applyNumberFormat="0" applyFill="0" applyAlignment="0" applyProtection="0"/>
    <xf numFmtId="0" fontId="4" fillId="0" borderId="2" applyNumberFormat="0" applyFill="0" applyAlignment="0" applyProtection="0"/>
    <xf numFmtId="181" fontId="4" fillId="0" borderId="2" applyNumberFormat="0" applyFill="0" applyAlignment="0" applyProtection="0"/>
    <xf numFmtId="0" fontId="4" fillId="0" borderId="2" applyNumberFormat="0" applyFill="0" applyAlignment="0" applyProtection="0"/>
    <xf numFmtId="181" fontId="4" fillId="0" borderId="2" applyNumberFormat="0" applyFill="0" applyAlignment="0" applyProtection="0"/>
    <xf numFmtId="0" fontId="4" fillId="0" borderId="2" applyNumberFormat="0" applyFill="0" applyAlignment="0" applyProtection="0"/>
    <xf numFmtId="181" fontId="4" fillId="0" borderId="2" applyNumberFormat="0" applyFill="0" applyAlignment="0" applyProtection="0"/>
    <xf numFmtId="0" fontId="4" fillId="0" borderId="2" applyNumberFormat="0" applyFill="0" applyAlignment="0" applyProtection="0"/>
    <xf numFmtId="181" fontId="4" fillId="0" borderId="2" applyNumberFormat="0" applyFill="0" applyAlignment="0" applyProtection="0"/>
    <xf numFmtId="0" fontId="4" fillId="0" borderId="2" applyNumberFormat="0" applyFill="0" applyAlignment="0" applyProtection="0"/>
    <xf numFmtId="181" fontId="4" fillId="0" borderId="2" applyNumberFormat="0" applyFill="0" applyAlignment="0" applyProtection="0"/>
    <xf numFmtId="0" fontId="4" fillId="0" borderId="2" applyNumberFormat="0" applyFill="0" applyAlignment="0" applyProtection="0"/>
    <xf numFmtId="181" fontId="4" fillId="0" borderId="2" applyNumberFormat="0" applyFill="0" applyAlignment="0" applyProtection="0"/>
    <xf numFmtId="0" fontId="4" fillId="0" borderId="2" applyNumberFormat="0" applyFill="0" applyAlignment="0" applyProtection="0"/>
    <xf numFmtId="181" fontId="4" fillId="0" borderId="2" applyNumberFormat="0" applyFill="0" applyAlignment="0" applyProtection="0"/>
    <xf numFmtId="0" fontId="4" fillId="0" borderId="2" applyNumberFormat="0" applyFill="0" applyAlignment="0" applyProtection="0"/>
    <xf numFmtId="181" fontId="4" fillId="0" borderId="2" applyNumberFormat="0" applyFill="0" applyAlignment="0" applyProtection="0"/>
    <xf numFmtId="0" fontId="4" fillId="0" borderId="2" applyNumberFormat="0" applyFill="0" applyAlignment="0" applyProtection="0"/>
    <xf numFmtId="181" fontId="4" fillId="0" borderId="2" applyNumberFormat="0" applyFill="0" applyAlignment="0" applyProtection="0"/>
    <xf numFmtId="0" fontId="4" fillId="0" borderId="2" applyNumberFormat="0" applyFill="0" applyAlignment="0" applyProtection="0"/>
    <xf numFmtId="181" fontId="4" fillId="0" borderId="2" applyNumberFormat="0" applyFill="0" applyAlignment="0" applyProtection="0"/>
    <xf numFmtId="0" fontId="4" fillId="0" borderId="2" applyNumberFormat="0" applyFill="0" applyAlignment="0" applyProtection="0"/>
    <xf numFmtId="181" fontId="4" fillId="0" borderId="2" applyNumberFormat="0" applyFill="0" applyAlignment="0" applyProtection="0"/>
    <xf numFmtId="181" fontId="4" fillId="0" borderId="2" applyNumberFormat="0" applyFill="0" applyAlignment="0" applyProtection="0"/>
    <xf numFmtId="0" fontId="4" fillId="0" borderId="2" applyNumberFormat="0" applyFill="0" applyAlignment="0" applyProtection="0"/>
    <xf numFmtId="181" fontId="4" fillId="0" borderId="2" applyNumberFormat="0" applyFill="0" applyAlignment="0" applyProtection="0"/>
    <xf numFmtId="0" fontId="4" fillId="0" borderId="2" applyNumberFormat="0" applyFill="0" applyAlignment="0" applyProtection="0"/>
    <xf numFmtId="181" fontId="4" fillId="0" borderId="2" applyNumberFormat="0" applyFill="0" applyAlignment="0" applyProtection="0"/>
    <xf numFmtId="0" fontId="4" fillId="0" borderId="2" applyNumberFormat="0" applyFill="0" applyAlignment="0" applyProtection="0"/>
    <xf numFmtId="181" fontId="4" fillId="0" borderId="2" applyNumberFormat="0" applyFill="0" applyAlignment="0" applyProtection="0"/>
    <xf numFmtId="0" fontId="4" fillId="0" borderId="2" applyNumberFormat="0" applyFill="0" applyAlignment="0" applyProtection="0"/>
    <xf numFmtId="181" fontId="4" fillId="0" borderId="2" applyNumberFormat="0" applyFill="0" applyAlignment="0" applyProtection="0"/>
    <xf numFmtId="0" fontId="4" fillId="0" borderId="2" applyNumberFormat="0" applyFill="0" applyAlignment="0" applyProtection="0"/>
    <xf numFmtId="181" fontId="4" fillId="0" borderId="2" applyNumberFormat="0" applyFill="0" applyAlignment="0" applyProtection="0"/>
    <xf numFmtId="0" fontId="4" fillId="0" borderId="2" applyNumberFormat="0" applyFill="0" applyAlignment="0" applyProtection="0"/>
    <xf numFmtId="181" fontId="4" fillId="0" borderId="2" applyNumberFormat="0" applyFill="0" applyAlignment="0" applyProtection="0"/>
    <xf numFmtId="0" fontId="4" fillId="0" borderId="2" applyNumberFormat="0" applyFill="0" applyAlignment="0" applyProtection="0"/>
    <xf numFmtId="181" fontId="4" fillId="0" borderId="2" applyNumberFormat="0" applyFill="0" applyAlignment="0" applyProtection="0"/>
    <xf numFmtId="0" fontId="4" fillId="0" borderId="2" applyNumberFormat="0" applyFill="0" applyAlignment="0" applyProtection="0"/>
    <xf numFmtId="0" fontId="4" fillId="0" borderId="2" applyNumberFormat="0" applyFill="0" applyAlignment="0" applyProtection="0"/>
    <xf numFmtId="181" fontId="4" fillId="0" borderId="2" applyNumberFormat="0" applyFill="0" applyAlignment="0" applyProtection="0"/>
    <xf numFmtId="0" fontId="4" fillId="0" borderId="2" applyNumberFormat="0" applyFill="0" applyAlignment="0" applyProtection="0"/>
    <xf numFmtId="181" fontId="4" fillId="0" borderId="2" applyNumberFormat="0" applyFill="0" applyAlignment="0" applyProtection="0"/>
    <xf numFmtId="0" fontId="4" fillId="0" borderId="2" applyNumberFormat="0" applyFill="0" applyAlignment="0" applyProtection="0"/>
    <xf numFmtId="181" fontId="4" fillId="0" borderId="2" applyNumberFormat="0" applyFill="0" applyAlignment="0" applyProtection="0"/>
    <xf numFmtId="0" fontId="4" fillId="0" borderId="2" applyNumberFormat="0" applyFill="0" applyAlignment="0" applyProtection="0"/>
    <xf numFmtId="181" fontId="4" fillId="0" borderId="2" applyNumberFormat="0" applyFill="0" applyAlignment="0" applyProtection="0"/>
    <xf numFmtId="0" fontId="4" fillId="0" borderId="2" applyNumberFormat="0" applyFill="0" applyAlignment="0" applyProtection="0"/>
    <xf numFmtId="181" fontId="4" fillId="0" borderId="2" applyNumberFormat="0" applyFill="0" applyAlignment="0" applyProtection="0"/>
    <xf numFmtId="0" fontId="4" fillId="0" borderId="2" applyNumberFormat="0" applyFill="0" applyAlignment="0" applyProtection="0"/>
    <xf numFmtId="181" fontId="4" fillId="0" borderId="2" applyNumberFormat="0" applyFill="0" applyAlignment="0" applyProtection="0"/>
    <xf numFmtId="0" fontId="4" fillId="0" borderId="2" applyNumberFormat="0" applyFill="0" applyAlignment="0" applyProtection="0"/>
    <xf numFmtId="181" fontId="4" fillId="0" borderId="2" applyNumberFormat="0" applyFill="0" applyAlignment="0" applyProtection="0"/>
    <xf numFmtId="0" fontId="4" fillId="0" borderId="2" applyNumberFormat="0" applyFill="0" applyAlignment="0" applyProtection="0"/>
    <xf numFmtId="181" fontId="4" fillId="0" borderId="2" applyNumberFormat="0" applyFill="0" applyAlignment="0" applyProtection="0"/>
    <xf numFmtId="0" fontId="4" fillId="0" borderId="2" applyNumberFormat="0" applyFill="0" applyAlignment="0" applyProtection="0"/>
    <xf numFmtId="181" fontId="4" fillId="0" borderId="2" applyNumberFormat="0" applyFill="0" applyAlignment="0" applyProtection="0"/>
    <xf numFmtId="0" fontId="4" fillId="0" borderId="2" applyNumberFormat="0" applyFill="0" applyAlignment="0" applyProtection="0"/>
    <xf numFmtId="181" fontId="4" fillId="0" borderId="2" applyNumberFormat="0" applyFill="0" applyAlignment="0" applyProtection="0"/>
    <xf numFmtId="0" fontId="4" fillId="0" borderId="2" applyNumberFormat="0" applyFill="0" applyAlignment="0" applyProtection="0"/>
    <xf numFmtId="181" fontId="4" fillId="0" borderId="2" applyNumberFormat="0" applyFill="0" applyAlignment="0" applyProtection="0"/>
    <xf numFmtId="0" fontId="4" fillId="0" borderId="2" applyNumberFormat="0" applyFill="0" applyAlignment="0" applyProtection="0"/>
    <xf numFmtId="181" fontId="4" fillId="0" borderId="2" applyNumberFormat="0" applyFill="0" applyAlignment="0" applyProtection="0"/>
    <xf numFmtId="0" fontId="4" fillId="0" borderId="2" applyNumberFormat="0" applyFill="0" applyAlignment="0" applyProtection="0"/>
    <xf numFmtId="181" fontId="4" fillId="0" borderId="2" applyNumberFormat="0" applyFill="0" applyAlignment="0" applyProtection="0"/>
    <xf numFmtId="0" fontId="4" fillId="0" borderId="2" applyNumberFormat="0" applyFill="0" applyAlignment="0" applyProtection="0"/>
    <xf numFmtId="181" fontId="4" fillId="0" borderId="2" applyNumberFormat="0" applyFill="0" applyAlignment="0" applyProtection="0"/>
    <xf numFmtId="0" fontId="4" fillId="0" borderId="2" applyNumberFormat="0" applyFill="0" applyAlignment="0" applyProtection="0"/>
    <xf numFmtId="181" fontId="4" fillId="0" borderId="2" applyNumberFormat="0" applyFill="0" applyAlignment="0" applyProtection="0"/>
    <xf numFmtId="181" fontId="4" fillId="0" borderId="2" applyNumberFormat="0" applyFill="0" applyAlignment="0" applyProtection="0"/>
    <xf numFmtId="0" fontId="4" fillId="0" borderId="2" applyNumberFormat="0" applyFill="0" applyAlignment="0" applyProtection="0"/>
    <xf numFmtId="181" fontId="4" fillId="0" borderId="2" applyNumberFormat="0" applyFill="0" applyAlignment="0" applyProtection="0"/>
    <xf numFmtId="0" fontId="4" fillId="0" borderId="2" applyNumberFormat="0" applyFill="0" applyAlignment="0" applyProtection="0"/>
    <xf numFmtId="181" fontId="4" fillId="0" borderId="2" applyNumberFormat="0" applyFill="0" applyAlignment="0" applyProtection="0"/>
    <xf numFmtId="0" fontId="4" fillId="0" borderId="2" applyNumberFormat="0" applyFill="0" applyAlignment="0" applyProtection="0"/>
    <xf numFmtId="181" fontId="4" fillId="0" borderId="2" applyNumberFormat="0" applyFill="0" applyAlignment="0" applyProtection="0"/>
    <xf numFmtId="0" fontId="4" fillId="0" borderId="2" applyNumberFormat="0" applyFill="0" applyAlignment="0" applyProtection="0"/>
    <xf numFmtId="181" fontId="4" fillId="0" borderId="2" applyNumberFormat="0" applyFill="0" applyAlignment="0" applyProtection="0"/>
    <xf numFmtId="0" fontId="4" fillId="0" borderId="2" applyNumberFormat="0" applyFill="0" applyAlignment="0" applyProtection="0"/>
    <xf numFmtId="181" fontId="4" fillId="0" borderId="2" applyNumberFormat="0" applyFill="0" applyAlignment="0" applyProtection="0"/>
    <xf numFmtId="0" fontId="4" fillId="0" borderId="2" applyNumberFormat="0" applyFill="0" applyAlignment="0" applyProtection="0"/>
    <xf numFmtId="181" fontId="4" fillId="0" borderId="2" applyNumberFormat="0" applyFill="0" applyAlignment="0" applyProtection="0"/>
    <xf numFmtId="0" fontId="4" fillId="0" borderId="2" applyNumberFormat="0" applyFill="0" applyAlignment="0" applyProtection="0"/>
    <xf numFmtId="181" fontId="4" fillId="0" borderId="2" applyNumberFormat="0" applyFill="0" applyAlignment="0" applyProtection="0"/>
    <xf numFmtId="0" fontId="53" fillId="0" borderId="30" applyNumberFormat="0" applyFill="0" applyAlignment="0" applyProtection="0"/>
    <xf numFmtId="181" fontId="53" fillId="0" borderId="30" applyNumberFormat="0" applyFill="0" applyAlignment="0" applyProtection="0"/>
    <xf numFmtId="0" fontId="53" fillId="0" borderId="30" applyNumberFormat="0" applyFill="0" applyAlignment="0" applyProtection="0"/>
    <xf numFmtId="181" fontId="53" fillId="0" borderId="30" applyNumberFormat="0" applyFill="0" applyAlignment="0" applyProtection="0"/>
    <xf numFmtId="0" fontId="53" fillId="0" borderId="30" applyNumberFormat="0" applyFill="0" applyAlignment="0" applyProtection="0"/>
    <xf numFmtId="181" fontId="53" fillId="0" borderId="30" applyNumberFormat="0" applyFill="0" applyAlignment="0" applyProtection="0"/>
    <xf numFmtId="183" fontId="4" fillId="0" borderId="2" applyNumberFormat="0" applyFill="0" applyAlignment="0" applyProtection="0"/>
    <xf numFmtId="0" fontId="5" fillId="0" borderId="3" applyNumberFormat="0" applyFill="0" applyAlignment="0" applyProtection="0"/>
    <xf numFmtId="181" fontId="5" fillId="0" borderId="3" applyNumberFormat="0" applyFill="0" applyAlignment="0" applyProtection="0"/>
    <xf numFmtId="0" fontId="5" fillId="0" borderId="3" applyNumberFormat="0" applyFill="0" applyAlignment="0" applyProtection="0"/>
    <xf numFmtId="181" fontId="5" fillId="0" borderId="3" applyNumberFormat="0" applyFill="0" applyAlignment="0" applyProtection="0"/>
    <xf numFmtId="0" fontId="5" fillId="0" borderId="3" applyNumberFormat="0" applyFill="0" applyAlignment="0" applyProtection="0"/>
    <xf numFmtId="181" fontId="5" fillId="0" borderId="3" applyNumberFormat="0" applyFill="0" applyAlignment="0" applyProtection="0"/>
    <xf numFmtId="0" fontId="5" fillId="0" borderId="3" applyNumberFormat="0" applyFill="0" applyAlignment="0" applyProtection="0"/>
    <xf numFmtId="181" fontId="5" fillId="0" borderId="3" applyNumberFormat="0" applyFill="0" applyAlignment="0" applyProtection="0"/>
    <xf numFmtId="0" fontId="5" fillId="0" borderId="3" applyNumberFormat="0" applyFill="0" applyAlignment="0" applyProtection="0"/>
    <xf numFmtId="181" fontId="5" fillId="0" borderId="3" applyNumberFormat="0" applyFill="0" applyAlignment="0" applyProtection="0"/>
    <xf numFmtId="0" fontId="5" fillId="0" borderId="3" applyNumberFormat="0" applyFill="0" applyAlignment="0" applyProtection="0"/>
    <xf numFmtId="181" fontId="5" fillId="0" borderId="3" applyNumberFormat="0" applyFill="0" applyAlignment="0" applyProtection="0"/>
    <xf numFmtId="0" fontId="5" fillId="0" borderId="3" applyNumberFormat="0" applyFill="0" applyAlignment="0" applyProtection="0"/>
    <xf numFmtId="181" fontId="5" fillId="0" borderId="3" applyNumberFormat="0" applyFill="0" applyAlignment="0" applyProtection="0"/>
    <xf numFmtId="0" fontId="5" fillId="0" borderId="3" applyNumberFormat="0" applyFill="0" applyAlignment="0" applyProtection="0"/>
    <xf numFmtId="181" fontId="5" fillId="0" borderId="3" applyNumberFormat="0" applyFill="0" applyAlignment="0" applyProtection="0"/>
    <xf numFmtId="0" fontId="5" fillId="0" borderId="3" applyNumberFormat="0" applyFill="0" applyAlignment="0" applyProtection="0"/>
    <xf numFmtId="181" fontId="5" fillId="0" borderId="3" applyNumberFormat="0" applyFill="0" applyAlignment="0" applyProtection="0"/>
    <xf numFmtId="0" fontId="5" fillId="0" borderId="3" applyNumberFormat="0" applyFill="0" applyAlignment="0" applyProtection="0"/>
    <xf numFmtId="181" fontId="5" fillId="0" borderId="3" applyNumberFormat="0" applyFill="0" applyAlignment="0" applyProtection="0"/>
    <xf numFmtId="0" fontId="5" fillId="0" borderId="3" applyNumberFormat="0" applyFill="0" applyAlignment="0" applyProtection="0"/>
    <xf numFmtId="181" fontId="5" fillId="0" borderId="3" applyNumberFormat="0" applyFill="0" applyAlignment="0" applyProtection="0"/>
    <xf numFmtId="0" fontId="5" fillId="0" borderId="3" applyNumberFormat="0" applyFill="0" applyAlignment="0" applyProtection="0"/>
    <xf numFmtId="181" fontId="5" fillId="0" borderId="3" applyNumberFormat="0" applyFill="0" applyAlignment="0" applyProtection="0"/>
    <xf numFmtId="0" fontId="5" fillId="0" borderId="3" applyNumberFormat="0" applyFill="0" applyAlignment="0" applyProtection="0"/>
    <xf numFmtId="181" fontId="5" fillId="0" borderId="3" applyNumberFormat="0" applyFill="0" applyAlignment="0" applyProtection="0"/>
    <xf numFmtId="0" fontId="5" fillId="0" borderId="3" applyNumberFormat="0" applyFill="0" applyAlignment="0" applyProtection="0"/>
    <xf numFmtId="181" fontId="5" fillId="0" borderId="3" applyNumberFormat="0" applyFill="0" applyAlignment="0" applyProtection="0"/>
    <xf numFmtId="0" fontId="5" fillId="0" borderId="3" applyNumberFormat="0" applyFill="0" applyAlignment="0" applyProtection="0"/>
    <xf numFmtId="181" fontId="5" fillId="0" borderId="3" applyNumberFormat="0" applyFill="0" applyAlignment="0" applyProtection="0"/>
    <xf numFmtId="181" fontId="5" fillId="0" borderId="3" applyNumberFormat="0" applyFill="0" applyAlignment="0" applyProtection="0"/>
    <xf numFmtId="0" fontId="5" fillId="0" borderId="3" applyNumberFormat="0" applyFill="0" applyAlignment="0" applyProtection="0"/>
    <xf numFmtId="181" fontId="5" fillId="0" borderId="3" applyNumberFormat="0" applyFill="0" applyAlignment="0" applyProtection="0"/>
    <xf numFmtId="0" fontId="5" fillId="0" borderId="3" applyNumberFormat="0" applyFill="0" applyAlignment="0" applyProtection="0"/>
    <xf numFmtId="181" fontId="5" fillId="0" borderId="3" applyNumberFormat="0" applyFill="0" applyAlignment="0" applyProtection="0"/>
    <xf numFmtId="0" fontId="5" fillId="0" borderId="3" applyNumberFormat="0" applyFill="0" applyAlignment="0" applyProtection="0"/>
    <xf numFmtId="181" fontId="5" fillId="0" borderId="3" applyNumberFormat="0" applyFill="0" applyAlignment="0" applyProtection="0"/>
    <xf numFmtId="0" fontId="5" fillId="0" borderId="3" applyNumberFormat="0" applyFill="0" applyAlignment="0" applyProtection="0"/>
    <xf numFmtId="181" fontId="5" fillId="0" borderId="3" applyNumberFormat="0" applyFill="0" applyAlignment="0" applyProtection="0"/>
    <xf numFmtId="0" fontId="5" fillId="0" borderId="3" applyNumberFormat="0" applyFill="0" applyAlignment="0" applyProtection="0"/>
    <xf numFmtId="181" fontId="5" fillId="0" borderId="3" applyNumberFormat="0" applyFill="0" applyAlignment="0" applyProtection="0"/>
    <xf numFmtId="0" fontId="5" fillId="0" borderId="3" applyNumberFormat="0" applyFill="0" applyAlignment="0" applyProtection="0"/>
    <xf numFmtId="181" fontId="5" fillId="0" borderId="3" applyNumberFormat="0" applyFill="0" applyAlignment="0" applyProtection="0"/>
    <xf numFmtId="0" fontId="5" fillId="0" borderId="3" applyNumberFormat="0" applyFill="0" applyAlignment="0" applyProtection="0"/>
    <xf numFmtId="181" fontId="5" fillId="0" borderId="3" applyNumberFormat="0" applyFill="0" applyAlignment="0" applyProtection="0"/>
    <xf numFmtId="0" fontId="5" fillId="0" borderId="3" applyNumberFormat="0" applyFill="0" applyAlignment="0" applyProtection="0"/>
    <xf numFmtId="0" fontId="5" fillId="0" borderId="3" applyNumberFormat="0" applyFill="0" applyAlignment="0" applyProtection="0"/>
    <xf numFmtId="181" fontId="5" fillId="0" borderId="3" applyNumberFormat="0" applyFill="0" applyAlignment="0" applyProtection="0"/>
    <xf numFmtId="0" fontId="5" fillId="0" borderId="3" applyNumberFormat="0" applyFill="0" applyAlignment="0" applyProtection="0"/>
    <xf numFmtId="181" fontId="5" fillId="0" borderId="3" applyNumberFormat="0" applyFill="0" applyAlignment="0" applyProtection="0"/>
    <xf numFmtId="0" fontId="5" fillId="0" borderId="3" applyNumberFormat="0" applyFill="0" applyAlignment="0" applyProtection="0"/>
    <xf numFmtId="181" fontId="5" fillId="0" borderId="3" applyNumberFormat="0" applyFill="0" applyAlignment="0" applyProtection="0"/>
    <xf numFmtId="0" fontId="5" fillId="0" borderId="3" applyNumberFormat="0" applyFill="0" applyAlignment="0" applyProtection="0"/>
    <xf numFmtId="181" fontId="5" fillId="0" borderId="3" applyNumberFormat="0" applyFill="0" applyAlignment="0" applyProtection="0"/>
    <xf numFmtId="0" fontId="5" fillId="0" borderId="3" applyNumberFormat="0" applyFill="0" applyAlignment="0" applyProtection="0"/>
    <xf numFmtId="181" fontId="5" fillId="0" borderId="3" applyNumberFormat="0" applyFill="0" applyAlignment="0" applyProtection="0"/>
    <xf numFmtId="0" fontId="5" fillId="0" borderId="3" applyNumberFormat="0" applyFill="0" applyAlignment="0" applyProtection="0"/>
    <xf numFmtId="181" fontId="5" fillId="0" borderId="3" applyNumberFormat="0" applyFill="0" applyAlignment="0" applyProtection="0"/>
    <xf numFmtId="0" fontId="5" fillId="0" borderId="3" applyNumberFormat="0" applyFill="0" applyAlignment="0" applyProtection="0"/>
    <xf numFmtId="181" fontId="5" fillId="0" borderId="3" applyNumberFormat="0" applyFill="0" applyAlignment="0" applyProtection="0"/>
    <xf numFmtId="0" fontId="5" fillId="0" borderId="3" applyNumberFormat="0" applyFill="0" applyAlignment="0" applyProtection="0"/>
    <xf numFmtId="181" fontId="5" fillId="0" borderId="3" applyNumberFormat="0" applyFill="0" applyAlignment="0" applyProtection="0"/>
    <xf numFmtId="0" fontId="5" fillId="0" borderId="3" applyNumberFormat="0" applyFill="0" applyAlignment="0" applyProtection="0"/>
    <xf numFmtId="181" fontId="5" fillId="0" borderId="3" applyNumberFormat="0" applyFill="0" applyAlignment="0" applyProtection="0"/>
    <xf numFmtId="0" fontId="5" fillId="0" borderId="3" applyNumberFormat="0" applyFill="0" applyAlignment="0" applyProtection="0"/>
    <xf numFmtId="181" fontId="5" fillId="0" borderId="3" applyNumberFormat="0" applyFill="0" applyAlignment="0" applyProtection="0"/>
    <xf numFmtId="0" fontId="5" fillId="0" borderId="3" applyNumberFormat="0" applyFill="0" applyAlignment="0" applyProtection="0"/>
    <xf numFmtId="181" fontId="5" fillId="0" borderId="3" applyNumberFormat="0" applyFill="0" applyAlignment="0" applyProtection="0"/>
    <xf numFmtId="0" fontId="5" fillId="0" borderId="3" applyNumberFormat="0" applyFill="0" applyAlignment="0" applyProtection="0"/>
    <xf numFmtId="181" fontId="5" fillId="0" borderId="3" applyNumberFormat="0" applyFill="0" applyAlignment="0" applyProtection="0"/>
    <xf numFmtId="0" fontId="5" fillId="0" borderId="3" applyNumberFormat="0" applyFill="0" applyAlignment="0" applyProtection="0"/>
    <xf numFmtId="181" fontId="5" fillId="0" borderId="3" applyNumberFormat="0" applyFill="0" applyAlignment="0" applyProtection="0"/>
    <xf numFmtId="0" fontId="5" fillId="0" borderId="3" applyNumberFormat="0" applyFill="0" applyAlignment="0" applyProtection="0"/>
    <xf numFmtId="181" fontId="5" fillId="0" borderId="3" applyNumberFormat="0" applyFill="0" applyAlignment="0" applyProtection="0"/>
    <xf numFmtId="0" fontId="5" fillId="0" borderId="3" applyNumberFormat="0" applyFill="0" applyAlignment="0" applyProtection="0"/>
    <xf numFmtId="181" fontId="5" fillId="0" borderId="3" applyNumberFormat="0" applyFill="0" applyAlignment="0" applyProtection="0"/>
    <xf numFmtId="181" fontId="5" fillId="0" borderId="3" applyNumberFormat="0" applyFill="0" applyAlignment="0" applyProtection="0"/>
    <xf numFmtId="0" fontId="5" fillId="0" borderId="3" applyNumberFormat="0" applyFill="0" applyAlignment="0" applyProtection="0"/>
    <xf numFmtId="181" fontId="5" fillId="0" borderId="3" applyNumberFormat="0" applyFill="0" applyAlignment="0" applyProtection="0"/>
    <xf numFmtId="0" fontId="5" fillId="0" borderId="3" applyNumberFormat="0" applyFill="0" applyAlignment="0" applyProtection="0"/>
    <xf numFmtId="181" fontId="5" fillId="0" borderId="3" applyNumberFormat="0" applyFill="0" applyAlignment="0" applyProtection="0"/>
    <xf numFmtId="0" fontId="5" fillId="0" borderId="3" applyNumberFormat="0" applyFill="0" applyAlignment="0" applyProtection="0"/>
    <xf numFmtId="181" fontId="5" fillId="0" borderId="3" applyNumberFormat="0" applyFill="0" applyAlignment="0" applyProtection="0"/>
    <xf numFmtId="0" fontId="5" fillId="0" borderId="3" applyNumberFormat="0" applyFill="0" applyAlignment="0" applyProtection="0"/>
    <xf numFmtId="181" fontId="5" fillId="0" borderId="3" applyNumberFormat="0" applyFill="0" applyAlignment="0" applyProtection="0"/>
    <xf numFmtId="0" fontId="5" fillId="0" borderId="3" applyNumberFormat="0" applyFill="0" applyAlignment="0" applyProtection="0"/>
    <xf numFmtId="181" fontId="5" fillId="0" borderId="3" applyNumberFormat="0" applyFill="0" applyAlignment="0" applyProtection="0"/>
    <xf numFmtId="0" fontId="5" fillId="0" borderId="3" applyNumberFormat="0" applyFill="0" applyAlignment="0" applyProtection="0"/>
    <xf numFmtId="181" fontId="5" fillId="0" borderId="3" applyNumberFormat="0" applyFill="0" applyAlignment="0" applyProtection="0"/>
    <xf numFmtId="0" fontId="5" fillId="0" borderId="3" applyNumberFormat="0" applyFill="0" applyAlignment="0" applyProtection="0"/>
    <xf numFmtId="181" fontId="5" fillId="0" borderId="3" applyNumberFormat="0" applyFill="0" applyAlignment="0" applyProtection="0"/>
    <xf numFmtId="0" fontId="54" fillId="0" borderId="31" applyNumberFormat="0" applyFill="0" applyAlignment="0" applyProtection="0"/>
    <xf numFmtId="181" fontId="54" fillId="0" borderId="31" applyNumberFormat="0" applyFill="0" applyAlignment="0" applyProtection="0"/>
    <xf numFmtId="0" fontId="54" fillId="0" borderId="31" applyNumberFormat="0" applyFill="0" applyAlignment="0" applyProtection="0"/>
    <xf numFmtId="181" fontId="54" fillId="0" borderId="31" applyNumberFormat="0" applyFill="0" applyAlignment="0" applyProtection="0"/>
    <xf numFmtId="0" fontId="54" fillId="0" borderId="31" applyNumberFormat="0" applyFill="0" applyAlignment="0" applyProtection="0"/>
    <xf numFmtId="181" fontId="54" fillId="0" borderId="31" applyNumberFormat="0" applyFill="0" applyAlignment="0" applyProtection="0"/>
    <xf numFmtId="183" fontId="5" fillId="0" borderId="3" applyNumberFormat="0" applyFill="0" applyAlignment="0" applyProtection="0"/>
    <xf numFmtId="0" fontId="5" fillId="0" borderId="0" applyNumberFormat="0" applyFill="0" applyBorder="0" applyAlignment="0" applyProtection="0"/>
    <xf numFmtId="181" fontId="5" fillId="0" borderId="0" applyNumberFormat="0" applyFill="0" applyBorder="0" applyAlignment="0" applyProtection="0"/>
    <xf numFmtId="0" fontId="5" fillId="0" borderId="0" applyNumberFormat="0" applyFill="0" applyBorder="0" applyAlignment="0" applyProtection="0"/>
    <xf numFmtId="181" fontId="5" fillId="0" borderId="0" applyNumberFormat="0" applyFill="0" applyBorder="0" applyAlignment="0" applyProtection="0"/>
    <xf numFmtId="0" fontId="5" fillId="0" borderId="0" applyNumberFormat="0" applyFill="0" applyBorder="0" applyAlignment="0" applyProtection="0"/>
    <xf numFmtId="181" fontId="5" fillId="0" borderId="0" applyNumberFormat="0" applyFill="0" applyBorder="0" applyAlignment="0" applyProtection="0"/>
    <xf numFmtId="0" fontId="5" fillId="0" borderId="0" applyNumberFormat="0" applyFill="0" applyBorder="0" applyAlignment="0" applyProtection="0"/>
    <xf numFmtId="181" fontId="5" fillId="0" borderId="0" applyNumberFormat="0" applyFill="0" applyBorder="0" applyAlignment="0" applyProtection="0"/>
    <xf numFmtId="0" fontId="5" fillId="0" borderId="0" applyNumberFormat="0" applyFill="0" applyBorder="0" applyAlignment="0" applyProtection="0"/>
    <xf numFmtId="181" fontId="5" fillId="0" borderId="0" applyNumberFormat="0" applyFill="0" applyBorder="0" applyAlignment="0" applyProtection="0"/>
    <xf numFmtId="0" fontId="5" fillId="0" borderId="0" applyNumberFormat="0" applyFill="0" applyBorder="0" applyAlignment="0" applyProtection="0"/>
    <xf numFmtId="181" fontId="5" fillId="0" borderId="0" applyNumberFormat="0" applyFill="0" applyBorder="0" applyAlignment="0" applyProtection="0"/>
    <xf numFmtId="0" fontId="5" fillId="0" borderId="0" applyNumberFormat="0" applyFill="0" applyBorder="0" applyAlignment="0" applyProtection="0"/>
    <xf numFmtId="181" fontId="5" fillId="0" borderId="0" applyNumberFormat="0" applyFill="0" applyBorder="0" applyAlignment="0" applyProtection="0"/>
    <xf numFmtId="0" fontId="5" fillId="0" borderId="0" applyNumberFormat="0" applyFill="0" applyBorder="0" applyAlignment="0" applyProtection="0"/>
    <xf numFmtId="181" fontId="5" fillId="0" borderId="0" applyNumberFormat="0" applyFill="0" applyBorder="0" applyAlignment="0" applyProtection="0"/>
    <xf numFmtId="0" fontId="5" fillId="0" borderId="0" applyNumberFormat="0" applyFill="0" applyBorder="0" applyAlignment="0" applyProtection="0"/>
    <xf numFmtId="181" fontId="5" fillId="0" borderId="0" applyNumberFormat="0" applyFill="0" applyBorder="0" applyAlignment="0" applyProtection="0"/>
    <xf numFmtId="0" fontId="5" fillId="0" borderId="0" applyNumberFormat="0" applyFill="0" applyBorder="0" applyAlignment="0" applyProtection="0"/>
    <xf numFmtId="181" fontId="5" fillId="0" borderId="0" applyNumberFormat="0" applyFill="0" applyBorder="0" applyAlignment="0" applyProtection="0"/>
    <xf numFmtId="0" fontId="5" fillId="0" borderId="0" applyNumberFormat="0" applyFill="0" applyBorder="0" applyAlignment="0" applyProtection="0"/>
    <xf numFmtId="181" fontId="5" fillId="0" borderId="0" applyNumberFormat="0" applyFill="0" applyBorder="0" applyAlignment="0" applyProtection="0"/>
    <xf numFmtId="0" fontId="5" fillId="0" borderId="0" applyNumberFormat="0" applyFill="0" applyBorder="0" applyAlignment="0" applyProtection="0"/>
    <xf numFmtId="181" fontId="5" fillId="0" borderId="0" applyNumberFormat="0" applyFill="0" applyBorder="0" applyAlignment="0" applyProtection="0"/>
    <xf numFmtId="0" fontId="5" fillId="0" borderId="0" applyNumberFormat="0" applyFill="0" applyBorder="0" applyAlignment="0" applyProtection="0"/>
    <xf numFmtId="181" fontId="5" fillId="0" borderId="0" applyNumberFormat="0" applyFill="0" applyBorder="0" applyAlignment="0" applyProtection="0"/>
    <xf numFmtId="0" fontId="5" fillId="0" borderId="0" applyNumberFormat="0" applyFill="0" applyBorder="0" applyAlignment="0" applyProtection="0"/>
    <xf numFmtId="181" fontId="5" fillId="0" borderId="0" applyNumberFormat="0" applyFill="0" applyBorder="0" applyAlignment="0" applyProtection="0"/>
    <xf numFmtId="0"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0" fontId="5" fillId="0" borderId="0" applyNumberFormat="0" applyFill="0" applyBorder="0" applyAlignment="0" applyProtection="0"/>
    <xf numFmtId="181" fontId="5" fillId="0" borderId="0" applyNumberFormat="0" applyFill="0" applyBorder="0" applyAlignment="0" applyProtection="0"/>
    <xf numFmtId="0" fontId="5" fillId="0" borderId="0" applyNumberFormat="0" applyFill="0" applyBorder="0" applyAlignment="0" applyProtection="0"/>
    <xf numFmtId="181" fontId="5" fillId="0" borderId="0" applyNumberFormat="0" applyFill="0" applyBorder="0" applyAlignment="0" applyProtection="0"/>
    <xf numFmtId="0" fontId="5" fillId="0" borderId="0" applyNumberFormat="0" applyFill="0" applyBorder="0" applyAlignment="0" applyProtection="0"/>
    <xf numFmtId="181" fontId="5" fillId="0" borderId="0" applyNumberFormat="0" applyFill="0" applyBorder="0" applyAlignment="0" applyProtection="0"/>
    <xf numFmtId="0" fontId="5" fillId="0" borderId="0" applyNumberFormat="0" applyFill="0" applyBorder="0" applyAlignment="0" applyProtection="0"/>
    <xf numFmtId="181" fontId="5" fillId="0" borderId="0" applyNumberFormat="0" applyFill="0" applyBorder="0" applyAlignment="0" applyProtection="0"/>
    <xf numFmtId="0" fontId="5" fillId="0" borderId="0" applyNumberFormat="0" applyFill="0" applyBorder="0" applyAlignment="0" applyProtection="0"/>
    <xf numFmtId="181" fontId="5" fillId="0" borderId="0" applyNumberFormat="0" applyFill="0" applyBorder="0" applyAlignment="0" applyProtection="0"/>
    <xf numFmtId="0" fontId="5" fillId="0" borderId="0" applyNumberFormat="0" applyFill="0" applyBorder="0" applyAlignment="0" applyProtection="0"/>
    <xf numFmtId="181" fontId="5" fillId="0" borderId="0" applyNumberFormat="0" applyFill="0" applyBorder="0" applyAlignment="0" applyProtection="0"/>
    <xf numFmtId="0" fontId="5" fillId="0" borderId="0" applyNumberFormat="0" applyFill="0" applyBorder="0" applyAlignment="0" applyProtection="0"/>
    <xf numFmtId="181"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181" fontId="5" fillId="0" borderId="0" applyNumberFormat="0" applyFill="0" applyBorder="0" applyAlignment="0" applyProtection="0"/>
    <xf numFmtId="0" fontId="5" fillId="0" borderId="0" applyNumberFormat="0" applyFill="0" applyBorder="0" applyAlignment="0" applyProtection="0"/>
    <xf numFmtId="181" fontId="5" fillId="0" borderId="0" applyNumberFormat="0" applyFill="0" applyBorder="0" applyAlignment="0" applyProtection="0"/>
    <xf numFmtId="0" fontId="5" fillId="0" borderId="0" applyNumberFormat="0" applyFill="0" applyBorder="0" applyAlignment="0" applyProtection="0"/>
    <xf numFmtId="181" fontId="5" fillId="0" borderId="0" applyNumberFormat="0" applyFill="0" applyBorder="0" applyAlignment="0" applyProtection="0"/>
    <xf numFmtId="0" fontId="5" fillId="0" borderId="0" applyNumberFormat="0" applyFill="0" applyBorder="0" applyAlignment="0" applyProtection="0"/>
    <xf numFmtId="181" fontId="5" fillId="0" borderId="0" applyNumberFormat="0" applyFill="0" applyBorder="0" applyAlignment="0" applyProtection="0"/>
    <xf numFmtId="0" fontId="5" fillId="0" borderId="0" applyNumberFormat="0" applyFill="0" applyBorder="0" applyAlignment="0" applyProtection="0"/>
    <xf numFmtId="181" fontId="5" fillId="0" borderId="0" applyNumberFormat="0" applyFill="0" applyBorder="0" applyAlignment="0" applyProtection="0"/>
    <xf numFmtId="0" fontId="5" fillId="0" borderId="0" applyNumberFormat="0" applyFill="0" applyBorder="0" applyAlignment="0" applyProtection="0"/>
    <xf numFmtId="181" fontId="5" fillId="0" borderId="0" applyNumberFormat="0" applyFill="0" applyBorder="0" applyAlignment="0" applyProtection="0"/>
    <xf numFmtId="0" fontId="5" fillId="0" borderId="0" applyNumberFormat="0" applyFill="0" applyBorder="0" applyAlignment="0" applyProtection="0"/>
    <xf numFmtId="181" fontId="5" fillId="0" borderId="0" applyNumberFormat="0" applyFill="0" applyBorder="0" applyAlignment="0" applyProtection="0"/>
    <xf numFmtId="0" fontId="5" fillId="0" borderId="0" applyNumberFormat="0" applyFill="0" applyBorder="0" applyAlignment="0" applyProtection="0"/>
    <xf numFmtId="181" fontId="5" fillId="0" borderId="0" applyNumberFormat="0" applyFill="0" applyBorder="0" applyAlignment="0" applyProtection="0"/>
    <xf numFmtId="0" fontId="5" fillId="0" borderId="0" applyNumberFormat="0" applyFill="0" applyBorder="0" applyAlignment="0" applyProtection="0"/>
    <xf numFmtId="181" fontId="5" fillId="0" borderId="0" applyNumberFormat="0" applyFill="0" applyBorder="0" applyAlignment="0" applyProtection="0"/>
    <xf numFmtId="0" fontId="5" fillId="0" borderId="0" applyNumberFormat="0" applyFill="0" applyBorder="0" applyAlignment="0" applyProtection="0"/>
    <xf numFmtId="181" fontId="5" fillId="0" borderId="0" applyNumberFormat="0" applyFill="0" applyBorder="0" applyAlignment="0" applyProtection="0"/>
    <xf numFmtId="0" fontId="5" fillId="0" borderId="0" applyNumberFormat="0" applyFill="0" applyBorder="0" applyAlignment="0" applyProtection="0"/>
    <xf numFmtId="181" fontId="5" fillId="0" borderId="0" applyNumberFormat="0" applyFill="0" applyBorder="0" applyAlignment="0" applyProtection="0"/>
    <xf numFmtId="0" fontId="5" fillId="0" borderId="0" applyNumberFormat="0" applyFill="0" applyBorder="0" applyAlignment="0" applyProtection="0"/>
    <xf numFmtId="181" fontId="5" fillId="0" borderId="0" applyNumberFormat="0" applyFill="0" applyBorder="0" applyAlignment="0" applyProtection="0"/>
    <xf numFmtId="0" fontId="5" fillId="0" borderId="0" applyNumberFormat="0" applyFill="0" applyBorder="0" applyAlignment="0" applyProtection="0"/>
    <xf numFmtId="181" fontId="5" fillId="0" borderId="0" applyNumberFormat="0" applyFill="0" applyBorder="0" applyAlignment="0" applyProtection="0"/>
    <xf numFmtId="0" fontId="5" fillId="0" borderId="0" applyNumberFormat="0" applyFill="0" applyBorder="0" applyAlignment="0" applyProtection="0"/>
    <xf numFmtId="181" fontId="5" fillId="0" borderId="0" applyNumberFormat="0" applyFill="0" applyBorder="0" applyAlignment="0" applyProtection="0"/>
    <xf numFmtId="0"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0" fontId="5" fillId="0" borderId="0" applyNumberFormat="0" applyFill="0" applyBorder="0" applyAlignment="0" applyProtection="0"/>
    <xf numFmtId="181" fontId="5" fillId="0" borderId="0" applyNumberFormat="0" applyFill="0" applyBorder="0" applyAlignment="0" applyProtection="0"/>
    <xf numFmtId="0" fontId="5" fillId="0" borderId="0" applyNumberFormat="0" applyFill="0" applyBorder="0" applyAlignment="0" applyProtection="0"/>
    <xf numFmtId="181" fontId="5" fillId="0" borderId="0" applyNumberFormat="0" applyFill="0" applyBorder="0" applyAlignment="0" applyProtection="0"/>
    <xf numFmtId="0" fontId="5" fillId="0" borderId="0" applyNumberFormat="0" applyFill="0" applyBorder="0" applyAlignment="0" applyProtection="0"/>
    <xf numFmtId="181" fontId="5" fillId="0" borderId="0" applyNumberFormat="0" applyFill="0" applyBorder="0" applyAlignment="0" applyProtection="0"/>
    <xf numFmtId="0" fontId="5" fillId="0" borderId="0" applyNumberFormat="0" applyFill="0" applyBorder="0" applyAlignment="0" applyProtection="0"/>
    <xf numFmtId="181" fontId="5" fillId="0" borderId="0" applyNumberFormat="0" applyFill="0" applyBorder="0" applyAlignment="0" applyProtection="0"/>
    <xf numFmtId="0" fontId="5" fillId="0" borderId="0" applyNumberFormat="0" applyFill="0" applyBorder="0" applyAlignment="0" applyProtection="0"/>
    <xf numFmtId="181" fontId="5" fillId="0" borderId="0" applyNumberFormat="0" applyFill="0" applyBorder="0" applyAlignment="0" applyProtection="0"/>
    <xf numFmtId="0" fontId="5" fillId="0" borderId="0" applyNumberFormat="0" applyFill="0" applyBorder="0" applyAlignment="0" applyProtection="0"/>
    <xf numFmtId="181" fontId="5" fillId="0" borderId="0" applyNumberFormat="0" applyFill="0" applyBorder="0" applyAlignment="0" applyProtection="0"/>
    <xf numFmtId="0" fontId="5" fillId="0" borderId="0" applyNumberFormat="0" applyFill="0" applyBorder="0" applyAlignment="0" applyProtection="0"/>
    <xf numFmtId="181" fontId="5" fillId="0" borderId="0" applyNumberFormat="0" applyFill="0" applyBorder="0" applyAlignment="0" applyProtection="0"/>
    <xf numFmtId="0" fontId="54" fillId="0" borderId="0" applyNumberFormat="0" applyFill="0" applyBorder="0" applyAlignment="0" applyProtection="0"/>
    <xf numFmtId="181" fontId="54" fillId="0" borderId="0" applyNumberFormat="0" applyFill="0" applyBorder="0" applyAlignment="0" applyProtection="0"/>
    <xf numFmtId="0" fontId="54" fillId="0" borderId="0" applyNumberFormat="0" applyFill="0" applyBorder="0" applyAlignment="0" applyProtection="0"/>
    <xf numFmtId="181" fontId="54" fillId="0" borderId="0" applyNumberFormat="0" applyFill="0" applyBorder="0" applyAlignment="0" applyProtection="0"/>
    <xf numFmtId="0" fontId="54" fillId="0" borderId="0" applyNumberFormat="0" applyFill="0" applyBorder="0" applyAlignment="0" applyProtection="0"/>
    <xf numFmtId="181" fontId="54" fillId="0" borderId="0" applyNumberFormat="0" applyFill="0" applyBorder="0" applyAlignment="0" applyProtection="0"/>
    <xf numFmtId="183" fontId="5" fillId="0" borderId="0" applyNumberFormat="0" applyFill="0" applyBorder="0" applyAlignment="0" applyProtection="0"/>
    <xf numFmtId="181" fontId="51" fillId="0" borderId="0" applyBorder="0">
      <alignment horizontal="center" vertical="center" wrapText="1"/>
    </xf>
    <xf numFmtId="181" fontId="55" fillId="0" borderId="32" applyBorder="0">
      <alignment horizontal="center" vertical="center" wrapText="1"/>
    </xf>
    <xf numFmtId="49" fontId="86" fillId="0" borderId="0" applyBorder="0">
      <alignment vertical="center"/>
    </xf>
    <xf numFmtId="0" fontId="16" fillId="0" borderId="9" applyNumberFormat="0" applyFill="0" applyAlignment="0" applyProtection="0"/>
    <xf numFmtId="181" fontId="16" fillId="0" borderId="9" applyNumberFormat="0" applyFill="0" applyAlignment="0" applyProtection="0"/>
    <xf numFmtId="0" fontId="16" fillId="0" borderId="9" applyNumberFormat="0" applyFill="0" applyAlignment="0" applyProtection="0"/>
    <xf numFmtId="181" fontId="16" fillId="0" borderId="9" applyNumberFormat="0" applyFill="0" applyAlignment="0" applyProtection="0"/>
    <xf numFmtId="0" fontId="16" fillId="0" borderId="9" applyNumberFormat="0" applyFill="0" applyAlignment="0" applyProtection="0"/>
    <xf numFmtId="181" fontId="16" fillId="0" borderId="9" applyNumberFormat="0" applyFill="0" applyAlignment="0" applyProtection="0"/>
    <xf numFmtId="0" fontId="16" fillId="0" borderId="9" applyNumberFormat="0" applyFill="0" applyAlignment="0" applyProtection="0"/>
    <xf numFmtId="181" fontId="16" fillId="0" borderId="9" applyNumberFormat="0" applyFill="0" applyAlignment="0" applyProtection="0"/>
    <xf numFmtId="0" fontId="16" fillId="0" borderId="9" applyNumberFormat="0" applyFill="0" applyAlignment="0" applyProtection="0"/>
    <xf numFmtId="181" fontId="16" fillId="0" borderId="9" applyNumberFormat="0" applyFill="0" applyAlignment="0" applyProtection="0"/>
    <xf numFmtId="0" fontId="16" fillId="0" borderId="9" applyNumberFormat="0" applyFill="0" applyAlignment="0" applyProtection="0"/>
    <xf numFmtId="181" fontId="16" fillId="0" borderId="9" applyNumberFormat="0" applyFill="0" applyAlignment="0" applyProtection="0"/>
    <xf numFmtId="0" fontId="16" fillId="0" borderId="9" applyNumberFormat="0" applyFill="0" applyAlignment="0" applyProtection="0"/>
    <xf numFmtId="181" fontId="16" fillId="0" borderId="9" applyNumberFormat="0" applyFill="0" applyAlignment="0" applyProtection="0"/>
    <xf numFmtId="0" fontId="16" fillId="0" borderId="9" applyNumberFormat="0" applyFill="0" applyAlignment="0" applyProtection="0"/>
    <xf numFmtId="181" fontId="16" fillId="0" borderId="9" applyNumberFormat="0" applyFill="0" applyAlignment="0" applyProtection="0"/>
    <xf numFmtId="0" fontId="16" fillId="0" borderId="9" applyNumberFormat="0" applyFill="0" applyAlignment="0" applyProtection="0"/>
    <xf numFmtId="181" fontId="16" fillId="0" borderId="9" applyNumberFormat="0" applyFill="0" applyAlignment="0" applyProtection="0"/>
    <xf numFmtId="0" fontId="16" fillId="0" borderId="9" applyNumberFormat="0" applyFill="0" applyAlignment="0" applyProtection="0"/>
    <xf numFmtId="181" fontId="16" fillId="0" borderId="9" applyNumberFormat="0" applyFill="0" applyAlignment="0" applyProtection="0"/>
    <xf numFmtId="0" fontId="16" fillId="0" borderId="9" applyNumberFormat="0" applyFill="0" applyAlignment="0" applyProtection="0"/>
    <xf numFmtId="181" fontId="16" fillId="0" borderId="9" applyNumberFormat="0" applyFill="0" applyAlignment="0" applyProtection="0"/>
    <xf numFmtId="0" fontId="16" fillId="0" borderId="9" applyNumberFormat="0" applyFill="0" applyAlignment="0" applyProtection="0"/>
    <xf numFmtId="181" fontId="16" fillId="0" borderId="9" applyNumberFormat="0" applyFill="0" applyAlignment="0" applyProtection="0"/>
    <xf numFmtId="0" fontId="16" fillId="0" borderId="9" applyNumberFormat="0" applyFill="0" applyAlignment="0" applyProtection="0"/>
    <xf numFmtId="181" fontId="16" fillId="0" borderId="9" applyNumberFormat="0" applyFill="0" applyAlignment="0" applyProtection="0"/>
    <xf numFmtId="0" fontId="16" fillId="0" borderId="9" applyNumberFormat="0" applyFill="0" applyAlignment="0" applyProtection="0"/>
    <xf numFmtId="181" fontId="16" fillId="0" borderId="9" applyNumberFormat="0" applyFill="0" applyAlignment="0" applyProtection="0"/>
    <xf numFmtId="0" fontId="16" fillId="0" borderId="9" applyNumberFormat="0" applyFill="0" applyAlignment="0" applyProtection="0"/>
    <xf numFmtId="181" fontId="16" fillId="0" borderId="9" applyNumberFormat="0" applyFill="0" applyAlignment="0" applyProtection="0"/>
    <xf numFmtId="181" fontId="16" fillId="0" borderId="9" applyNumberFormat="0" applyFill="0" applyAlignment="0" applyProtection="0"/>
    <xf numFmtId="0" fontId="16" fillId="0" borderId="9" applyNumberFormat="0" applyFill="0" applyAlignment="0" applyProtection="0"/>
    <xf numFmtId="181" fontId="16" fillId="0" borderId="9" applyNumberFormat="0" applyFill="0" applyAlignment="0" applyProtection="0"/>
    <xf numFmtId="0" fontId="16" fillId="0" borderId="9" applyNumberFormat="0" applyFill="0" applyAlignment="0" applyProtection="0"/>
    <xf numFmtId="181" fontId="16" fillId="0" borderId="9" applyNumberFormat="0" applyFill="0" applyAlignment="0" applyProtection="0"/>
    <xf numFmtId="0" fontId="16" fillId="0" borderId="9" applyNumberFormat="0" applyFill="0" applyAlignment="0" applyProtection="0"/>
    <xf numFmtId="181" fontId="16" fillId="0" borderId="9" applyNumberFormat="0" applyFill="0" applyAlignment="0" applyProtection="0"/>
    <xf numFmtId="0" fontId="16" fillId="0" borderId="9" applyNumberFormat="0" applyFill="0" applyAlignment="0" applyProtection="0"/>
    <xf numFmtId="181" fontId="16" fillId="0" borderId="9" applyNumberFormat="0" applyFill="0" applyAlignment="0" applyProtection="0"/>
    <xf numFmtId="0" fontId="16" fillId="0" borderId="9" applyNumberFormat="0" applyFill="0" applyAlignment="0" applyProtection="0"/>
    <xf numFmtId="181" fontId="16" fillId="0" borderId="9" applyNumberFormat="0" applyFill="0" applyAlignment="0" applyProtection="0"/>
    <xf numFmtId="0" fontId="16" fillId="0" borderId="9" applyNumberFormat="0" applyFill="0" applyAlignment="0" applyProtection="0"/>
    <xf numFmtId="181" fontId="16" fillId="0" borderId="9" applyNumberFormat="0" applyFill="0" applyAlignment="0" applyProtection="0"/>
    <xf numFmtId="0" fontId="16" fillId="0" borderId="9" applyNumberFormat="0" applyFill="0" applyAlignment="0" applyProtection="0"/>
    <xf numFmtId="181"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181" fontId="16" fillId="0" borderId="9" applyNumberFormat="0" applyFill="0" applyAlignment="0" applyProtection="0"/>
    <xf numFmtId="0" fontId="16" fillId="0" borderId="9" applyNumberFormat="0" applyFill="0" applyAlignment="0" applyProtection="0"/>
    <xf numFmtId="181" fontId="16" fillId="0" borderId="9" applyNumberFormat="0" applyFill="0" applyAlignment="0" applyProtection="0"/>
    <xf numFmtId="0" fontId="16" fillId="0" borderId="9" applyNumberFormat="0" applyFill="0" applyAlignment="0" applyProtection="0"/>
    <xf numFmtId="181" fontId="16" fillId="0" borderId="9" applyNumberFormat="0" applyFill="0" applyAlignment="0" applyProtection="0"/>
    <xf numFmtId="0" fontId="16" fillId="0" borderId="9" applyNumberFormat="0" applyFill="0" applyAlignment="0" applyProtection="0"/>
    <xf numFmtId="181" fontId="16" fillId="0" borderId="9" applyNumberFormat="0" applyFill="0" applyAlignment="0" applyProtection="0"/>
    <xf numFmtId="0" fontId="16" fillId="0" borderId="9" applyNumberFormat="0" applyFill="0" applyAlignment="0" applyProtection="0"/>
    <xf numFmtId="181" fontId="16" fillId="0" borderId="9" applyNumberFormat="0" applyFill="0" applyAlignment="0" applyProtection="0"/>
    <xf numFmtId="0" fontId="16" fillId="0" borderId="9" applyNumberFormat="0" applyFill="0" applyAlignment="0" applyProtection="0"/>
    <xf numFmtId="181" fontId="16" fillId="0" borderId="9" applyNumberFormat="0" applyFill="0" applyAlignment="0" applyProtection="0"/>
    <xf numFmtId="0" fontId="16" fillId="0" borderId="9" applyNumberFormat="0" applyFill="0" applyAlignment="0" applyProtection="0"/>
    <xf numFmtId="181" fontId="16" fillId="0" borderId="9" applyNumberFormat="0" applyFill="0" applyAlignment="0" applyProtection="0"/>
    <xf numFmtId="0" fontId="16" fillId="0" borderId="9" applyNumberFormat="0" applyFill="0" applyAlignment="0" applyProtection="0"/>
    <xf numFmtId="181" fontId="16" fillId="0" borderId="9" applyNumberFormat="0" applyFill="0" applyAlignment="0" applyProtection="0"/>
    <xf numFmtId="0" fontId="16" fillId="0" borderId="9" applyNumberFormat="0" applyFill="0" applyAlignment="0" applyProtection="0"/>
    <xf numFmtId="181" fontId="16" fillId="0" borderId="9" applyNumberFormat="0" applyFill="0" applyAlignment="0" applyProtection="0"/>
    <xf numFmtId="0" fontId="16" fillId="0" borderId="9" applyNumberFormat="0" applyFill="0" applyAlignment="0" applyProtection="0"/>
    <xf numFmtId="181" fontId="16" fillId="0" borderId="9" applyNumberFormat="0" applyFill="0" applyAlignment="0" applyProtection="0"/>
    <xf numFmtId="0" fontId="16" fillId="0" borderId="9" applyNumberFormat="0" applyFill="0" applyAlignment="0" applyProtection="0"/>
    <xf numFmtId="181" fontId="16" fillId="0" borderId="9" applyNumberFormat="0" applyFill="0" applyAlignment="0" applyProtection="0"/>
    <xf numFmtId="0" fontId="16" fillId="0" borderId="9" applyNumberFormat="0" applyFill="0" applyAlignment="0" applyProtection="0"/>
    <xf numFmtId="181" fontId="16" fillId="0" borderId="9" applyNumberFormat="0" applyFill="0" applyAlignment="0" applyProtection="0"/>
    <xf numFmtId="0" fontId="16" fillId="0" borderId="9" applyNumberFormat="0" applyFill="0" applyAlignment="0" applyProtection="0"/>
    <xf numFmtId="181" fontId="16" fillId="0" borderId="9" applyNumberFormat="0" applyFill="0" applyAlignment="0" applyProtection="0"/>
    <xf numFmtId="0" fontId="16" fillId="0" borderId="9" applyNumberFormat="0" applyFill="0" applyAlignment="0" applyProtection="0"/>
    <xf numFmtId="181" fontId="16" fillId="0" borderId="9" applyNumberFormat="0" applyFill="0" applyAlignment="0" applyProtection="0"/>
    <xf numFmtId="0" fontId="16" fillId="0" borderId="9" applyNumberFormat="0" applyFill="0" applyAlignment="0" applyProtection="0"/>
    <xf numFmtId="181" fontId="16" fillId="0" borderId="9" applyNumberFormat="0" applyFill="0" applyAlignment="0" applyProtection="0"/>
    <xf numFmtId="181" fontId="16" fillId="0" borderId="9" applyNumberFormat="0" applyFill="0" applyAlignment="0" applyProtection="0"/>
    <xf numFmtId="0" fontId="16" fillId="0" borderId="9" applyNumberFormat="0" applyFill="0" applyAlignment="0" applyProtection="0"/>
    <xf numFmtId="181" fontId="16" fillId="0" borderId="9" applyNumberFormat="0" applyFill="0" applyAlignment="0" applyProtection="0"/>
    <xf numFmtId="0" fontId="16" fillId="0" borderId="9" applyNumberFormat="0" applyFill="0" applyAlignment="0" applyProtection="0"/>
    <xf numFmtId="181" fontId="16" fillId="0" borderId="9" applyNumberFormat="0" applyFill="0" applyAlignment="0" applyProtection="0"/>
    <xf numFmtId="0" fontId="16" fillId="0" borderId="9" applyNumberFormat="0" applyFill="0" applyAlignment="0" applyProtection="0"/>
    <xf numFmtId="181" fontId="16" fillId="0" borderId="9" applyNumberFormat="0" applyFill="0" applyAlignment="0" applyProtection="0"/>
    <xf numFmtId="0" fontId="16" fillId="0" borderId="9" applyNumberFormat="0" applyFill="0" applyAlignment="0" applyProtection="0"/>
    <xf numFmtId="181" fontId="16" fillId="0" borderId="9" applyNumberFormat="0" applyFill="0" applyAlignment="0" applyProtection="0"/>
    <xf numFmtId="0" fontId="16" fillId="0" borderId="9" applyNumberFormat="0" applyFill="0" applyAlignment="0" applyProtection="0"/>
    <xf numFmtId="181" fontId="16" fillId="0" borderId="9" applyNumberFormat="0" applyFill="0" applyAlignment="0" applyProtection="0"/>
    <xf numFmtId="0" fontId="16" fillId="0" borderId="9" applyNumberFormat="0" applyFill="0" applyAlignment="0" applyProtection="0"/>
    <xf numFmtId="181" fontId="16" fillId="0" borderId="9" applyNumberFormat="0" applyFill="0" applyAlignment="0" applyProtection="0"/>
    <xf numFmtId="0" fontId="16" fillId="0" borderId="9" applyNumberFormat="0" applyFill="0" applyAlignment="0" applyProtection="0"/>
    <xf numFmtId="181" fontId="16" fillId="0" borderId="9" applyNumberFormat="0" applyFill="0" applyAlignment="0" applyProtection="0"/>
    <xf numFmtId="0" fontId="24" fillId="0" borderId="33" applyNumberFormat="0" applyFill="0" applyAlignment="0" applyProtection="0"/>
    <xf numFmtId="181" fontId="24" fillId="0" borderId="33" applyNumberFormat="0" applyFill="0" applyAlignment="0" applyProtection="0"/>
    <xf numFmtId="0" fontId="24" fillId="0" borderId="33" applyNumberFormat="0" applyFill="0" applyAlignment="0" applyProtection="0"/>
    <xf numFmtId="181" fontId="24" fillId="0" borderId="33" applyNumberFormat="0" applyFill="0" applyAlignment="0" applyProtection="0"/>
    <xf numFmtId="0" fontId="24" fillId="0" borderId="33" applyNumberFormat="0" applyFill="0" applyAlignment="0" applyProtection="0"/>
    <xf numFmtId="181" fontId="24" fillId="0" borderId="33" applyNumberFormat="0" applyFill="0" applyAlignment="0" applyProtection="0"/>
    <xf numFmtId="183" fontId="16" fillId="0" borderId="9" applyNumberFormat="0" applyFill="0" applyAlignment="0" applyProtection="0"/>
    <xf numFmtId="3" fontId="56" fillId="0" borderId="10" applyBorder="0">
      <alignment vertical="center"/>
    </xf>
    <xf numFmtId="0" fontId="13" fillId="7" borderId="7" applyNumberFormat="0" applyAlignment="0" applyProtection="0"/>
    <xf numFmtId="181" fontId="13" fillId="7" borderId="7" applyNumberFormat="0" applyAlignment="0" applyProtection="0"/>
    <xf numFmtId="0" fontId="13" fillId="7" borderId="7" applyNumberFormat="0" applyAlignment="0" applyProtection="0"/>
    <xf numFmtId="181" fontId="13" fillId="7" borderId="7" applyNumberFormat="0" applyAlignment="0" applyProtection="0"/>
    <xf numFmtId="0" fontId="13" fillId="7" borderId="7" applyNumberFormat="0" applyAlignment="0" applyProtection="0"/>
    <xf numFmtId="181" fontId="13" fillId="7" borderId="7" applyNumberFormat="0" applyAlignment="0" applyProtection="0"/>
    <xf numFmtId="0" fontId="13" fillId="7" borderId="7" applyNumberFormat="0" applyAlignment="0" applyProtection="0"/>
    <xf numFmtId="181" fontId="13" fillId="7" borderId="7" applyNumberFormat="0" applyAlignment="0" applyProtection="0"/>
    <xf numFmtId="0" fontId="13" fillId="7" borderId="7" applyNumberFormat="0" applyAlignment="0" applyProtection="0"/>
    <xf numFmtId="181" fontId="13" fillId="7" borderId="7" applyNumberFormat="0" applyAlignment="0" applyProtection="0"/>
    <xf numFmtId="0" fontId="13" fillId="7" borderId="7" applyNumberFormat="0" applyAlignment="0" applyProtection="0"/>
    <xf numFmtId="181" fontId="13" fillId="7" borderId="7" applyNumberFormat="0" applyAlignment="0" applyProtection="0"/>
    <xf numFmtId="0" fontId="13" fillId="7" borderId="7" applyNumberFormat="0" applyAlignment="0" applyProtection="0"/>
    <xf numFmtId="181" fontId="13" fillId="7" borderId="7" applyNumberFormat="0" applyAlignment="0" applyProtection="0"/>
    <xf numFmtId="0" fontId="13" fillId="7" borderId="7" applyNumberFormat="0" applyAlignment="0" applyProtection="0"/>
    <xf numFmtId="181" fontId="13" fillId="7" borderId="7" applyNumberFormat="0" applyAlignment="0" applyProtection="0"/>
    <xf numFmtId="0" fontId="13" fillId="7" borderId="7" applyNumberFormat="0" applyAlignment="0" applyProtection="0"/>
    <xf numFmtId="181" fontId="13" fillId="7" borderId="7" applyNumberFormat="0" applyAlignment="0" applyProtection="0"/>
    <xf numFmtId="0" fontId="13" fillId="7" borderId="7" applyNumberFormat="0" applyAlignment="0" applyProtection="0"/>
    <xf numFmtId="181" fontId="13" fillId="7" borderId="7" applyNumberFormat="0" applyAlignment="0" applyProtection="0"/>
    <xf numFmtId="0" fontId="13" fillId="7" borderId="7" applyNumberFormat="0" applyAlignment="0" applyProtection="0"/>
    <xf numFmtId="181" fontId="13" fillId="7" borderId="7" applyNumberFormat="0" applyAlignment="0" applyProtection="0"/>
    <xf numFmtId="0" fontId="13" fillId="7" borderId="7" applyNumberFormat="0" applyAlignment="0" applyProtection="0"/>
    <xf numFmtId="181" fontId="13" fillId="7" borderId="7" applyNumberFormat="0" applyAlignment="0" applyProtection="0"/>
    <xf numFmtId="0" fontId="13" fillId="7" borderId="7" applyNumberFormat="0" applyAlignment="0" applyProtection="0"/>
    <xf numFmtId="181" fontId="13" fillId="7" borderId="7" applyNumberFormat="0" applyAlignment="0" applyProtection="0"/>
    <xf numFmtId="0" fontId="13" fillId="7" borderId="7" applyNumberFormat="0" applyAlignment="0" applyProtection="0"/>
    <xf numFmtId="181" fontId="13" fillId="7" borderId="7" applyNumberFormat="0" applyAlignment="0" applyProtection="0"/>
    <xf numFmtId="0" fontId="13" fillId="7" borderId="7" applyNumberFormat="0" applyAlignment="0" applyProtection="0"/>
    <xf numFmtId="181" fontId="13" fillId="7" borderId="7" applyNumberFormat="0" applyAlignment="0" applyProtection="0"/>
    <xf numFmtId="181" fontId="13" fillId="7" borderId="7" applyNumberFormat="0" applyAlignment="0" applyProtection="0"/>
    <xf numFmtId="0" fontId="13" fillId="7" borderId="7" applyNumberFormat="0" applyAlignment="0" applyProtection="0"/>
    <xf numFmtId="181" fontId="13" fillId="7" borderId="7" applyNumberFormat="0" applyAlignment="0" applyProtection="0"/>
    <xf numFmtId="0" fontId="13" fillId="7" borderId="7" applyNumberFormat="0" applyAlignment="0" applyProtection="0"/>
    <xf numFmtId="181" fontId="13" fillId="7" borderId="7" applyNumberFormat="0" applyAlignment="0" applyProtection="0"/>
    <xf numFmtId="0" fontId="13" fillId="7" borderId="7" applyNumberFormat="0" applyAlignment="0" applyProtection="0"/>
    <xf numFmtId="181" fontId="13" fillId="7" borderId="7" applyNumberFormat="0" applyAlignment="0" applyProtection="0"/>
    <xf numFmtId="0" fontId="13" fillId="7" borderId="7" applyNumberFormat="0" applyAlignment="0" applyProtection="0"/>
    <xf numFmtId="181" fontId="13" fillId="7" borderId="7" applyNumberFormat="0" applyAlignment="0" applyProtection="0"/>
    <xf numFmtId="0" fontId="13" fillId="7" borderId="7" applyNumberFormat="0" applyAlignment="0" applyProtection="0"/>
    <xf numFmtId="181" fontId="13" fillId="7" borderId="7" applyNumberFormat="0" applyAlignment="0" applyProtection="0"/>
    <xf numFmtId="0" fontId="13" fillId="7" borderId="7" applyNumberFormat="0" applyAlignment="0" applyProtection="0"/>
    <xf numFmtId="181" fontId="13" fillId="7" borderId="7" applyNumberFormat="0" applyAlignment="0" applyProtection="0"/>
    <xf numFmtId="0" fontId="13" fillId="7" borderId="7" applyNumberFormat="0" applyAlignment="0" applyProtection="0"/>
    <xf numFmtId="181" fontId="13" fillId="7" borderId="7" applyNumberFormat="0" applyAlignment="0" applyProtection="0"/>
    <xf numFmtId="0" fontId="13" fillId="7" borderId="7" applyNumberFormat="0" applyAlignment="0" applyProtection="0"/>
    <xf numFmtId="0" fontId="13" fillId="7" borderId="7" applyNumberFormat="0" applyAlignment="0" applyProtection="0"/>
    <xf numFmtId="181" fontId="13" fillId="7" borderId="7" applyNumberFormat="0" applyAlignment="0" applyProtection="0"/>
    <xf numFmtId="0" fontId="13" fillId="7" borderId="7" applyNumberFormat="0" applyAlignment="0" applyProtection="0"/>
    <xf numFmtId="181" fontId="13" fillId="7" borderId="7" applyNumberFormat="0" applyAlignment="0" applyProtection="0"/>
    <xf numFmtId="0" fontId="13" fillId="7" borderId="7" applyNumberFormat="0" applyAlignment="0" applyProtection="0"/>
    <xf numFmtId="181" fontId="13" fillId="7" borderId="7" applyNumberFormat="0" applyAlignment="0" applyProtection="0"/>
    <xf numFmtId="0" fontId="13" fillId="7" borderId="7" applyNumberFormat="0" applyAlignment="0" applyProtection="0"/>
    <xf numFmtId="181" fontId="13" fillId="7" borderId="7" applyNumberFormat="0" applyAlignment="0" applyProtection="0"/>
    <xf numFmtId="0" fontId="13" fillId="7" borderId="7" applyNumberFormat="0" applyAlignment="0" applyProtection="0"/>
    <xf numFmtId="181" fontId="13" fillId="7" borderId="7" applyNumberFormat="0" applyAlignment="0" applyProtection="0"/>
    <xf numFmtId="0" fontId="13" fillId="7" borderId="7" applyNumberFormat="0" applyAlignment="0" applyProtection="0"/>
    <xf numFmtId="181" fontId="13" fillId="7" borderId="7" applyNumberFormat="0" applyAlignment="0" applyProtection="0"/>
    <xf numFmtId="0" fontId="13" fillId="7" borderId="7" applyNumberFormat="0" applyAlignment="0" applyProtection="0"/>
    <xf numFmtId="181" fontId="13" fillId="7" borderId="7" applyNumberFormat="0" applyAlignment="0" applyProtection="0"/>
    <xf numFmtId="0" fontId="13" fillId="7" borderId="7" applyNumberFormat="0" applyAlignment="0" applyProtection="0"/>
    <xf numFmtId="181" fontId="13" fillId="7" borderId="7" applyNumberFormat="0" applyAlignment="0" applyProtection="0"/>
    <xf numFmtId="0" fontId="13" fillId="7" borderId="7" applyNumberFormat="0" applyAlignment="0" applyProtection="0"/>
    <xf numFmtId="181" fontId="13" fillId="7" borderId="7" applyNumberFormat="0" applyAlignment="0" applyProtection="0"/>
    <xf numFmtId="0" fontId="13" fillId="7" borderId="7" applyNumberFormat="0" applyAlignment="0" applyProtection="0"/>
    <xf numFmtId="181" fontId="13" fillId="7" borderId="7" applyNumberFormat="0" applyAlignment="0" applyProtection="0"/>
    <xf numFmtId="0" fontId="13" fillId="7" borderId="7" applyNumberFormat="0" applyAlignment="0" applyProtection="0"/>
    <xf numFmtId="181" fontId="13" fillId="7" borderId="7" applyNumberFormat="0" applyAlignment="0" applyProtection="0"/>
    <xf numFmtId="0" fontId="13" fillId="7" borderId="7" applyNumberFormat="0" applyAlignment="0" applyProtection="0"/>
    <xf numFmtId="181" fontId="13" fillId="7" borderId="7" applyNumberFormat="0" applyAlignment="0" applyProtection="0"/>
    <xf numFmtId="0" fontId="13" fillId="7" borderId="7" applyNumberFormat="0" applyAlignment="0" applyProtection="0"/>
    <xf numFmtId="181" fontId="13" fillId="7" borderId="7" applyNumberFormat="0" applyAlignment="0" applyProtection="0"/>
    <xf numFmtId="0" fontId="13" fillId="7" borderId="7" applyNumberFormat="0" applyAlignment="0" applyProtection="0"/>
    <xf numFmtId="181" fontId="13" fillId="7" borderId="7" applyNumberFormat="0" applyAlignment="0" applyProtection="0"/>
    <xf numFmtId="0" fontId="13" fillId="7" borderId="7" applyNumberFormat="0" applyAlignment="0" applyProtection="0"/>
    <xf numFmtId="181" fontId="13" fillId="7" borderId="7" applyNumberFormat="0" applyAlignment="0" applyProtection="0"/>
    <xf numFmtId="181" fontId="13" fillId="7" borderId="7" applyNumberFormat="0" applyAlignment="0" applyProtection="0"/>
    <xf numFmtId="0" fontId="13" fillId="7" borderId="7" applyNumberFormat="0" applyAlignment="0" applyProtection="0"/>
    <xf numFmtId="181" fontId="13" fillId="7" borderId="7" applyNumberFormat="0" applyAlignment="0" applyProtection="0"/>
    <xf numFmtId="0" fontId="13" fillId="7" borderId="7" applyNumberFormat="0" applyAlignment="0" applyProtection="0"/>
    <xf numFmtId="181" fontId="13" fillId="7" borderId="7" applyNumberFormat="0" applyAlignment="0" applyProtection="0"/>
    <xf numFmtId="0" fontId="13" fillId="7" borderId="7" applyNumberFormat="0" applyAlignment="0" applyProtection="0"/>
    <xf numFmtId="181" fontId="13" fillId="7" borderId="7" applyNumberFormat="0" applyAlignment="0" applyProtection="0"/>
    <xf numFmtId="0" fontId="13" fillId="7" borderId="7" applyNumberFormat="0" applyAlignment="0" applyProtection="0"/>
    <xf numFmtId="181" fontId="13" fillId="7" borderId="7" applyNumberFormat="0" applyAlignment="0" applyProtection="0"/>
    <xf numFmtId="0" fontId="13" fillId="7" borderId="7" applyNumberFormat="0" applyAlignment="0" applyProtection="0"/>
    <xf numFmtId="181" fontId="13" fillId="7" borderId="7" applyNumberFormat="0" applyAlignment="0" applyProtection="0"/>
    <xf numFmtId="0" fontId="13" fillId="7" borderId="7" applyNumberFormat="0" applyAlignment="0" applyProtection="0"/>
    <xf numFmtId="181" fontId="13" fillId="7" borderId="7" applyNumberFormat="0" applyAlignment="0" applyProtection="0"/>
    <xf numFmtId="0" fontId="13" fillId="7" borderId="7" applyNumberFormat="0" applyAlignment="0" applyProtection="0"/>
    <xf numFmtId="181" fontId="13" fillId="7" borderId="7" applyNumberFormat="0" applyAlignment="0" applyProtection="0"/>
    <xf numFmtId="0" fontId="58" fillId="57" borderId="34" applyNumberFormat="0" applyAlignment="0" applyProtection="0"/>
    <xf numFmtId="181" fontId="58" fillId="57" borderId="34" applyNumberFormat="0" applyAlignment="0" applyProtection="0"/>
    <xf numFmtId="0" fontId="58" fillId="57" borderId="34" applyNumberFormat="0" applyAlignment="0" applyProtection="0"/>
    <xf numFmtId="181" fontId="58" fillId="57" borderId="34" applyNumberFormat="0" applyAlignment="0" applyProtection="0"/>
    <xf numFmtId="0" fontId="58" fillId="57" borderId="34" applyNumberFormat="0" applyAlignment="0" applyProtection="0"/>
    <xf numFmtId="181" fontId="58" fillId="57" borderId="34" applyNumberFormat="0" applyAlignment="0" applyProtection="0"/>
    <xf numFmtId="183" fontId="13" fillId="7" borderId="7" applyNumberFormat="0" applyAlignment="0" applyProtection="0"/>
    <xf numFmtId="0" fontId="32" fillId="60" borderId="0" applyFill="0">
      <alignment wrapText="1"/>
    </xf>
    <xf numFmtId="181" fontId="32" fillId="60" borderId="0" applyFill="0">
      <alignment wrapText="1"/>
    </xf>
    <xf numFmtId="0" fontId="68" fillId="0" borderId="0">
      <alignment horizontal="center" vertical="top" wrapText="1"/>
    </xf>
    <xf numFmtId="181" fontId="68" fillId="0" borderId="0">
      <alignment horizontal="center" vertical="top" wrapText="1"/>
    </xf>
    <xf numFmtId="0" fontId="69" fillId="0" borderId="0">
      <alignment horizontal="center" vertical="center" wrapText="1"/>
    </xf>
    <xf numFmtId="181" fontId="69" fillId="0" borderId="0">
      <alignment horizontal="center" vertical="center" wrapText="1"/>
    </xf>
    <xf numFmtId="0" fontId="2" fillId="0" borderId="0" applyNumberFormat="0" applyFill="0" applyBorder="0" applyAlignment="0" applyProtection="0"/>
    <xf numFmtId="181" fontId="2" fillId="0" borderId="0" applyNumberFormat="0" applyFill="0" applyBorder="0" applyAlignment="0" applyProtection="0"/>
    <xf numFmtId="0" fontId="2" fillId="0" borderId="0" applyNumberFormat="0" applyFill="0" applyBorder="0" applyAlignment="0" applyProtection="0"/>
    <xf numFmtId="181" fontId="2" fillId="0" borderId="0" applyNumberFormat="0" applyFill="0" applyBorder="0" applyAlignment="0" applyProtection="0"/>
    <xf numFmtId="0" fontId="2" fillId="0" borderId="0" applyNumberFormat="0" applyFill="0" applyBorder="0" applyAlignment="0" applyProtection="0"/>
    <xf numFmtId="181" fontId="2" fillId="0" borderId="0" applyNumberFormat="0" applyFill="0" applyBorder="0" applyAlignment="0" applyProtection="0"/>
    <xf numFmtId="0" fontId="2" fillId="0" borderId="0" applyNumberFormat="0" applyFill="0" applyBorder="0" applyAlignment="0" applyProtection="0"/>
    <xf numFmtId="181" fontId="2" fillId="0" borderId="0" applyNumberFormat="0" applyFill="0" applyBorder="0" applyAlignment="0" applyProtection="0"/>
    <xf numFmtId="0" fontId="2" fillId="0" borderId="0" applyNumberFormat="0" applyFill="0" applyBorder="0" applyAlignment="0" applyProtection="0"/>
    <xf numFmtId="181" fontId="2" fillId="0" borderId="0" applyNumberFormat="0" applyFill="0" applyBorder="0" applyAlignment="0" applyProtection="0"/>
    <xf numFmtId="0" fontId="2" fillId="0" borderId="0" applyNumberFormat="0" applyFill="0" applyBorder="0" applyAlignment="0" applyProtection="0"/>
    <xf numFmtId="181" fontId="2" fillId="0" borderId="0" applyNumberFormat="0" applyFill="0" applyBorder="0" applyAlignment="0" applyProtection="0"/>
    <xf numFmtId="0" fontId="2" fillId="0" borderId="0" applyNumberFormat="0" applyFill="0" applyBorder="0" applyAlignment="0" applyProtection="0"/>
    <xf numFmtId="181" fontId="2" fillId="0" borderId="0" applyNumberFormat="0" applyFill="0" applyBorder="0" applyAlignment="0" applyProtection="0"/>
    <xf numFmtId="0" fontId="2" fillId="0" borderId="0" applyNumberFormat="0" applyFill="0" applyBorder="0" applyAlignment="0" applyProtection="0"/>
    <xf numFmtId="181" fontId="2" fillId="0" borderId="0" applyNumberFormat="0" applyFill="0" applyBorder="0" applyAlignment="0" applyProtection="0"/>
    <xf numFmtId="0" fontId="2" fillId="0" borderId="0" applyNumberFormat="0" applyFill="0" applyBorder="0" applyAlignment="0" applyProtection="0"/>
    <xf numFmtId="181" fontId="2" fillId="0" borderId="0" applyNumberFormat="0" applyFill="0" applyBorder="0" applyAlignment="0" applyProtection="0"/>
    <xf numFmtId="0" fontId="2" fillId="0" borderId="0" applyNumberFormat="0" applyFill="0" applyBorder="0" applyAlignment="0" applyProtection="0"/>
    <xf numFmtId="181" fontId="2" fillId="0" borderId="0" applyNumberFormat="0" applyFill="0" applyBorder="0" applyAlignment="0" applyProtection="0"/>
    <xf numFmtId="0" fontId="2" fillId="0" borderId="0" applyNumberFormat="0" applyFill="0" applyBorder="0" applyAlignment="0" applyProtection="0"/>
    <xf numFmtId="181" fontId="2" fillId="0" borderId="0" applyNumberFormat="0" applyFill="0" applyBorder="0" applyAlignment="0" applyProtection="0"/>
    <xf numFmtId="0" fontId="2" fillId="0" borderId="0" applyNumberFormat="0" applyFill="0" applyBorder="0" applyAlignment="0" applyProtection="0"/>
    <xf numFmtId="181" fontId="2" fillId="0" borderId="0" applyNumberFormat="0" applyFill="0" applyBorder="0" applyAlignment="0" applyProtection="0"/>
    <xf numFmtId="0" fontId="2" fillId="0" borderId="0" applyNumberFormat="0" applyFill="0" applyBorder="0" applyAlignment="0" applyProtection="0"/>
    <xf numFmtId="181" fontId="2" fillId="0" borderId="0" applyNumberFormat="0" applyFill="0" applyBorder="0" applyAlignment="0" applyProtection="0"/>
    <xf numFmtId="0" fontId="2" fillId="0" borderId="0" applyNumberFormat="0" applyFill="0" applyBorder="0" applyAlignment="0" applyProtection="0"/>
    <xf numFmtId="181" fontId="2" fillId="0" borderId="0" applyNumberFormat="0" applyFill="0" applyBorder="0" applyAlignment="0" applyProtection="0"/>
    <xf numFmtId="0" fontId="2" fillId="0" borderId="0" applyNumberFormat="0" applyFill="0" applyBorder="0" applyAlignment="0" applyProtection="0"/>
    <xf numFmtId="181" fontId="2" fillId="0" borderId="0" applyNumberFormat="0" applyFill="0" applyBorder="0" applyAlignment="0" applyProtection="0"/>
    <xf numFmtId="181" fontId="2" fillId="0" borderId="0" applyNumberFormat="0" applyFill="0" applyBorder="0" applyAlignment="0" applyProtection="0"/>
    <xf numFmtId="0" fontId="2" fillId="0" borderId="0" applyNumberFormat="0" applyFill="0" applyBorder="0" applyAlignment="0" applyProtection="0"/>
    <xf numFmtId="181" fontId="2" fillId="0" borderId="0" applyNumberFormat="0" applyFill="0" applyBorder="0" applyAlignment="0" applyProtection="0"/>
    <xf numFmtId="0" fontId="2" fillId="0" borderId="0" applyNumberFormat="0" applyFill="0" applyBorder="0" applyAlignment="0" applyProtection="0"/>
    <xf numFmtId="181" fontId="2" fillId="0" borderId="0" applyNumberFormat="0" applyFill="0" applyBorder="0" applyAlignment="0" applyProtection="0"/>
    <xf numFmtId="0" fontId="2" fillId="0" borderId="0" applyNumberFormat="0" applyFill="0" applyBorder="0" applyAlignment="0" applyProtection="0"/>
    <xf numFmtId="181" fontId="2" fillId="0" borderId="0" applyNumberFormat="0" applyFill="0" applyBorder="0" applyAlignment="0" applyProtection="0"/>
    <xf numFmtId="0" fontId="2" fillId="0" borderId="0" applyNumberFormat="0" applyFill="0" applyBorder="0" applyAlignment="0" applyProtection="0"/>
    <xf numFmtId="181" fontId="2" fillId="0" borderId="0" applyNumberFormat="0" applyFill="0" applyBorder="0" applyAlignment="0" applyProtection="0"/>
    <xf numFmtId="0" fontId="2" fillId="0" borderId="0" applyNumberFormat="0" applyFill="0" applyBorder="0" applyAlignment="0" applyProtection="0"/>
    <xf numFmtId="181" fontId="2" fillId="0" borderId="0" applyNumberFormat="0" applyFill="0" applyBorder="0" applyAlignment="0" applyProtection="0"/>
    <xf numFmtId="0" fontId="2" fillId="0" borderId="0" applyNumberFormat="0" applyFill="0" applyBorder="0" applyAlignment="0" applyProtection="0"/>
    <xf numFmtId="181" fontId="2" fillId="0" borderId="0" applyNumberFormat="0" applyFill="0" applyBorder="0" applyAlignment="0" applyProtection="0"/>
    <xf numFmtId="0" fontId="2" fillId="0" borderId="0" applyNumberFormat="0" applyFill="0" applyBorder="0" applyAlignment="0" applyProtection="0"/>
    <xf numFmtId="181"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181" fontId="2" fillId="0" borderId="0" applyNumberFormat="0" applyFill="0" applyBorder="0" applyAlignment="0" applyProtection="0"/>
    <xf numFmtId="0" fontId="2" fillId="0" borderId="0" applyNumberFormat="0" applyFill="0" applyBorder="0" applyAlignment="0" applyProtection="0"/>
    <xf numFmtId="181" fontId="2" fillId="0" borderId="0" applyNumberFormat="0" applyFill="0" applyBorder="0" applyAlignment="0" applyProtection="0"/>
    <xf numFmtId="0" fontId="2" fillId="0" borderId="0" applyNumberFormat="0" applyFill="0" applyBorder="0" applyAlignment="0" applyProtection="0"/>
    <xf numFmtId="181" fontId="2" fillId="0" borderId="0" applyNumberFormat="0" applyFill="0" applyBorder="0" applyAlignment="0" applyProtection="0"/>
    <xf numFmtId="0" fontId="2" fillId="0" borderId="0" applyNumberFormat="0" applyFill="0" applyBorder="0" applyAlignment="0" applyProtection="0"/>
    <xf numFmtId="181" fontId="2" fillId="0" borderId="0" applyNumberFormat="0" applyFill="0" applyBorder="0" applyAlignment="0" applyProtection="0"/>
    <xf numFmtId="0" fontId="2" fillId="0" borderId="0" applyNumberFormat="0" applyFill="0" applyBorder="0" applyAlignment="0" applyProtection="0"/>
    <xf numFmtId="181" fontId="2" fillId="0" borderId="0" applyNumberFormat="0" applyFill="0" applyBorder="0" applyAlignment="0" applyProtection="0"/>
    <xf numFmtId="0" fontId="2" fillId="0" borderId="0" applyNumberFormat="0" applyFill="0" applyBorder="0" applyAlignment="0" applyProtection="0"/>
    <xf numFmtId="181" fontId="2" fillId="0" borderId="0" applyNumberFormat="0" applyFill="0" applyBorder="0" applyAlignment="0" applyProtection="0"/>
    <xf numFmtId="0" fontId="2" fillId="0" borderId="0" applyNumberFormat="0" applyFill="0" applyBorder="0" applyAlignment="0" applyProtection="0"/>
    <xf numFmtId="181" fontId="2" fillId="0" borderId="0" applyNumberFormat="0" applyFill="0" applyBorder="0" applyAlignment="0" applyProtection="0"/>
    <xf numFmtId="0" fontId="2" fillId="0" borderId="0" applyNumberFormat="0" applyFill="0" applyBorder="0" applyAlignment="0" applyProtection="0"/>
    <xf numFmtId="181" fontId="2" fillId="0" borderId="0" applyNumberFormat="0" applyFill="0" applyBorder="0" applyAlignment="0" applyProtection="0"/>
    <xf numFmtId="0" fontId="2" fillId="0" borderId="0" applyNumberFormat="0" applyFill="0" applyBorder="0" applyAlignment="0" applyProtection="0"/>
    <xf numFmtId="181" fontId="2" fillId="0" borderId="0" applyNumberFormat="0" applyFill="0" applyBorder="0" applyAlignment="0" applyProtection="0"/>
    <xf numFmtId="0" fontId="2" fillId="0" borderId="0" applyNumberFormat="0" applyFill="0" applyBorder="0" applyAlignment="0" applyProtection="0"/>
    <xf numFmtId="181" fontId="2" fillId="0" borderId="0" applyNumberFormat="0" applyFill="0" applyBorder="0" applyAlignment="0" applyProtection="0"/>
    <xf numFmtId="0" fontId="2" fillId="0" borderId="0" applyNumberFormat="0" applyFill="0" applyBorder="0" applyAlignment="0" applyProtection="0"/>
    <xf numFmtId="181" fontId="2" fillId="0" borderId="0" applyNumberFormat="0" applyFill="0" applyBorder="0" applyAlignment="0" applyProtection="0"/>
    <xf numFmtId="0" fontId="2" fillId="0" borderId="0" applyNumberFormat="0" applyFill="0" applyBorder="0" applyAlignment="0" applyProtection="0"/>
    <xf numFmtId="181" fontId="2" fillId="0" borderId="0" applyNumberFormat="0" applyFill="0" applyBorder="0" applyAlignment="0" applyProtection="0"/>
    <xf numFmtId="0" fontId="2" fillId="0" borderId="0" applyNumberFormat="0" applyFill="0" applyBorder="0" applyAlignment="0" applyProtection="0"/>
    <xf numFmtId="181" fontId="2" fillId="0" borderId="0" applyNumberFormat="0" applyFill="0" applyBorder="0" applyAlignment="0" applyProtection="0"/>
    <xf numFmtId="0" fontId="2" fillId="0" borderId="0" applyNumberFormat="0" applyFill="0" applyBorder="0" applyAlignment="0" applyProtection="0"/>
    <xf numFmtId="181" fontId="2" fillId="0" borderId="0" applyNumberFormat="0" applyFill="0" applyBorder="0" applyAlignment="0" applyProtection="0"/>
    <xf numFmtId="0" fontId="2" fillId="0" borderId="0" applyNumberFormat="0" applyFill="0" applyBorder="0" applyAlignment="0" applyProtection="0"/>
    <xf numFmtId="181" fontId="2" fillId="0" borderId="0" applyNumberFormat="0" applyFill="0" applyBorder="0" applyAlignment="0" applyProtection="0"/>
    <xf numFmtId="181" fontId="2" fillId="0" borderId="0" applyNumberFormat="0" applyFill="0" applyBorder="0" applyAlignment="0" applyProtection="0"/>
    <xf numFmtId="0" fontId="2" fillId="0" borderId="0" applyNumberFormat="0" applyFill="0" applyBorder="0" applyAlignment="0" applyProtection="0"/>
    <xf numFmtId="181" fontId="2" fillId="0" borderId="0" applyNumberFormat="0" applyFill="0" applyBorder="0" applyAlignment="0" applyProtection="0"/>
    <xf numFmtId="0" fontId="2" fillId="0" borderId="0" applyNumberFormat="0" applyFill="0" applyBorder="0" applyAlignment="0" applyProtection="0"/>
    <xf numFmtId="181" fontId="2" fillId="0" borderId="0" applyNumberFormat="0" applyFill="0" applyBorder="0" applyAlignment="0" applyProtection="0"/>
    <xf numFmtId="0" fontId="2" fillId="0" borderId="0" applyNumberFormat="0" applyFill="0" applyBorder="0" applyAlignment="0" applyProtection="0"/>
    <xf numFmtId="181" fontId="2" fillId="0" borderId="0" applyNumberFormat="0" applyFill="0" applyBorder="0" applyAlignment="0" applyProtection="0"/>
    <xf numFmtId="0" fontId="2" fillId="0" borderId="0" applyNumberFormat="0" applyFill="0" applyBorder="0" applyAlignment="0" applyProtection="0"/>
    <xf numFmtId="181" fontId="2" fillId="0" borderId="0" applyNumberFormat="0" applyFill="0" applyBorder="0" applyAlignment="0" applyProtection="0"/>
    <xf numFmtId="0" fontId="2" fillId="0" borderId="0" applyNumberFormat="0" applyFill="0" applyBorder="0" applyAlignment="0" applyProtection="0"/>
    <xf numFmtId="181" fontId="2" fillId="0" borderId="0" applyNumberFormat="0" applyFill="0" applyBorder="0" applyAlignment="0" applyProtection="0"/>
    <xf numFmtId="0" fontId="2" fillId="0" borderId="0" applyNumberFormat="0" applyFill="0" applyBorder="0" applyAlignment="0" applyProtection="0"/>
    <xf numFmtId="181" fontId="2" fillId="0" borderId="0" applyNumberFormat="0" applyFill="0" applyBorder="0" applyAlignment="0" applyProtection="0"/>
    <xf numFmtId="0" fontId="2" fillId="0" borderId="0" applyNumberFormat="0" applyFill="0" applyBorder="0" applyAlignment="0" applyProtection="0"/>
    <xf numFmtId="181" fontId="2" fillId="0" borderId="0" applyNumberFormat="0" applyFill="0" applyBorder="0" applyAlignment="0" applyProtection="0"/>
    <xf numFmtId="0" fontId="59" fillId="0" borderId="0" applyNumberFormat="0" applyFill="0" applyBorder="0" applyAlignment="0" applyProtection="0"/>
    <xf numFmtId="181" fontId="59" fillId="0" borderId="0" applyNumberFormat="0" applyFill="0" applyBorder="0" applyAlignment="0" applyProtection="0"/>
    <xf numFmtId="0" fontId="59" fillId="0" borderId="0" applyNumberFormat="0" applyFill="0" applyBorder="0" applyAlignment="0" applyProtection="0"/>
    <xf numFmtId="181" fontId="59" fillId="0" borderId="0" applyNumberFormat="0" applyFill="0" applyBorder="0" applyAlignment="0" applyProtection="0"/>
    <xf numFmtId="0" fontId="59" fillId="0" borderId="0" applyNumberFormat="0" applyFill="0" applyBorder="0" applyAlignment="0" applyProtection="0"/>
    <xf numFmtId="181" fontId="59" fillId="0" borderId="0" applyNumberFormat="0" applyFill="0" applyBorder="0" applyAlignment="0" applyProtection="0"/>
    <xf numFmtId="183" fontId="2" fillId="0" borderId="0" applyNumberFormat="0" applyFill="0" applyBorder="0" applyAlignment="0" applyProtection="0"/>
    <xf numFmtId="0" fontId="8" fillId="4" borderId="0" applyNumberFormat="0" applyBorder="0" applyAlignment="0" applyProtection="0"/>
    <xf numFmtId="181" fontId="8" fillId="4" borderId="0" applyNumberFormat="0" applyBorder="0" applyAlignment="0" applyProtection="0"/>
    <xf numFmtId="0" fontId="8" fillId="4" borderId="0" applyNumberFormat="0" applyBorder="0" applyAlignment="0" applyProtection="0"/>
    <xf numFmtId="181" fontId="8" fillId="4" borderId="0" applyNumberFormat="0" applyBorder="0" applyAlignment="0" applyProtection="0"/>
    <xf numFmtId="0" fontId="8" fillId="4" borderId="0" applyNumberFormat="0" applyBorder="0" applyAlignment="0" applyProtection="0"/>
    <xf numFmtId="181" fontId="8" fillId="4" borderId="0" applyNumberFormat="0" applyBorder="0" applyAlignment="0" applyProtection="0"/>
    <xf numFmtId="0" fontId="8" fillId="4" borderId="0" applyNumberFormat="0" applyBorder="0" applyAlignment="0" applyProtection="0"/>
    <xf numFmtId="181" fontId="8" fillId="4" borderId="0" applyNumberFormat="0" applyBorder="0" applyAlignment="0" applyProtection="0"/>
    <xf numFmtId="0" fontId="8" fillId="4" borderId="0" applyNumberFormat="0" applyBorder="0" applyAlignment="0" applyProtection="0"/>
    <xf numFmtId="181" fontId="8" fillId="4" borderId="0" applyNumberFormat="0" applyBorder="0" applyAlignment="0" applyProtection="0"/>
    <xf numFmtId="0" fontId="8" fillId="4" borderId="0" applyNumberFormat="0" applyBorder="0" applyAlignment="0" applyProtection="0"/>
    <xf numFmtId="181" fontId="8" fillId="4" borderId="0" applyNumberFormat="0" applyBorder="0" applyAlignment="0" applyProtection="0"/>
    <xf numFmtId="0" fontId="8" fillId="4" borderId="0" applyNumberFormat="0" applyBorder="0" applyAlignment="0" applyProtection="0"/>
    <xf numFmtId="181" fontId="8" fillId="4" borderId="0" applyNumberFormat="0" applyBorder="0" applyAlignment="0" applyProtection="0"/>
    <xf numFmtId="0" fontId="8" fillId="4" borderId="0" applyNumberFormat="0" applyBorder="0" applyAlignment="0" applyProtection="0"/>
    <xf numFmtId="181" fontId="8" fillId="4" borderId="0" applyNumberFormat="0" applyBorder="0" applyAlignment="0" applyProtection="0"/>
    <xf numFmtId="0" fontId="8" fillId="4" borderId="0" applyNumberFormat="0" applyBorder="0" applyAlignment="0" applyProtection="0"/>
    <xf numFmtId="181" fontId="8" fillId="4" borderId="0" applyNumberFormat="0" applyBorder="0" applyAlignment="0" applyProtection="0"/>
    <xf numFmtId="0" fontId="8" fillId="4" borderId="0" applyNumberFormat="0" applyBorder="0" applyAlignment="0" applyProtection="0"/>
    <xf numFmtId="181" fontId="8" fillId="4" borderId="0" applyNumberFormat="0" applyBorder="0" applyAlignment="0" applyProtection="0"/>
    <xf numFmtId="0" fontId="8" fillId="4" borderId="0" applyNumberFormat="0" applyBorder="0" applyAlignment="0" applyProtection="0"/>
    <xf numFmtId="181" fontId="8" fillId="4" borderId="0" applyNumberFormat="0" applyBorder="0" applyAlignment="0" applyProtection="0"/>
    <xf numFmtId="0" fontId="8" fillId="4" borderId="0" applyNumberFormat="0" applyBorder="0" applyAlignment="0" applyProtection="0"/>
    <xf numFmtId="181" fontId="8" fillId="4" borderId="0" applyNumberFormat="0" applyBorder="0" applyAlignment="0" applyProtection="0"/>
    <xf numFmtId="0" fontId="8" fillId="4" borderId="0" applyNumberFormat="0" applyBorder="0" applyAlignment="0" applyProtection="0"/>
    <xf numFmtId="181" fontId="8" fillId="4" borderId="0" applyNumberFormat="0" applyBorder="0" applyAlignment="0" applyProtection="0"/>
    <xf numFmtId="0" fontId="8" fillId="4" borderId="0" applyNumberFormat="0" applyBorder="0" applyAlignment="0" applyProtection="0"/>
    <xf numFmtId="181" fontId="8" fillId="4" borderId="0" applyNumberFormat="0" applyBorder="0" applyAlignment="0" applyProtection="0"/>
    <xf numFmtId="0" fontId="8" fillId="4" borderId="0" applyNumberFormat="0" applyBorder="0" applyAlignment="0" applyProtection="0"/>
    <xf numFmtId="181" fontId="8" fillId="4" borderId="0" applyNumberFormat="0" applyBorder="0" applyAlignment="0" applyProtection="0"/>
    <xf numFmtId="181" fontId="8" fillId="4" borderId="0" applyNumberFormat="0" applyBorder="0" applyAlignment="0" applyProtection="0"/>
    <xf numFmtId="0" fontId="8" fillId="4" borderId="0" applyNumberFormat="0" applyBorder="0" applyAlignment="0" applyProtection="0"/>
    <xf numFmtId="181" fontId="8" fillId="4" borderId="0" applyNumberFormat="0" applyBorder="0" applyAlignment="0" applyProtection="0"/>
    <xf numFmtId="0" fontId="8" fillId="4" borderId="0" applyNumberFormat="0" applyBorder="0" applyAlignment="0" applyProtection="0"/>
    <xf numFmtId="181" fontId="8" fillId="4" borderId="0" applyNumberFormat="0" applyBorder="0" applyAlignment="0" applyProtection="0"/>
    <xf numFmtId="0" fontId="8" fillId="4" borderId="0" applyNumberFormat="0" applyBorder="0" applyAlignment="0" applyProtection="0"/>
    <xf numFmtId="181" fontId="8" fillId="4" borderId="0" applyNumberFormat="0" applyBorder="0" applyAlignment="0" applyProtection="0"/>
    <xf numFmtId="0" fontId="8" fillId="4" borderId="0" applyNumberFormat="0" applyBorder="0" applyAlignment="0" applyProtection="0"/>
    <xf numFmtId="181" fontId="8" fillId="4" borderId="0" applyNumberFormat="0" applyBorder="0" applyAlignment="0" applyProtection="0"/>
    <xf numFmtId="0" fontId="8" fillId="4" borderId="0" applyNumberFormat="0" applyBorder="0" applyAlignment="0" applyProtection="0"/>
    <xf numFmtId="181" fontId="8" fillId="4" borderId="0" applyNumberFormat="0" applyBorder="0" applyAlignment="0" applyProtection="0"/>
    <xf numFmtId="0" fontId="8" fillId="4" borderId="0" applyNumberFormat="0" applyBorder="0" applyAlignment="0" applyProtection="0"/>
    <xf numFmtId="181" fontId="8" fillId="4" borderId="0" applyNumberFormat="0" applyBorder="0" applyAlignment="0" applyProtection="0"/>
    <xf numFmtId="0" fontId="8" fillId="4" borderId="0" applyNumberFormat="0" applyBorder="0" applyAlignment="0" applyProtection="0"/>
    <xf numFmtId="181"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181" fontId="8" fillId="4" borderId="0" applyNumberFormat="0" applyBorder="0" applyAlignment="0" applyProtection="0"/>
    <xf numFmtId="0" fontId="8" fillId="4" borderId="0" applyNumberFormat="0" applyBorder="0" applyAlignment="0" applyProtection="0"/>
    <xf numFmtId="181" fontId="8" fillId="4" borderId="0" applyNumberFormat="0" applyBorder="0" applyAlignment="0" applyProtection="0"/>
    <xf numFmtId="0" fontId="8" fillId="4" borderId="0" applyNumberFormat="0" applyBorder="0" applyAlignment="0" applyProtection="0"/>
    <xf numFmtId="181" fontId="8" fillId="4" borderId="0" applyNumberFormat="0" applyBorder="0" applyAlignment="0" applyProtection="0"/>
    <xf numFmtId="0" fontId="8" fillId="4" borderId="0" applyNumberFormat="0" applyBorder="0" applyAlignment="0" applyProtection="0"/>
    <xf numFmtId="181" fontId="8" fillId="4" borderId="0" applyNumberFormat="0" applyBorder="0" applyAlignment="0" applyProtection="0"/>
    <xf numFmtId="0" fontId="8" fillId="4" borderId="0" applyNumberFormat="0" applyBorder="0" applyAlignment="0" applyProtection="0"/>
    <xf numFmtId="181" fontId="8" fillId="4" borderId="0" applyNumberFormat="0" applyBorder="0" applyAlignment="0" applyProtection="0"/>
    <xf numFmtId="0" fontId="8" fillId="4" borderId="0" applyNumberFormat="0" applyBorder="0" applyAlignment="0" applyProtection="0"/>
    <xf numFmtId="181" fontId="8" fillId="4" borderId="0" applyNumberFormat="0" applyBorder="0" applyAlignment="0" applyProtection="0"/>
    <xf numFmtId="0" fontId="8" fillId="4" borderId="0" applyNumberFormat="0" applyBorder="0" applyAlignment="0" applyProtection="0"/>
    <xf numFmtId="181" fontId="8" fillId="4" borderId="0" applyNumberFormat="0" applyBorder="0" applyAlignment="0" applyProtection="0"/>
    <xf numFmtId="0" fontId="8" fillId="4" borderId="0" applyNumberFormat="0" applyBorder="0" applyAlignment="0" applyProtection="0"/>
    <xf numFmtId="181" fontId="8" fillId="4" borderId="0" applyNumberFormat="0" applyBorder="0" applyAlignment="0" applyProtection="0"/>
    <xf numFmtId="0" fontId="8" fillId="4" borderId="0" applyNumberFormat="0" applyBorder="0" applyAlignment="0" applyProtection="0"/>
    <xf numFmtId="181" fontId="8" fillId="4" borderId="0" applyNumberFormat="0" applyBorder="0" applyAlignment="0" applyProtection="0"/>
    <xf numFmtId="0" fontId="8" fillId="4" borderId="0" applyNumberFormat="0" applyBorder="0" applyAlignment="0" applyProtection="0"/>
    <xf numFmtId="181" fontId="8" fillId="4" borderId="0" applyNumberFormat="0" applyBorder="0" applyAlignment="0" applyProtection="0"/>
    <xf numFmtId="0" fontId="8" fillId="4" borderId="0" applyNumberFormat="0" applyBorder="0" applyAlignment="0" applyProtection="0"/>
    <xf numFmtId="181" fontId="8" fillId="4" borderId="0" applyNumberFormat="0" applyBorder="0" applyAlignment="0" applyProtection="0"/>
    <xf numFmtId="0" fontId="8" fillId="4" borderId="0" applyNumberFormat="0" applyBorder="0" applyAlignment="0" applyProtection="0"/>
    <xf numFmtId="181" fontId="8" fillId="4" borderId="0" applyNumberFormat="0" applyBorder="0" applyAlignment="0" applyProtection="0"/>
    <xf numFmtId="0" fontId="8" fillId="4" borderId="0" applyNumberFormat="0" applyBorder="0" applyAlignment="0" applyProtection="0"/>
    <xf numFmtId="181" fontId="8" fillId="4" borderId="0" applyNumberFormat="0" applyBorder="0" applyAlignment="0" applyProtection="0"/>
    <xf numFmtId="0" fontId="8" fillId="4" borderId="0" applyNumberFormat="0" applyBorder="0" applyAlignment="0" applyProtection="0"/>
    <xf numFmtId="181" fontId="8" fillId="4" borderId="0" applyNumberFormat="0" applyBorder="0" applyAlignment="0" applyProtection="0"/>
    <xf numFmtId="0" fontId="8" fillId="4" borderId="0" applyNumberFormat="0" applyBorder="0" applyAlignment="0" applyProtection="0"/>
    <xf numFmtId="181" fontId="8" fillId="4" borderId="0" applyNumberFormat="0" applyBorder="0" applyAlignment="0" applyProtection="0"/>
    <xf numFmtId="181" fontId="8" fillId="4" borderId="0" applyNumberFormat="0" applyBorder="0" applyAlignment="0" applyProtection="0"/>
    <xf numFmtId="0" fontId="8" fillId="4" borderId="0" applyNumberFormat="0" applyBorder="0" applyAlignment="0" applyProtection="0"/>
    <xf numFmtId="181" fontId="8" fillId="4" borderId="0" applyNumberFormat="0" applyBorder="0" applyAlignment="0" applyProtection="0"/>
    <xf numFmtId="0" fontId="8" fillId="4" borderId="0" applyNumberFormat="0" applyBorder="0" applyAlignment="0" applyProtection="0"/>
    <xf numFmtId="181" fontId="8" fillId="4" borderId="0" applyNumberFormat="0" applyBorder="0" applyAlignment="0" applyProtection="0"/>
    <xf numFmtId="0" fontId="8" fillId="4" borderId="0" applyNumberFormat="0" applyBorder="0" applyAlignment="0" applyProtection="0"/>
    <xf numFmtId="181" fontId="8" fillId="4" borderId="0" applyNumberFormat="0" applyBorder="0" applyAlignment="0" applyProtection="0"/>
    <xf numFmtId="0" fontId="8" fillId="4" borderId="0" applyNumberFormat="0" applyBorder="0" applyAlignment="0" applyProtection="0"/>
    <xf numFmtId="181" fontId="8" fillId="4" borderId="0" applyNumberFormat="0" applyBorder="0" applyAlignment="0" applyProtection="0"/>
    <xf numFmtId="0" fontId="8" fillId="4" borderId="0" applyNumberFormat="0" applyBorder="0" applyAlignment="0" applyProtection="0"/>
    <xf numFmtId="181" fontId="8" fillId="4" borderId="0" applyNumberFormat="0" applyBorder="0" applyAlignment="0" applyProtection="0"/>
    <xf numFmtId="0" fontId="8" fillId="4" borderId="0" applyNumberFormat="0" applyBorder="0" applyAlignment="0" applyProtection="0"/>
    <xf numFmtId="181" fontId="8" fillId="4" borderId="0" applyNumberFormat="0" applyBorder="0" applyAlignment="0" applyProtection="0"/>
    <xf numFmtId="0" fontId="8" fillId="4" borderId="0" applyNumberFormat="0" applyBorder="0" applyAlignment="0" applyProtection="0"/>
    <xf numFmtId="181" fontId="8" fillId="4" borderId="0" applyNumberFormat="0" applyBorder="0" applyAlignment="0" applyProtection="0"/>
    <xf numFmtId="0" fontId="60" fillId="58" borderId="0" applyNumberFormat="0" applyBorder="0" applyAlignment="0" applyProtection="0"/>
    <xf numFmtId="181" fontId="60" fillId="58" borderId="0" applyNumberFormat="0" applyBorder="0" applyAlignment="0" applyProtection="0"/>
    <xf numFmtId="0" fontId="60" fillId="58" borderId="0" applyNumberFormat="0" applyBorder="0" applyAlignment="0" applyProtection="0"/>
    <xf numFmtId="181" fontId="60" fillId="58" borderId="0" applyNumberFormat="0" applyBorder="0" applyAlignment="0" applyProtection="0"/>
    <xf numFmtId="0" fontId="60" fillId="58" borderId="0" applyNumberFormat="0" applyBorder="0" applyAlignment="0" applyProtection="0"/>
    <xf numFmtId="181" fontId="60" fillId="58" borderId="0" applyNumberFormat="0" applyBorder="0" applyAlignment="0" applyProtection="0"/>
    <xf numFmtId="183" fontId="8" fillId="4" borderId="0" applyNumberFormat="0" applyBorder="0" applyAlignment="0" applyProtection="0"/>
    <xf numFmtId="0" fontId="22" fillId="0" borderId="0"/>
    <xf numFmtId="183" fontId="22" fillId="0" borderId="0"/>
    <xf numFmtId="180" fontId="22" fillId="0" borderId="0"/>
    <xf numFmtId="0" fontId="22" fillId="0" borderId="0"/>
    <xf numFmtId="0" fontId="33" fillId="0" borderId="0"/>
    <xf numFmtId="186" fontId="22" fillId="0" borderId="0"/>
    <xf numFmtId="183" fontId="22" fillId="0" borderId="0"/>
    <xf numFmtId="0" fontId="33" fillId="0" borderId="0"/>
    <xf numFmtId="0" fontId="29" fillId="0" borderId="0"/>
    <xf numFmtId="181" fontId="29" fillId="0" borderId="0"/>
    <xf numFmtId="0" fontId="22" fillId="0" borderId="0"/>
    <xf numFmtId="183" fontId="22" fillId="0" borderId="0"/>
    <xf numFmtId="0" fontId="28" fillId="0" borderId="0"/>
    <xf numFmtId="0" fontId="29"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87" fillId="0" borderId="0"/>
    <xf numFmtId="0" fontId="1" fillId="0" borderId="0"/>
    <xf numFmtId="181" fontId="1" fillId="0" borderId="0"/>
    <xf numFmtId="0" fontId="22" fillId="0" borderId="0"/>
    <xf numFmtId="0" fontId="87" fillId="0" borderId="0"/>
    <xf numFmtId="0" fontId="28"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63" fillId="0" borderId="0"/>
    <xf numFmtId="183" fontId="22" fillId="0" borderId="0"/>
    <xf numFmtId="0" fontId="22" fillId="0" borderId="0"/>
    <xf numFmtId="0" fontId="63" fillId="0" borderId="0"/>
    <xf numFmtId="0" fontId="28"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22" fillId="0" borderId="0"/>
    <xf numFmtId="183" fontId="22" fillId="0" borderId="0"/>
    <xf numFmtId="0" fontId="28"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22" fillId="0" borderId="0"/>
    <xf numFmtId="183" fontId="22" fillId="0" borderId="0"/>
    <xf numFmtId="0" fontId="33" fillId="0" borderId="0"/>
    <xf numFmtId="0" fontId="33"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22" fillId="0" borderId="0"/>
    <xf numFmtId="183" fontId="22" fillId="0" borderId="0"/>
    <xf numFmtId="0" fontId="28"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22" fillId="0" borderId="0"/>
    <xf numFmtId="183" fontId="22" fillId="0" borderId="0"/>
    <xf numFmtId="0" fontId="33"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22" fillId="0" borderId="0"/>
    <xf numFmtId="183" fontId="22" fillId="0" borderId="0"/>
    <xf numFmtId="0" fontId="33"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88" fillId="0" borderId="0"/>
    <xf numFmtId="181" fontId="88" fillId="0" borderId="0"/>
    <xf numFmtId="0" fontId="88" fillId="0" borderId="0"/>
    <xf numFmtId="181" fontId="88" fillId="0" borderId="0"/>
    <xf numFmtId="0" fontId="1" fillId="0" borderId="0"/>
    <xf numFmtId="0" fontId="1" fillId="0" borderId="0"/>
    <xf numFmtId="0" fontId="1" fillId="0" borderId="0"/>
    <xf numFmtId="0" fontId="1" fillId="0" borderId="0"/>
    <xf numFmtId="0"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0" fontId="1" fillId="0" borderId="0"/>
    <xf numFmtId="18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0"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0"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0" fontId="1" fillId="0" borderId="0"/>
    <xf numFmtId="181" fontId="1" fillId="0" borderId="0"/>
    <xf numFmtId="0" fontId="22" fillId="0" borderId="0"/>
    <xf numFmtId="183" fontId="22" fillId="0" borderId="0"/>
    <xf numFmtId="0"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0"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0"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22" fillId="0" borderId="0"/>
    <xf numFmtId="183" fontId="22"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0"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22" fillId="0" borderId="0"/>
    <xf numFmtId="0" fontId="88" fillId="0" borderId="0"/>
    <xf numFmtId="0" fontId="22" fillId="0" borderId="0"/>
    <xf numFmtId="0" fontId="88" fillId="0" borderId="0"/>
    <xf numFmtId="181" fontId="88" fillId="0" borderId="0"/>
    <xf numFmtId="0" fontId="88" fillId="0" borderId="0"/>
    <xf numFmtId="181" fontId="88" fillId="0" borderId="0"/>
    <xf numFmtId="0" fontId="88" fillId="0" borderId="0"/>
    <xf numFmtId="181" fontId="88" fillId="0" borderId="0"/>
    <xf numFmtId="0" fontId="88" fillId="0" borderId="0"/>
    <xf numFmtId="181" fontId="88" fillId="0" borderId="0"/>
    <xf numFmtId="0" fontId="88" fillId="0" borderId="0"/>
    <xf numFmtId="181" fontId="88" fillId="0" borderId="0"/>
    <xf numFmtId="0" fontId="88" fillId="0" borderId="0"/>
    <xf numFmtId="181" fontId="88" fillId="0" borderId="0"/>
    <xf numFmtId="0" fontId="88" fillId="0" borderId="0"/>
    <xf numFmtId="181" fontId="88" fillId="0" borderId="0"/>
    <xf numFmtId="0" fontId="88" fillId="0" borderId="0"/>
    <xf numFmtId="181" fontId="88" fillId="0" borderId="0"/>
    <xf numFmtId="0" fontId="88" fillId="0" borderId="0"/>
    <xf numFmtId="181" fontId="88"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88" fillId="0" borderId="0"/>
    <xf numFmtId="181" fontId="88" fillId="0" borderId="0"/>
    <xf numFmtId="0" fontId="22" fillId="0" borderId="0"/>
    <xf numFmtId="0" fontId="88" fillId="0" borderId="0"/>
    <xf numFmtId="181" fontId="88" fillId="0" borderId="0"/>
    <xf numFmtId="181" fontId="22" fillId="0" borderId="0"/>
    <xf numFmtId="0" fontId="88"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181" fontId="88"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88" fillId="0" borderId="0"/>
    <xf numFmtId="181" fontId="88" fillId="0" borderId="0"/>
    <xf numFmtId="0" fontId="88" fillId="0" borderId="0"/>
    <xf numFmtId="181" fontId="88" fillId="0" borderId="0"/>
    <xf numFmtId="0" fontId="88" fillId="0" borderId="0"/>
    <xf numFmtId="181" fontId="88" fillId="0" borderId="0"/>
    <xf numFmtId="0" fontId="88" fillId="0" borderId="0"/>
    <xf numFmtId="181" fontId="88" fillId="0" borderId="0"/>
    <xf numFmtId="0" fontId="88" fillId="0" borderId="0"/>
    <xf numFmtId="181" fontId="88" fillId="0" borderId="0"/>
    <xf numFmtId="0" fontId="88" fillId="0" borderId="0"/>
    <xf numFmtId="181" fontId="88" fillId="0" borderId="0"/>
    <xf numFmtId="0" fontId="89" fillId="0" borderId="0"/>
    <xf numFmtId="181" fontId="89"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33" fillId="0" borderId="0"/>
    <xf numFmtId="181" fontId="33" fillId="0" borderId="0"/>
    <xf numFmtId="0" fontId="1" fillId="0" borderId="0"/>
    <xf numFmtId="181" fontId="1" fillId="0" borderId="0"/>
    <xf numFmtId="0" fontId="22" fillId="0" borderId="0"/>
    <xf numFmtId="181"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88" fillId="0" borderId="0"/>
    <xf numFmtId="181" fontId="88" fillId="0" borderId="0"/>
    <xf numFmtId="0" fontId="88" fillId="0" borderId="0"/>
    <xf numFmtId="181" fontId="88" fillId="0" borderId="0"/>
    <xf numFmtId="0" fontId="88" fillId="0" borderId="0"/>
    <xf numFmtId="181" fontId="88" fillId="0" borderId="0"/>
    <xf numFmtId="0" fontId="88" fillId="0" borderId="0"/>
    <xf numFmtId="181" fontId="88" fillId="0" borderId="0"/>
    <xf numFmtId="0" fontId="88" fillId="0" borderId="0"/>
    <xf numFmtId="181" fontId="88" fillId="0" borderId="0"/>
    <xf numFmtId="0" fontId="88" fillId="0" borderId="0"/>
    <xf numFmtId="181" fontId="88" fillId="0" borderId="0"/>
    <xf numFmtId="0" fontId="88" fillId="0" borderId="0"/>
    <xf numFmtId="181" fontId="88" fillId="0" borderId="0"/>
    <xf numFmtId="0" fontId="88" fillId="0" borderId="0"/>
    <xf numFmtId="181" fontId="88" fillId="0" borderId="0"/>
    <xf numFmtId="0" fontId="22" fillId="0" borderId="0"/>
    <xf numFmtId="181" fontId="22" fillId="0" borderId="0"/>
    <xf numFmtId="0" fontId="88" fillId="0" borderId="0"/>
    <xf numFmtId="181" fontId="88" fillId="0" borderId="0"/>
    <xf numFmtId="0" fontId="88" fillId="0" borderId="0"/>
    <xf numFmtId="181" fontId="88" fillId="0" borderId="0"/>
    <xf numFmtId="0" fontId="88" fillId="0" borderId="0"/>
    <xf numFmtId="181" fontId="88" fillId="0" borderId="0"/>
    <xf numFmtId="0" fontId="88" fillId="0" borderId="0"/>
    <xf numFmtId="181" fontId="88" fillId="0" borderId="0"/>
    <xf numFmtId="0" fontId="88" fillId="0" borderId="0"/>
    <xf numFmtId="181" fontId="88" fillId="0" borderId="0"/>
    <xf numFmtId="0" fontId="88" fillId="0" borderId="0"/>
    <xf numFmtId="181" fontId="88" fillId="0" borderId="0"/>
    <xf numFmtId="0" fontId="88" fillId="0" borderId="0"/>
    <xf numFmtId="181" fontId="88" fillId="0" borderId="0"/>
    <xf numFmtId="0" fontId="88" fillId="0" borderId="0"/>
    <xf numFmtId="181" fontId="88"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88" fillId="0" borderId="0"/>
    <xf numFmtId="181" fontId="88" fillId="0" borderId="0"/>
    <xf numFmtId="0" fontId="88" fillId="0" borderId="0"/>
    <xf numFmtId="181" fontId="88" fillId="0" borderId="0"/>
    <xf numFmtId="0" fontId="33" fillId="0" borderId="0"/>
    <xf numFmtId="181" fontId="33" fillId="0" borderId="0"/>
    <xf numFmtId="0" fontId="33" fillId="0" borderId="0"/>
    <xf numFmtId="181" fontId="33" fillId="0" borderId="0"/>
    <xf numFmtId="0" fontId="33" fillId="0" borderId="0"/>
    <xf numFmtId="181" fontId="33"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88" fillId="0" borderId="0"/>
    <xf numFmtId="181" fontId="88" fillId="0" borderId="0"/>
    <xf numFmtId="0" fontId="88" fillId="0" borderId="0"/>
    <xf numFmtId="181" fontId="88" fillId="0" borderId="0"/>
    <xf numFmtId="0" fontId="88" fillId="0" borderId="0"/>
    <xf numFmtId="181" fontId="88" fillId="0" borderId="0"/>
    <xf numFmtId="0" fontId="88" fillId="0" borderId="0"/>
    <xf numFmtId="181" fontId="88"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90" fillId="0" borderId="0"/>
    <xf numFmtId="0" fontId="33" fillId="0" borderId="0"/>
    <xf numFmtId="181" fontId="33" fillId="0" borderId="0"/>
    <xf numFmtId="0" fontId="22" fillId="0" borderId="0"/>
    <xf numFmtId="181" fontId="22" fillId="0" borderId="0"/>
    <xf numFmtId="0" fontId="22" fillId="0" borderId="0"/>
    <xf numFmtId="0" fontId="90" fillId="0" borderId="0"/>
    <xf numFmtId="0" fontId="28" fillId="0" borderId="0"/>
    <xf numFmtId="0" fontId="33" fillId="0" borderId="0"/>
    <xf numFmtId="0" fontId="22" fillId="0" borderId="0"/>
    <xf numFmtId="0" fontId="70" fillId="0" borderId="0"/>
    <xf numFmtId="181" fontId="70" fillId="0" borderId="0"/>
    <xf numFmtId="0" fontId="70" fillId="0" borderId="0"/>
    <xf numFmtId="181" fontId="70" fillId="0" borderId="0"/>
    <xf numFmtId="0" fontId="70" fillId="0" borderId="0"/>
    <xf numFmtId="181" fontId="70" fillId="0" borderId="0"/>
    <xf numFmtId="0" fontId="70" fillId="0" borderId="0"/>
    <xf numFmtId="181" fontId="70"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181" fontId="33" fillId="0" borderId="0"/>
    <xf numFmtId="0" fontId="22" fillId="0" borderId="0"/>
    <xf numFmtId="181" fontId="22" fillId="0" borderId="0"/>
    <xf numFmtId="0" fontId="33"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33" fillId="0" borderId="0"/>
    <xf numFmtId="181" fontId="33" fillId="0" borderId="0"/>
    <xf numFmtId="0" fontId="33" fillId="0" borderId="0"/>
    <xf numFmtId="181" fontId="33"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91" fillId="0" borderId="0"/>
    <xf numFmtId="0" fontId="22" fillId="0" borderId="0"/>
    <xf numFmtId="0" fontId="91"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33" fillId="0" borderId="0"/>
    <xf numFmtId="0" fontId="88"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33" fillId="0" borderId="0"/>
    <xf numFmtId="181" fontId="33" fillId="0" borderId="0"/>
    <xf numFmtId="0" fontId="33" fillId="0" borderId="0"/>
    <xf numFmtId="181" fontId="33"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88" fillId="0" borderId="0"/>
    <xf numFmtId="181" fontId="88"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88" fillId="0" borderId="0"/>
    <xf numFmtId="181" fontId="88"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88" fillId="0" borderId="0"/>
    <xf numFmtId="181" fontId="88"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88" fillId="0" borderId="0"/>
    <xf numFmtId="181" fontId="88"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88" fillId="0" borderId="0"/>
    <xf numFmtId="181" fontId="88"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88" fillId="0" borderId="0"/>
    <xf numFmtId="181" fontId="88" fillId="0" borderId="0"/>
    <xf numFmtId="0" fontId="1" fillId="0" borderId="0"/>
    <xf numFmtId="181" fontId="1" fillId="0" borderId="0"/>
    <xf numFmtId="0" fontId="91" fillId="0" borderId="0"/>
    <xf numFmtId="0" fontId="22" fillId="0" borderId="0"/>
    <xf numFmtId="183" fontId="22"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0"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3" fontId="1" fillId="0" borderId="0"/>
    <xf numFmtId="183" fontId="1" fillId="0" borderId="0"/>
    <xf numFmtId="181" fontId="1" fillId="0" borderId="0"/>
    <xf numFmtId="0" fontId="1" fillId="0" borderId="0"/>
    <xf numFmtId="181" fontId="1"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33" fillId="0" borderId="0"/>
    <xf numFmtId="181" fontId="33" fillId="0" borderId="0"/>
    <xf numFmtId="0" fontId="1" fillId="0" borderId="0"/>
    <xf numFmtId="0" fontId="1" fillId="0" borderId="0"/>
    <xf numFmtId="181" fontId="1" fillId="0" borderId="0"/>
    <xf numFmtId="181" fontId="1" fillId="0" borderId="0"/>
    <xf numFmtId="0" fontId="1" fillId="0" borderId="0"/>
    <xf numFmtId="181" fontId="1" fillId="0" borderId="0"/>
    <xf numFmtId="183" fontId="1" fillId="0" borderId="0"/>
    <xf numFmtId="0" fontId="1" fillId="0" borderId="0"/>
    <xf numFmtId="0" fontId="1" fillId="0" borderId="0"/>
    <xf numFmtId="181" fontId="1" fillId="0" borderId="0"/>
    <xf numFmtId="186" fontId="1" fillId="0" borderId="0"/>
    <xf numFmtId="167" fontId="1" fillId="0" borderId="0"/>
    <xf numFmtId="183" fontId="1" fillId="0" borderId="0"/>
    <xf numFmtId="181" fontId="1" fillId="0" borderId="0"/>
    <xf numFmtId="183" fontId="1" fillId="0" borderId="0"/>
    <xf numFmtId="181" fontId="1" fillId="0" borderId="0"/>
    <xf numFmtId="183" fontId="1" fillId="0" borderId="0"/>
    <xf numFmtId="181" fontId="1" fillId="0" borderId="0"/>
    <xf numFmtId="183" fontId="1" fillId="0" borderId="0"/>
    <xf numFmtId="181" fontId="1" fillId="0" borderId="0"/>
    <xf numFmtId="183" fontId="1" fillId="0" borderId="0"/>
    <xf numFmtId="181" fontId="1" fillId="0" borderId="0"/>
    <xf numFmtId="183"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181" fontId="1" fillId="0" borderId="0"/>
    <xf numFmtId="0" fontId="88" fillId="0" borderId="0"/>
    <xf numFmtId="181" fontId="88" fillId="0" borderId="0"/>
    <xf numFmtId="0" fontId="88" fillId="0" borderId="0"/>
    <xf numFmtId="181" fontId="88" fillId="0" borderId="0"/>
    <xf numFmtId="0" fontId="88" fillId="0" borderId="0"/>
    <xf numFmtId="0" fontId="1" fillId="0" borderId="0"/>
    <xf numFmtId="0" fontId="1" fillId="0" borderId="0"/>
    <xf numFmtId="0" fontId="1" fillId="0" borderId="0"/>
    <xf numFmtId="0" fontId="88" fillId="0" borderId="0"/>
    <xf numFmtId="181" fontId="8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181" fontId="1" fillId="0" borderId="0"/>
    <xf numFmtId="0" fontId="88" fillId="0" borderId="0"/>
    <xf numFmtId="181" fontId="88" fillId="0" borderId="0"/>
    <xf numFmtId="0"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0" fontId="22" fillId="0" borderId="0"/>
    <xf numFmtId="181"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1" fillId="0" borderId="0"/>
    <xf numFmtId="181" fontId="1" fillId="0" borderId="0"/>
    <xf numFmtId="0" fontId="1" fillId="0" borderId="0"/>
    <xf numFmtId="181" fontId="1" fillId="0" borderId="0"/>
    <xf numFmtId="0" fontId="88" fillId="0" borderId="0"/>
    <xf numFmtId="181" fontId="88" fillId="0" borderId="0"/>
    <xf numFmtId="0" fontId="1" fillId="0" borderId="0"/>
    <xf numFmtId="181" fontId="1" fillId="0" borderId="0"/>
    <xf numFmtId="0" fontId="1" fillId="0" borderId="0"/>
    <xf numFmtId="181" fontId="1" fillId="0" borderId="0"/>
    <xf numFmtId="0" fontId="1" fillId="0" borderId="0"/>
    <xf numFmtId="181" fontId="1" fillId="0" borderId="0"/>
    <xf numFmtId="0" fontId="1" fillId="0" borderId="0"/>
    <xf numFmtId="181" fontId="1" fillId="0" borderId="0"/>
    <xf numFmtId="0" fontId="1" fillId="0" borderId="0"/>
    <xf numFmtId="181" fontId="1" fillId="0" borderId="0"/>
    <xf numFmtId="0" fontId="1" fillId="0" borderId="0"/>
    <xf numFmtId="181" fontId="1" fillId="0" borderId="0"/>
    <xf numFmtId="0" fontId="1" fillId="0" borderId="0"/>
    <xf numFmtId="181" fontId="1" fillId="0" borderId="0"/>
    <xf numFmtId="0"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0" fontId="22" fillId="0" borderId="0"/>
    <xf numFmtId="181"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1" fillId="0" borderId="0"/>
    <xf numFmtId="181" fontId="1" fillId="0" borderId="0"/>
    <xf numFmtId="0" fontId="1" fillId="0" borderId="0"/>
    <xf numFmtId="181" fontId="1" fillId="0" borderId="0"/>
    <xf numFmtId="0" fontId="1" fillId="0" borderId="0"/>
    <xf numFmtId="181" fontId="1" fillId="0" borderId="0"/>
    <xf numFmtId="0" fontId="1" fillId="0" borderId="0"/>
    <xf numFmtId="18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1" fontId="1" fillId="0" borderId="0"/>
    <xf numFmtId="0" fontId="1" fillId="0" borderId="0"/>
    <xf numFmtId="0" fontId="1" fillId="0" borderId="0"/>
    <xf numFmtId="0" fontId="1" fillId="0" borderId="0"/>
    <xf numFmtId="0" fontId="1" fillId="0" borderId="0"/>
    <xf numFmtId="0" fontId="1" fillId="0" borderId="0"/>
    <xf numFmtId="181" fontId="1" fillId="0" borderId="0"/>
    <xf numFmtId="0" fontId="1" fillId="0" borderId="0"/>
    <xf numFmtId="181" fontId="1" fillId="0" borderId="0"/>
    <xf numFmtId="0"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0" fontId="22" fillId="0" borderId="0"/>
    <xf numFmtId="181" fontId="22" fillId="0" borderId="0"/>
    <xf numFmtId="181" fontId="22" fillId="0" borderId="0"/>
    <xf numFmtId="0" fontId="22" fillId="0" borderId="0"/>
    <xf numFmtId="0" fontId="1"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88" fillId="0" borderId="0"/>
    <xf numFmtId="181" fontId="88" fillId="0" borderId="0"/>
    <xf numFmtId="0" fontId="88" fillId="0" borderId="0"/>
    <xf numFmtId="181" fontId="88" fillId="0" borderId="0"/>
    <xf numFmtId="0" fontId="1" fillId="0" borderId="0"/>
    <xf numFmtId="0" fontId="1" fillId="0" borderId="0"/>
    <xf numFmtId="0" fontId="1" fillId="0" borderId="0"/>
    <xf numFmtId="0" fontId="1" fillId="0" borderId="0"/>
    <xf numFmtId="0" fontId="1" fillId="0" borderId="0"/>
    <xf numFmtId="181" fontId="1" fillId="0" borderId="0"/>
    <xf numFmtId="0" fontId="1" fillId="0" borderId="0"/>
    <xf numFmtId="181" fontId="1" fillId="0" borderId="0"/>
    <xf numFmtId="0" fontId="1" fillId="0" borderId="0"/>
    <xf numFmtId="181" fontId="1" fillId="0" borderId="0"/>
    <xf numFmtId="0" fontId="1" fillId="0" borderId="0"/>
    <xf numFmtId="181" fontId="1" fillId="0" borderId="0"/>
    <xf numFmtId="0" fontId="1" fillId="0" borderId="0"/>
    <xf numFmtId="181" fontId="1" fillId="0" borderId="0"/>
    <xf numFmtId="0" fontId="92" fillId="0" borderId="0"/>
    <xf numFmtId="0" fontId="1" fillId="0" borderId="0"/>
    <xf numFmtId="0" fontId="1" fillId="0" borderId="0"/>
    <xf numFmtId="0" fontId="1" fillId="0" borderId="0"/>
    <xf numFmtId="0" fontId="1" fillId="0" borderId="0"/>
    <xf numFmtId="0"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0" fontId="22" fillId="0" borderId="0"/>
    <xf numFmtId="181" fontId="22" fillId="0" borderId="0"/>
    <xf numFmtId="181" fontId="22" fillId="0" borderId="0"/>
    <xf numFmtId="0" fontId="22" fillId="0" borderId="0"/>
    <xf numFmtId="0" fontId="1"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181" fontId="1" fillId="0" borderId="0"/>
    <xf numFmtId="181" fontId="1" fillId="0" borderId="0"/>
    <xf numFmtId="181" fontId="1" fillId="0" borderId="0"/>
    <xf numFmtId="0" fontId="1" fillId="0" borderId="0"/>
    <xf numFmtId="0" fontId="1" fillId="0" borderId="0"/>
    <xf numFmtId="0" fontId="1" fillId="0" borderId="0"/>
    <xf numFmtId="0" fontId="1" fillId="0" borderId="0"/>
    <xf numFmtId="0" fontId="63" fillId="0" borderId="0"/>
    <xf numFmtId="0" fontId="63" fillId="0" borderId="0"/>
    <xf numFmtId="0" fontId="33" fillId="0" borderId="0"/>
    <xf numFmtId="0" fontId="33" fillId="0" borderId="0"/>
    <xf numFmtId="0" fontId="33" fillId="0" borderId="0"/>
    <xf numFmtId="0" fontId="33" fillId="0" borderId="0"/>
    <xf numFmtId="0" fontId="88"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22" fillId="0" borderId="0"/>
    <xf numFmtId="181" fontId="22"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88" fillId="0" borderId="0"/>
    <xf numFmtId="181" fontId="88" fillId="0" borderId="0"/>
    <xf numFmtId="0" fontId="88" fillId="0" borderId="0"/>
    <xf numFmtId="181" fontId="88" fillId="0" borderId="0"/>
    <xf numFmtId="0" fontId="88" fillId="0" borderId="0"/>
    <xf numFmtId="181" fontId="88" fillId="0" borderId="0"/>
    <xf numFmtId="0" fontId="88" fillId="0" borderId="0"/>
    <xf numFmtId="181" fontId="88" fillId="0" borderId="0"/>
    <xf numFmtId="0" fontId="88" fillId="0" borderId="0"/>
    <xf numFmtId="181" fontId="88"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0" fontId="22" fillId="0" borderId="0"/>
    <xf numFmtId="181" fontId="22" fillId="0" borderId="0"/>
    <xf numFmtId="181" fontId="88" fillId="0" borderId="0"/>
    <xf numFmtId="0" fontId="22" fillId="0" borderId="0"/>
    <xf numFmtId="0" fontId="1"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88" fillId="0" borderId="0"/>
    <xf numFmtId="0"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22" fillId="0" borderId="0"/>
    <xf numFmtId="181" fontId="22"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0" fontId="22" fillId="0" borderId="0"/>
    <xf numFmtId="181" fontId="22" fillId="0" borderId="0"/>
    <xf numFmtId="181" fontId="22" fillId="0" borderId="0"/>
    <xf numFmtId="0" fontId="22" fillId="0" borderId="0"/>
    <xf numFmtId="0" fontId="1"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33" fillId="0" borderId="0"/>
    <xf numFmtId="0" fontId="33" fillId="0" borderId="0"/>
    <xf numFmtId="0" fontId="33" fillId="0" borderId="0"/>
    <xf numFmtId="0" fontId="33" fillId="0" borderId="0"/>
    <xf numFmtId="0" fontId="33" fillId="0" borderId="0"/>
    <xf numFmtId="0"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22" fillId="0" borderId="0"/>
    <xf numFmtId="181" fontId="22"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0" fontId="22" fillId="0" borderId="0"/>
    <xf numFmtId="181"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22" fillId="0" borderId="0"/>
    <xf numFmtId="181" fontId="22"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0" fontId="22" fillId="0" borderId="0"/>
    <xf numFmtId="0" fontId="1" fillId="0" borderId="0"/>
    <xf numFmtId="181" fontId="22" fillId="0" borderId="0"/>
    <xf numFmtId="0" fontId="22" fillId="0" borderId="0"/>
    <xf numFmtId="0" fontId="1"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88"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181" fontId="88"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88"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181" fontId="88"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88"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181" fontId="88"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88" fillId="0" borderId="0"/>
    <xf numFmtId="181" fontId="88" fillId="0" borderId="0"/>
    <xf numFmtId="0" fontId="88" fillId="0" borderId="0"/>
    <xf numFmtId="181" fontId="88" fillId="0" borderId="0"/>
    <xf numFmtId="0" fontId="88" fillId="0" borderId="0"/>
    <xf numFmtId="181" fontId="88" fillId="0" borderId="0"/>
    <xf numFmtId="0" fontId="88" fillId="0" borderId="0"/>
    <xf numFmtId="181" fontId="88" fillId="0" borderId="0"/>
    <xf numFmtId="0" fontId="88" fillId="0" borderId="0"/>
    <xf numFmtId="181" fontId="88"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2" fillId="0" borderId="0"/>
    <xf numFmtId="181" fontId="22"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2" fillId="0" borderId="0"/>
    <xf numFmtId="181" fontId="22"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88" fillId="0" borderId="0"/>
    <xf numFmtId="181" fontId="88" fillId="0" borderId="0"/>
    <xf numFmtId="0" fontId="29" fillId="0" borderId="0"/>
    <xf numFmtId="0" fontId="33"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9" fillId="0" borderId="0"/>
    <xf numFmtId="0" fontId="88" fillId="0" borderId="0"/>
    <xf numFmtId="181" fontId="88" fillId="0" borderId="0"/>
    <xf numFmtId="0" fontId="88" fillId="0" borderId="0"/>
    <xf numFmtId="181" fontId="88" fillId="0" borderId="0"/>
    <xf numFmtId="0" fontId="33" fillId="0" borderId="0"/>
    <xf numFmtId="181" fontId="33" fillId="0" borderId="0"/>
    <xf numFmtId="183" fontId="29" fillId="0" borderId="0"/>
    <xf numFmtId="181" fontId="29" fillId="0" borderId="0"/>
    <xf numFmtId="0" fontId="28" fillId="0" borderId="0"/>
    <xf numFmtId="0" fontId="28" fillId="0" borderId="0"/>
    <xf numFmtId="0" fontId="28" fillId="0" borderId="0"/>
    <xf numFmtId="0" fontId="28" fillId="0" borderId="0"/>
    <xf numFmtId="0" fontId="28"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88"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0" fontId="88"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0" fontId="93" fillId="0" borderId="0"/>
    <xf numFmtId="0" fontId="28"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9"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2" fillId="0" borderId="0"/>
    <xf numFmtId="0" fontId="29" fillId="0" borderId="0"/>
    <xf numFmtId="181" fontId="29" fillId="0" borderId="0"/>
    <xf numFmtId="181" fontId="22"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2" fillId="0" borderId="0"/>
    <xf numFmtId="181" fontId="22"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181" fontId="29"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2" fillId="0" borderId="0"/>
    <xf numFmtId="181" fontId="22"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9" fillId="0" borderId="0"/>
    <xf numFmtId="181" fontId="29" fillId="0" borderId="0"/>
    <xf numFmtId="0"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22" fillId="0" borderId="0"/>
    <xf numFmtId="181" fontId="22"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0" fontId="22" fillId="0" borderId="0"/>
    <xf numFmtId="181" fontId="22" fillId="0" borderId="0"/>
    <xf numFmtId="0" fontId="1" fillId="0" borderId="0"/>
    <xf numFmtId="181" fontId="1"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22" fillId="0" borderId="0"/>
    <xf numFmtId="181" fontId="22"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0" fontId="22" fillId="0" borderId="0"/>
    <xf numFmtId="181" fontId="22" fillId="0" borderId="0"/>
    <xf numFmtId="181" fontId="22" fillId="0" borderId="0"/>
    <xf numFmtId="0" fontId="22" fillId="0" borderId="0"/>
    <xf numFmtId="0" fontId="1"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22" fillId="0" borderId="0"/>
    <xf numFmtId="181" fontId="22"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0" fontId="22" fillId="0" borderId="0"/>
    <xf numFmtId="181" fontId="22" fillId="0" borderId="0"/>
    <xf numFmtId="181" fontId="22" fillId="0" borderId="0"/>
    <xf numFmtId="0" fontId="22" fillId="0" borderId="0"/>
    <xf numFmtId="0" fontId="1"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22" fillId="0" borderId="0"/>
    <xf numFmtId="181" fontId="22"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0" fontId="22" fillId="0" borderId="0"/>
    <xf numFmtId="181" fontId="22" fillId="0" borderId="0"/>
    <xf numFmtId="181" fontId="22" fillId="0" borderId="0"/>
    <xf numFmtId="0" fontId="22" fillId="0" borderId="0"/>
    <xf numFmtId="0" fontId="1"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22" fillId="0" borderId="0"/>
    <xf numFmtId="181" fontId="22"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0" fontId="22" fillId="0" borderId="0"/>
    <xf numFmtId="181" fontId="22" fillId="0" borderId="0"/>
    <xf numFmtId="181" fontId="22" fillId="0" borderId="0"/>
    <xf numFmtId="0" fontId="22" fillId="0" borderId="0"/>
    <xf numFmtId="0" fontId="1"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18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3"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183"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183"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183"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181" fontId="22" fillId="0" borderId="0"/>
    <xf numFmtId="0" fontId="28"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181" fontId="22" fillId="0" borderId="0"/>
    <xf numFmtId="0" fontId="29" fillId="0" borderId="0"/>
    <xf numFmtId="181" fontId="29" fillId="0" borderId="0"/>
    <xf numFmtId="0" fontId="28"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0" fontId="29" fillId="0" borderId="0"/>
    <xf numFmtId="0" fontId="18" fillId="0" borderId="0"/>
    <xf numFmtId="0" fontId="18" fillId="0" borderId="0"/>
    <xf numFmtId="181" fontId="18" fillId="0" borderId="0"/>
    <xf numFmtId="0" fontId="18" fillId="0" borderId="0"/>
    <xf numFmtId="181" fontId="18" fillId="0" borderId="0"/>
    <xf numFmtId="0" fontId="18" fillId="0" borderId="0"/>
    <xf numFmtId="181" fontId="18" fillId="0" borderId="0"/>
    <xf numFmtId="0" fontId="18" fillId="0" borderId="0"/>
    <xf numFmtId="181" fontId="18" fillId="0" borderId="0"/>
    <xf numFmtId="0" fontId="18" fillId="0" borderId="0"/>
    <xf numFmtId="181" fontId="18" fillId="0" borderId="0"/>
    <xf numFmtId="0" fontId="18" fillId="0" borderId="0"/>
    <xf numFmtId="181" fontId="18" fillId="0" borderId="0"/>
    <xf numFmtId="0" fontId="18" fillId="0" borderId="0"/>
    <xf numFmtId="181" fontId="18" fillId="0" borderId="0"/>
    <xf numFmtId="0" fontId="18" fillId="0" borderId="0"/>
    <xf numFmtId="181" fontId="18" fillId="0" borderId="0"/>
    <xf numFmtId="0" fontId="18" fillId="0" borderId="0"/>
    <xf numFmtId="181" fontId="18" fillId="0" borderId="0"/>
    <xf numFmtId="0" fontId="18" fillId="0" borderId="0"/>
    <xf numFmtId="181" fontId="18" fillId="0" borderId="0"/>
    <xf numFmtId="0" fontId="22" fillId="0" borderId="0"/>
    <xf numFmtId="181" fontId="22" fillId="0" borderId="0"/>
    <xf numFmtId="0" fontId="18" fillId="0" borderId="0"/>
    <xf numFmtId="181" fontId="18" fillId="0" borderId="0"/>
    <xf numFmtId="0" fontId="18" fillId="0" borderId="0"/>
    <xf numFmtId="181" fontId="18" fillId="0" borderId="0"/>
    <xf numFmtId="0" fontId="18" fillId="0" borderId="0"/>
    <xf numFmtId="181" fontId="18" fillId="0" borderId="0"/>
    <xf numFmtId="0" fontId="18" fillId="0" borderId="0"/>
    <xf numFmtId="181" fontId="18" fillId="0" borderId="0"/>
    <xf numFmtId="0" fontId="18" fillId="0" borderId="0"/>
    <xf numFmtId="181" fontId="18" fillId="0" borderId="0"/>
    <xf numFmtId="0" fontId="18" fillId="0" borderId="0"/>
    <xf numFmtId="181" fontId="18" fillId="0" borderId="0"/>
    <xf numFmtId="0" fontId="18" fillId="0" borderId="0"/>
    <xf numFmtId="181" fontId="18" fillId="0" borderId="0"/>
    <xf numFmtId="181" fontId="18" fillId="0" borderId="0"/>
    <xf numFmtId="0" fontId="22" fillId="0" borderId="0"/>
    <xf numFmtId="181" fontId="22" fillId="0" borderId="0"/>
    <xf numFmtId="0" fontId="22" fillId="0" borderId="0"/>
    <xf numFmtId="181" fontId="22" fillId="0" borderId="0"/>
    <xf numFmtId="0" fontId="18" fillId="0" borderId="0"/>
    <xf numFmtId="181" fontId="18" fillId="0" borderId="0"/>
    <xf numFmtId="0" fontId="18" fillId="0" borderId="0"/>
    <xf numFmtId="181" fontId="18" fillId="0" borderId="0"/>
    <xf numFmtId="0" fontId="18" fillId="0" borderId="0"/>
    <xf numFmtId="181" fontId="18" fillId="0" borderId="0"/>
    <xf numFmtId="0" fontId="18" fillId="0" borderId="0"/>
    <xf numFmtId="181" fontId="18" fillId="0" borderId="0"/>
    <xf numFmtId="0" fontId="18" fillId="0" borderId="0"/>
    <xf numFmtId="181" fontId="18" fillId="0" borderId="0"/>
    <xf numFmtId="0" fontId="22" fillId="0" borderId="0"/>
    <xf numFmtId="0" fontId="22" fillId="0" borderId="0"/>
    <xf numFmtId="181" fontId="22" fillId="0" borderId="0"/>
    <xf numFmtId="0" fontId="22" fillId="0" borderId="0"/>
    <xf numFmtId="181" fontId="22" fillId="0" borderId="0"/>
    <xf numFmtId="0" fontId="22" fillId="0" borderId="0"/>
    <xf numFmtId="181" fontId="22" fillId="0" borderId="0"/>
    <xf numFmtId="181" fontId="22" fillId="0" borderId="0"/>
    <xf numFmtId="0" fontId="29" fillId="0" borderId="0"/>
    <xf numFmtId="181" fontId="29" fillId="0" borderId="0"/>
    <xf numFmtId="0" fontId="88" fillId="0" borderId="0"/>
    <xf numFmtId="181" fontId="88" fillId="0" borderId="0"/>
    <xf numFmtId="0" fontId="88" fillId="0" borderId="0"/>
    <xf numFmtId="181" fontId="88" fillId="0" borderId="0"/>
    <xf numFmtId="0" fontId="88" fillId="0" borderId="0"/>
    <xf numFmtId="181" fontId="88" fillId="0" borderId="0"/>
    <xf numFmtId="0" fontId="33" fillId="0" borderId="0"/>
    <xf numFmtId="181" fontId="33" fillId="0" borderId="0"/>
    <xf numFmtId="0" fontId="29"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183"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183"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183"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18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3" fontId="1" fillId="0" borderId="0"/>
    <xf numFmtId="183"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0" fontId="1" fillId="0" borderId="0"/>
    <xf numFmtId="181" fontId="1" fillId="0" borderId="0"/>
    <xf numFmtId="0" fontId="1" fillId="0" borderId="0"/>
    <xf numFmtId="181" fontId="1" fillId="0" borderId="0"/>
    <xf numFmtId="0"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181" fontId="1" fillId="0" borderId="0"/>
    <xf numFmtId="0"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22" fillId="0" borderId="0"/>
    <xf numFmtId="181" fontId="22"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22" fillId="0" borderId="0"/>
    <xf numFmtId="181" fontId="22"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22" fillId="0" borderId="0"/>
    <xf numFmtId="181" fontId="22"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22" fillId="0" borderId="0"/>
    <xf numFmtId="181" fontId="22"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1" fontId="29" fillId="0" borderId="0"/>
    <xf numFmtId="0"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33" fillId="0" borderId="0"/>
    <xf numFmtId="0" fontId="88" fillId="0" borderId="0"/>
    <xf numFmtId="0" fontId="33" fillId="0" borderId="0"/>
    <xf numFmtId="0" fontId="1" fillId="0" borderId="0"/>
    <xf numFmtId="0" fontId="1" fillId="0" borderId="0"/>
    <xf numFmtId="181" fontId="1" fillId="0" borderId="0"/>
    <xf numFmtId="181" fontId="1" fillId="0" borderId="0"/>
    <xf numFmtId="0" fontId="33" fillId="0" borderId="0"/>
    <xf numFmtId="0" fontId="1" fillId="0" borderId="0"/>
    <xf numFmtId="181" fontId="1" fillId="0" borderId="0"/>
    <xf numFmtId="0" fontId="1" fillId="0" borderId="0"/>
    <xf numFmtId="181" fontId="1" fillId="0" borderId="0"/>
    <xf numFmtId="0" fontId="1" fillId="0" borderId="0"/>
    <xf numFmtId="181" fontId="1" fillId="0" borderId="0"/>
    <xf numFmtId="181" fontId="22" fillId="0" borderId="0"/>
    <xf numFmtId="0" fontId="26"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33" fillId="0" borderId="0"/>
    <xf numFmtId="0" fontId="29" fillId="0" borderId="0"/>
    <xf numFmtId="0" fontId="33" fillId="0" borderId="0"/>
    <xf numFmtId="0" fontId="29" fillId="0" borderId="0"/>
    <xf numFmtId="181" fontId="29" fillId="0" borderId="0"/>
    <xf numFmtId="183" fontId="22" fillId="0" borderId="0"/>
    <xf numFmtId="0" fontId="28" fillId="0" borderId="0"/>
    <xf numFmtId="0" fontId="29"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22" fillId="0" borderId="0"/>
    <xf numFmtId="181" fontId="22" fillId="0" borderId="0"/>
    <xf numFmtId="0" fontId="22" fillId="0" borderId="0"/>
    <xf numFmtId="181" fontId="22" fillId="0" borderId="0"/>
    <xf numFmtId="0" fontId="22" fillId="0" borderId="0"/>
    <xf numFmtId="181" fontId="22" fillId="0" borderId="0"/>
    <xf numFmtId="183" fontId="22" fillId="0" borderId="0"/>
    <xf numFmtId="0" fontId="1" fillId="0" borderId="0"/>
    <xf numFmtId="0" fontId="28"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22" fillId="0" borderId="0"/>
    <xf numFmtId="0" fontId="29" fillId="0" borderId="0"/>
    <xf numFmtId="181" fontId="29" fillId="0" borderId="0"/>
    <xf numFmtId="0" fontId="29" fillId="0" borderId="0"/>
    <xf numFmtId="181" fontId="29" fillId="0" borderId="0"/>
    <xf numFmtId="183" fontId="22" fillId="0" borderId="0"/>
    <xf numFmtId="0" fontId="28" fillId="0" borderId="0"/>
    <xf numFmtId="0" fontId="29"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7" fillId="3" borderId="0" applyNumberFormat="0" applyBorder="0" applyAlignment="0" applyProtection="0"/>
    <xf numFmtId="181" fontId="7" fillId="3" borderId="0" applyNumberFormat="0" applyBorder="0" applyAlignment="0" applyProtection="0"/>
    <xf numFmtId="0" fontId="7" fillId="3" borderId="0" applyNumberFormat="0" applyBorder="0" applyAlignment="0" applyProtection="0"/>
    <xf numFmtId="181" fontId="7" fillId="3" borderId="0" applyNumberFormat="0" applyBorder="0" applyAlignment="0" applyProtection="0"/>
    <xf numFmtId="0" fontId="7" fillId="3" borderId="0" applyNumberFormat="0" applyBorder="0" applyAlignment="0" applyProtection="0"/>
    <xf numFmtId="181" fontId="7" fillId="3" borderId="0" applyNumberFormat="0" applyBorder="0" applyAlignment="0" applyProtection="0"/>
    <xf numFmtId="0" fontId="7" fillId="3" borderId="0" applyNumberFormat="0" applyBorder="0" applyAlignment="0" applyProtection="0"/>
    <xf numFmtId="181" fontId="7" fillId="3" borderId="0" applyNumberFormat="0" applyBorder="0" applyAlignment="0" applyProtection="0"/>
    <xf numFmtId="0" fontId="7" fillId="3" borderId="0" applyNumberFormat="0" applyBorder="0" applyAlignment="0" applyProtection="0"/>
    <xf numFmtId="181" fontId="7" fillId="3" borderId="0" applyNumberFormat="0" applyBorder="0" applyAlignment="0" applyProtection="0"/>
    <xf numFmtId="0" fontId="7" fillId="3" borderId="0" applyNumberFormat="0" applyBorder="0" applyAlignment="0" applyProtection="0"/>
    <xf numFmtId="181" fontId="7" fillId="3" borderId="0" applyNumberFormat="0" applyBorder="0" applyAlignment="0" applyProtection="0"/>
    <xf numFmtId="0" fontId="7" fillId="3" borderId="0" applyNumberFormat="0" applyBorder="0" applyAlignment="0" applyProtection="0"/>
    <xf numFmtId="181" fontId="7" fillId="3" borderId="0" applyNumberFormat="0" applyBorder="0" applyAlignment="0" applyProtection="0"/>
    <xf numFmtId="0" fontId="7" fillId="3" borderId="0" applyNumberFormat="0" applyBorder="0" applyAlignment="0" applyProtection="0"/>
    <xf numFmtId="181" fontId="7" fillId="3" borderId="0" applyNumberFormat="0" applyBorder="0" applyAlignment="0" applyProtection="0"/>
    <xf numFmtId="0" fontId="7" fillId="3" borderId="0" applyNumberFormat="0" applyBorder="0" applyAlignment="0" applyProtection="0"/>
    <xf numFmtId="181" fontId="7" fillId="3" borderId="0" applyNumberFormat="0" applyBorder="0" applyAlignment="0" applyProtection="0"/>
    <xf numFmtId="0" fontId="7" fillId="3" borderId="0" applyNumberFormat="0" applyBorder="0" applyAlignment="0" applyProtection="0"/>
    <xf numFmtId="181" fontId="7" fillId="3" borderId="0" applyNumberFormat="0" applyBorder="0" applyAlignment="0" applyProtection="0"/>
    <xf numFmtId="0" fontId="7" fillId="3" borderId="0" applyNumberFormat="0" applyBorder="0" applyAlignment="0" applyProtection="0"/>
    <xf numFmtId="181" fontId="7" fillId="3" borderId="0" applyNumberFormat="0" applyBorder="0" applyAlignment="0" applyProtection="0"/>
    <xf numFmtId="0" fontId="7" fillId="3" borderId="0" applyNumberFormat="0" applyBorder="0" applyAlignment="0" applyProtection="0"/>
    <xf numFmtId="181" fontId="7" fillId="3" borderId="0" applyNumberFormat="0" applyBorder="0" applyAlignment="0" applyProtection="0"/>
    <xf numFmtId="0" fontId="7" fillId="3" borderId="0" applyNumberFormat="0" applyBorder="0" applyAlignment="0" applyProtection="0"/>
    <xf numFmtId="181" fontId="7" fillId="3" borderId="0" applyNumberFormat="0" applyBorder="0" applyAlignment="0" applyProtection="0"/>
    <xf numFmtId="0" fontId="7" fillId="3" borderId="0" applyNumberFormat="0" applyBorder="0" applyAlignment="0" applyProtection="0"/>
    <xf numFmtId="181" fontId="7" fillId="3" borderId="0" applyNumberFormat="0" applyBorder="0" applyAlignment="0" applyProtection="0"/>
    <xf numFmtId="0" fontId="7" fillId="3" borderId="0" applyNumberFormat="0" applyBorder="0" applyAlignment="0" applyProtection="0"/>
    <xf numFmtId="181" fontId="7" fillId="3" borderId="0" applyNumberFormat="0" applyBorder="0" applyAlignment="0" applyProtection="0"/>
    <xf numFmtId="181" fontId="7" fillId="3" borderId="0" applyNumberFormat="0" applyBorder="0" applyAlignment="0" applyProtection="0"/>
    <xf numFmtId="0" fontId="7" fillId="3" borderId="0" applyNumberFormat="0" applyBorder="0" applyAlignment="0" applyProtection="0"/>
    <xf numFmtId="181" fontId="7" fillId="3" borderId="0" applyNumberFormat="0" applyBorder="0" applyAlignment="0" applyProtection="0"/>
    <xf numFmtId="0" fontId="7" fillId="3" borderId="0" applyNumberFormat="0" applyBorder="0" applyAlignment="0" applyProtection="0"/>
    <xf numFmtId="181" fontId="7" fillId="3" borderId="0" applyNumberFormat="0" applyBorder="0" applyAlignment="0" applyProtection="0"/>
    <xf numFmtId="0" fontId="7" fillId="3" borderId="0" applyNumberFormat="0" applyBorder="0" applyAlignment="0" applyProtection="0"/>
    <xf numFmtId="181" fontId="7" fillId="3" borderId="0" applyNumberFormat="0" applyBorder="0" applyAlignment="0" applyProtection="0"/>
    <xf numFmtId="0" fontId="7" fillId="3" borderId="0" applyNumberFormat="0" applyBorder="0" applyAlignment="0" applyProtection="0"/>
    <xf numFmtId="181" fontId="7" fillId="3" borderId="0" applyNumberFormat="0" applyBorder="0" applyAlignment="0" applyProtection="0"/>
    <xf numFmtId="0" fontId="7" fillId="3" borderId="0" applyNumberFormat="0" applyBorder="0" applyAlignment="0" applyProtection="0"/>
    <xf numFmtId="181" fontId="7" fillId="3" borderId="0" applyNumberFormat="0" applyBorder="0" applyAlignment="0" applyProtection="0"/>
    <xf numFmtId="0" fontId="7" fillId="3" borderId="0" applyNumberFormat="0" applyBorder="0" applyAlignment="0" applyProtection="0"/>
    <xf numFmtId="181" fontId="7" fillId="3" borderId="0" applyNumberFormat="0" applyBorder="0" applyAlignment="0" applyProtection="0"/>
    <xf numFmtId="0" fontId="7" fillId="3" borderId="0" applyNumberFormat="0" applyBorder="0" applyAlignment="0" applyProtection="0"/>
    <xf numFmtId="181"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181" fontId="7" fillId="3" borderId="0" applyNumberFormat="0" applyBorder="0" applyAlignment="0" applyProtection="0"/>
    <xf numFmtId="0" fontId="7" fillId="3" borderId="0" applyNumberFormat="0" applyBorder="0" applyAlignment="0" applyProtection="0"/>
    <xf numFmtId="181" fontId="7" fillId="3" borderId="0" applyNumberFormat="0" applyBorder="0" applyAlignment="0" applyProtection="0"/>
    <xf numFmtId="0" fontId="7" fillId="3" borderId="0" applyNumberFormat="0" applyBorder="0" applyAlignment="0" applyProtection="0"/>
    <xf numFmtId="181" fontId="7" fillId="3" borderId="0" applyNumberFormat="0" applyBorder="0" applyAlignment="0" applyProtection="0"/>
    <xf numFmtId="0" fontId="7" fillId="3" borderId="0" applyNumberFormat="0" applyBorder="0" applyAlignment="0" applyProtection="0"/>
    <xf numFmtId="181" fontId="7" fillId="3" borderId="0" applyNumberFormat="0" applyBorder="0" applyAlignment="0" applyProtection="0"/>
    <xf numFmtId="0" fontId="7" fillId="3" borderId="0" applyNumberFormat="0" applyBorder="0" applyAlignment="0" applyProtection="0"/>
    <xf numFmtId="181" fontId="7" fillId="3" borderId="0" applyNumberFormat="0" applyBorder="0" applyAlignment="0" applyProtection="0"/>
    <xf numFmtId="0" fontId="7" fillId="3" borderId="0" applyNumberFormat="0" applyBorder="0" applyAlignment="0" applyProtection="0"/>
    <xf numFmtId="181" fontId="7" fillId="3" borderId="0" applyNumberFormat="0" applyBorder="0" applyAlignment="0" applyProtection="0"/>
    <xf numFmtId="0" fontId="7" fillId="3" borderId="0" applyNumberFormat="0" applyBorder="0" applyAlignment="0" applyProtection="0"/>
    <xf numFmtId="181" fontId="7" fillId="3" borderId="0" applyNumberFormat="0" applyBorder="0" applyAlignment="0" applyProtection="0"/>
    <xf numFmtId="0" fontId="7" fillId="3" borderId="0" applyNumberFormat="0" applyBorder="0" applyAlignment="0" applyProtection="0"/>
    <xf numFmtId="181" fontId="7" fillId="3" borderId="0" applyNumberFormat="0" applyBorder="0" applyAlignment="0" applyProtection="0"/>
    <xf numFmtId="0" fontId="7" fillId="3" borderId="0" applyNumberFormat="0" applyBorder="0" applyAlignment="0" applyProtection="0"/>
    <xf numFmtId="181" fontId="7" fillId="3" borderId="0" applyNumberFormat="0" applyBorder="0" applyAlignment="0" applyProtection="0"/>
    <xf numFmtId="0" fontId="7" fillId="3" borderId="0" applyNumberFormat="0" applyBorder="0" applyAlignment="0" applyProtection="0"/>
    <xf numFmtId="181" fontId="7" fillId="3" borderId="0" applyNumberFormat="0" applyBorder="0" applyAlignment="0" applyProtection="0"/>
    <xf numFmtId="0" fontId="7" fillId="3" borderId="0" applyNumberFormat="0" applyBorder="0" applyAlignment="0" applyProtection="0"/>
    <xf numFmtId="181" fontId="7" fillId="3" borderId="0" applyNumberFormat="0" applyBorder="0" applyAlignment="0" applyProtection="0"/>
    <xf numFmtId="0" fontId="7" fillId="3" borderId="0" applyNumberFormat="0" applyBorder="0" applyAlignment="0" applyProtection="0"/>
    <xf numFmtId="181" fontId="7" fillId="3" borderId="0" applyNumberFormat="0" applyBorder="0" applyAlignment="0" applyProtection="0"/>
    <xf numFmtId="0" fontId="7" fillId="3" borderId="0" applyNumberFormat="0" applyBorder="0" applyAlignment="0" applyProtection="0"/>
    <xf numFmtId="181" fontId="7" fillId="3" borderId="0" applyNumberFormat="0" applyBorder="0" applyAlignment="0" applyProtection="0"/>
    <xf numFmtId="0" fontId="7" fillId="3" borderId="0" applyNumberFormat="0" applyBorder="0" applyAlignment="0" applyProtection="0"/>
    <xf numFmtId="181" fontId="7" fillId="3" borderId="0" applyNumberFormat="0" applyBorder="0" applyAlignment="0" applyProtection="0"/>
    <xf numFmtId="0" fontId="7" fillId="3" borderId="0" applyNumberFormat="0" applyBorder="0" applyAlignment="0" applyProtection="0"/>
    <xf numFmtId="181" fontId="7" fillId="3" borderId="0" applyNumberFormat="0" applyBorder="0" applyAlignment="0" applyProtection="0"/>
    <xf numFmtId="181" fontId="7" fillId="3" borderId="0" applyNumberFormat="0" applyBorder="0" applyAlignment="0" applyProtection="0"/>
    <xf numFmtId="0" fontId="7" fillId="3" borderId="0" applyNumberFormat="0" applyBorder="0" applyAlignment="0" applyProtection="0"/>
    <xf numFmtId="181" fontId="7" fillId="3" borderId="0" applyNumberFormat="0" applyBorder="0" applyAlignment="0" applyProtection="0"/>
    <xf numFmtId="0" fontId="7" fillId="3" borderId="0" applyNumberFormat="0" applyBorder="0" applyAlignment="0" applyProtection="0"/>
    <xf numFmtId="181" fontId="7" fillId="3" borderId="0" applyNumberFormat="0" applyBorder="0" applyAlignment="0" applyProtection="0"/>
    <xf numFmtId="0" fontId="7" fillId="3" borderId="0" applyNumberFormat="0" applyBorder="0" applyAlignment="0" applyProtection="0"/>
    <xf numFmtId="181" fontId="7" fillId="3" borderId="0" applyNumberFormat="0" applyBorder="0" applyAlignment="0" applyProtection="0"/>
    <xf numFmtId="0" fontId="7" fillId="3" borderId="0" applyNumberFormat="0" applyBorder="0" applyAlignment="0" applyProtection="0"/>
    <xf numFmtId="181" fontId="7" fillId="3" borderId="0" applyNumberFormat="0" applyBorder="0" applyAlignment="0" applyProtection="0"/>
    <xf numFmtId="0" fontId="7" fillId="3" borderId="0" applyNumberFormat="0" applyBorder="0" applyAlignment="0" applyProtection="0"/>
    <xf numFmtId="181" fontId="7" fillId="3" borderId="0" applyNumberFormat="0" applyBorder="0" applyAlignment="0" applyProtection="0"/>
    <xf numFmtId="0" fontId="7" fillId="3" borderId="0" applyNumberFormat="0" applyBorder="0" applyAlignment="0" applyProtection="0"/>
    <xf numFmtId="181" fontId="7" fillId="3" borderId="0" applyNumberFormat="0" applyBorder="0" applyAlignment="0" applyProtection="0"/>
    <xf numFmtId="0" fontId="7" fillId="3" borderId="0" applyNumberFormat="0" applyBorder="0" applyAlignment="0" applyProtection="0"/>
    <xf numFmtId="181" fontId="7" fillId="3" borderId="0" applyNumberFormat="0" applyBorder="0" applyAlignment="0" applyProtection="0"/>
    <xf numFmtId="0" fontId="61" fillId="36" borderId="0" applyNumberFormat="0" applyBorder="0" applyAlignment="0" applyProtection="0"/>
    <xf numFmtId="181" fontId="61" fillId="36" borderId="0" applyNumberFormat="0" applyBorder="0" applyAlignment="0" applyProtection="0"/>
    <xf numFmtId="0" fontId="61" fillId="36" borderId="0" applyNumberFormat="0" applyBorder="0" applyAlignment="0" applyProtection="0"/>
    <xf numFmtId="181" fontId="61" fillId="36" borderId="0" applyNumberFormat="0" applyBorder="0" applyAlignment="0" applyProtection="0"/>
    <xf numFmtId="0" fontId="61" fillId="36" borderId="0" applyNumberFormat="0" applyBorder="0" applyAlignment="0" applyProtection="0"/>
    <xf numFmtId="181" fontId="61" fillId="36" borderId="0" applyNumberFormat="0" applyBorder="0" applyAlignment="0" applyProtection="0"/>
    <xf numFmtId="183" fontId="7" fillId="3" borderId="0" applyNumberFormat="0" applyBorder="0" applyAlignment="0" applyProtection="0"/>
    <xf numFmtId="166" fontId="94" fillId="50" borderId="19" applyNumberFormat="0" applyBorder="0" applyAlignment="0">
      <alignment vertical="center"/>
      <protection locked="0"/>
    </xf>
    <xf numFmtId="0" fontId="15" fillId="0" borderId="0" applyNumberFormat="0" applyFill="0" applyBorder="0" applyAlignment="0" applyProtection="0"/>
    <xf numFmtId="181" fontId="15" fillId="0" borderId="0" applyNumberFormat="0" applyFill="0" applyBorder="0" applyAlignment="0" applyProtection="0"/>
    <xf numFmtId="0" fontId="15" fillId="0" borderId="0" applyNumberFormat="0" applyFill="0" applyBorder="0" applyAlignment="0" applyProtection="0"/>
    <xf numFmtId="181" fontId="15" fillId="0" borderId="0" applyNumberFormat="0" applyFill="0" applyBorder="0" applyAlignment="0" applyProtection="0"/>
    <xf numFmtId="0" fontId="15" fillId="0" borderId="0" applyNumberFormat="0" applyFill="0" applyBorder="0" applyAlignment="0" applyProtection="0"/>
    <xf numFmtId="181" fontId="15" fillId="0" borderId="0" applyNumberFormat="0" applyFill="0" applyBorder="0" applyAlignment="0" applyProtection="0"/>
    <xf numFmtId="0" fontId="15" fillId="0" borderId="0" applyNumberFormat="0" applyFill="0" applyBorder="0" applyAlignment="0" applyProtection="0"/>
    <xf numFmtId="181" fontId="15" fillId="0" borderId="0" applyNumberFormat="0" applyFill="0" applyBorder="0" applyAlignment="0" applyProtection="0"/>
    <xf numFmtId="0" fontId="15" fillId="0" borderId="0" applyNumberFormat="0" applyFill="0" applyBorder="0" applyAlignment="0" applyProtection="0"/>
    <xf numFmtId="181" fontId="15" fillId="0" borderId="0" applyNumberFormat="0" applyFill="0" applyBorder="0" applyAlignment="0" applyProtection="0"/>
    <xf numFmtId="0" fontId="15" fillId="0" borderId="0" applyNumberFormat="0" applyFill="0" applyBorder="0" applyAlignment="0" applyProtection="0"/>
    <xf numFmtId="181" fontId="15" fillId="0" borderId="0" applyNumberFormat="0" applyFill="0" applyBorder="0" applyAlignment="0" applyProtection="0"/>
    <xf numFmtId="0" fontId="15" fillId="0" borderId="0" applyNumberFormat="0" applyFill="0" applyBorder="0" applyAlignment="0" applyProtection="0"/>
    <xf numFmtId="181" fontId="15" fillId="0" borderId="0" applyNumberFormat="0" applyFill="0" applyBorder="0" applyAlignment="0" applyProtection="0"/>
    <xf numFmtId="0" fontId="15" fillId="0" borderId="0" applyNumberFormat="0" applyFill="0" applyBorder="0" applyAlignment="0" applyProtection="0"/>
    <xf numFmtId="181" fontId="15" fillId="0" borderId="0" applyNumberFormat="0" applyFill="0" applyBorder="0" applyAlignment="0" applyProtection="0"/>
    <xf numFmtId="0" fontId="15" fillId="0" borderId="0" applyNumberFormat="0" applyFill="0" applyBorder="0" applyAlignment="0" applyProtection="0"/>
    <xf numFmtId="181" fontId="15" fillId="0" borderId="0" applyNumberFormat="0" applyFill="0" applyBorder="0" applyAlignment="0" applyProtection="0"/>
    <xf numFmtId="0" fontId="15" fillId="0" borderId="0" applyNumberFormat="0" applyFill="0" applyBorder="0" applyAlignment="0" applyProtection="0"/>
    <xf numFmtId="181" fontId="15" fillId="0" borderId="0" applyNumberFormat="0" applyFill="0" applyBorder="0" applyAlignment="0" applyProtection="0"/>
    <xf numFmtId="0" fontId="15" fillId="0" borderId="0" applyNumberFormat="0" applyFill="0" applyBorder="0" applyAlignment="0" applyProtection="0"/>
    <xf numFmtId="181" fontId="15" fillId="0" borderId="0" applyNumberFormat="0" applyFill="0" applyBorder="0" applyAlignment="0" applyProtection="0"/>
    <xf numFmtId="0" fontId="15" fillId="0" borderId="0" applyNumberFormat="0" applyFill="0" applyBorder="0" applyAlignment="0" applyProtection="0"/>
    <xf numFmtId="181" fontId="15" fillId="0" borderId="0" applyNumberFormat="0" applyFill="0" applyBorder="0" applyAlignment="0" applyProtection="0"/>
    <xf numFmtId="0" fontId="15" fillId="0" borderId="0" applyNumberFormat="0" applyFill="0" applyBorder="0" applyAlignment="0" applyProtection="0"/>
    <xf numFmtId="181" fontId="15" fillId="0" borderId="0" applyNumberFormat="0" applyFill="0" applyBorder="0" applyAlignment="0" applyProtection="0"/>
    <xf numFmtId="0" fontId="15" fillId="0" borderId="0" applyNumberFormat="0" applyFill="0" applyBorder="0" applyAlignment="0" applyProtection="0"/>
    <xf numFmtId="181" fontId="15" fillId="0" borderId="0" applyNumberFormat="0" applyFill="0" applyBorder="0" applyAlignment="0" applyProtection="0"/>
    <xf numFmtId="0" fontId="15" fillId="0" borderId="0" applyNumberFormat="0" applyFill="0" applyBorder="0" applyAlignment="0" applyProtection="0"/>
    <xf numFmtId="181" fontId="15" fillId="0" borderId="0" applyNumberFormat="0" applyFill="0" applyBorder="0" applyAlignment="0" applyProtection="0"/>
    <xf numFmtId="181" fontId="15" fillId="0" borderId="0" applyNumberFormat="0" applyFill="0" applyBorder="0" applyAlignment="0" applyProtection="0"/>
    <xf numFmtId="0" fontId="15" fillId="0" borderId="0" applyNumberFormat="0" applyFill="0" applyBorder="0" applyAlignment="0" applyProtection="0"/>
    <xf numFmtId="181" fontId="15" fillId="0" borderId="0" applyNumberFormat="0" applyFill="0" applyBorder="0" applyAlignment="0" applyProtection="0"/>
    <xf numFmtId="0" fontId="15" fillId="0" borderId="0" applyNumberFormat="0" applyFill="0" applyBorder="0" applyAlignment="0" applyProtection="0"/>
    <xf numFmtId="181" fontId="15" fillId="0" borderId="0" applyNumberFormat="0" applyFill="0" applyBorder="0" applyAlignment="0" applyProtection="0"/>
    <xf numFmtId="0" fontId="15" fillId="0" borderId="0" applyNumberFormat="0" applyFill="0" applyBorder="0" applyAlignment="0" applyProtection="0"/>
    <xf numFmtId="181" fontId="15" fillId="0" borderId="0" applyNumberFormat="0" applyFill="0" applyBorder="0" applyAlignment="0" applyProtection="0"/>
    <xf numFmtId="0" fontId="15" fillId="0" borderId="0" applyNumberFormat="0" applyFill="0" applyBorder="0" applyAlignment="0" applyProtection="0"/>
    <xf numFmtId="181" fontId="15" fillId="0" borderId="0" applyNumberFormat="0" applyFill="0" applyBorder="0" applyAlignment="0" applyProtection="0"/>
    <xf numFmtId="0" fontId="15" fillId="0" borderId="0" applyNumberFormat="0" applyFill="0" applyBorder="0" applyAlignment="0" applyProtection="0"/>
    <xf numFmtId="181" fontId="15" fillId="0" borderId="0" applyNumberFormat="0" applyFill="0" applyBorder="0" applyAlignment="0" applyProtection="0"/>
    <xf numFmtId="0" fontId="15" fillId="0" borderId="0" applyNumberFormat="0" applyFill="0" applyBorder="0" applyAlignment="0" applyProtection="0"/>
    <xf numFmtId="181" fontId="15" fillId="0" borderId="0" applyNumberFormat="0" applyFill="0" applyBorder="0" applyAlignment="0" applyProtection="0"/>
    <xf numFmtId="0" fontId="15" fillId="0" borderId="0" applyNumberFormat="0" applyFill="0" applyBorder="0" applyAlignment="0" applyProtection="0"/>
    <xf numFmtId="181"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81" fontId="15" fillId="0" borderId="0" applyNumberFormat="0" applyFill="0" applyBorder="0" applyAlignment="0" applyProtection="0"/>
    <xf numFmtId="0" fontId="15" fillId="0" borderId="0" applyNumberFormat="0" applyFill="0" applyBorder="0" applyAlignment="0" applyProtection="0"/>
    <xf numFmtId="181" fontId="15" fillId="0" borderId="0" applyNumberFormat="0" applyFill="0" applyBorder="0" applyAlignment="0" applyProtection="0"/>
    <xf numFmtId="0" fontId="15" fillId="0" borderId="0" applyNumberFormat="0" applyFill="0" applyBorder="0" applyAlignment="0" applyProtection="0"/>
    <xf numFmtId="181" fontId="15" fillId="0" borderId="0" applyNumberFormat="0" applyFill="0" applyBorder="0" applyAlignment="0" applyProtection="0"/>
    <xf numFmtId="0" fontId="15" fillId="0" borderId="0" applyNumberFormat="0" applyFill="0" applyBorder="0" applyAlignment="0" applyProtection="0"/>
    <xf numFmtId="181" fontId="15" fillId="0" borderId="0" applyNumberFormat="0" applyFill="0" applyBorder="0" applyAlignment="0" applyProtection="0"/>
    <xf numFmtId="0" fontId="15" fillId="0" borderId="0" applyNumberFormat="0" applyFill="0" applyBorder="0" applyAlignment="0" applyProtection="0"/>
    <xf numFmtId="181" fontId="15" fillId="0" borderId="0" applyNumberFormat="0" applyFill="0" applyBorder="0" applyAlignment="0" applyProtection="0"/>
    <xf numFmtId="0" fontId="15" fillId="0" borderId="0" applyNumberFormat="0" applyFill="0" applyBorder="0" applyAlignment="0" applyProtection="0"/>
    <xf numFmtId="181" fontId="15" fillId="0" borderId="0" applyNumberFormat="0" applyFill="0" applyBorder="0" applyAlignment="0" applyProtection="0"/>
    <xf numFmtId="0" fontId="15" fillId="0" borderId="0" applyNumberFormat="0" applyFill="0" applyBorder="0" applyAlignment="0" applyProtection="0"/>
    <xf numFmtId="181" fontId="15" fillId="0" borderId="0" applyNumberFormat="0" applyFill="0" applyBorder="0" applyAlignment="0" applyProtection="0"/>
    <xf numFmtId="0" fontId="15" fillId="0" borderId="0" applyNumberFormat="0" applyFill="0" applyBorder="0" applyAlignment="0" applyProtection="0"/>
    <xf numFmtId="181" fontId="15" fillId="0" borderId="0" applyNumberFormat="0" applyFill="0" applyBorder="0" applyAlignment="0" applyProtection="0"/>
    <xf numFmtId="0" fontId="15" fillId="0" borderId="0" applyNumberFormat="0" applyFill="0" applyBorder="0" applyAlignment="0" applyProtection="0"/>
    <xf numFmtId="181" fontId="15" fillId="0" borderId="0" applyNumberFormat="0" applyFill="0" applyBorder="0" applyAlignment="0" applyProtection="0"/>
    <xf numFmtId="0" fontId="15" fillId="0" borderId="0" applyNumberFormat="0" applyFill="0" applyBorder="0" applyAlignment="0" applyProtection="0"/>
    <xf numFmtId="181" fontId="15" fillId="0" borderId="0" applyNumberFormat="0" applyFill="0" applyBorder="0" applyAlignment="0" applyProtection="0"/>
    <xf numFmtId="0" fontId="15" fillId="0" borderId="0" applyNumberFormat="0" applyFill="0" applyBorder="0" applyAlignment="0" applyProtection="0"/>
    <xf numFmtId="181" fontId="15" fillId="0" borderId="0" applyNumberFormat="0" applyFill="0" applyBorder="0" applyAlignment="0" applyProtection="0"/>
    <xf numFmtId="0" fontId="15" fillId="0" borderId="0" applyNumberFormat="0" applyFill="0" applyBorder="0" applyAlignment="0" applyProtection="0"/>
    <xf numFmtId="181" fontId="15" fillId="0" borderId="0" applyNumberFormat="0" applyFill="0" applyBorder="0" applyAlignment="0" applyProtection="0"/>
    <xf numFmtId="0" fontId="15" fillId="0" borderId="0" applyNumberFormat="0" applyFill="0" applyBorder="0" applyAlignment="0" applyProtection="0"/>
    <xf numFmtId="181" fontId="15" fillId="0" borderId="0" applyNumberFormat="0" applyFill="0" applyBorder="0" applyAlignment="0" applyProtection="0"/>
    <xf numFmtId="0" fontId="15" fillId="0" borderId="0" applyNumberFormat="0" applyFill="0" applyBorder="0" applyAlignment="0" applyProtection="0"/>
    <xf numFmtId="181" fontId="15" fillId="0" borderId="0" applyNumberFormat="0" applyFill="0" applyBorder="0" applyAlignment="0" applyProtection="0"/>
    <xf numFmtId="0" fontId="15" fillId="0" borderId="0" applyNumberFormat="0" applyFill="0" applyBorder="0" applyAlignment="0" applyProtection="0"/>
    <xf numFmtId="181" fontId="15" fillId="0" borderId="0" applyNumberFormat="0" applyFill="0" applyBorder="0" applyAlignment="0" applyProtection="0"/>
    <xf numFmtId="181" fontId="15" fillId="0" borderId="0" applyNumberFormat="0" applyFill="0" applyBorder="0" applyAlignment="0" applyProtection="0"/>
    <xf numFmtId="0" fontId="15" fillId="0" borderId="0" applyNumberFormat="0" applyFill="0" applyBorder="0" applyAlignment="0" applyProtection="0"/>
    <xf numFmtId="181" fontId="15" fillId="0" borderId="0" applyNumberFormat="0" applyFill="0" applyBorder="0" applyAlignment="0" applyProtection="0"/>
    <xf numFmtId="0" fontId="15" fillId="0" borderId="0" applyNumberFormat="0" applyFill="0" applyBorder="0" applyAlignment="0" applyProtection="0"/>
    <xf numFmtId="181" fontId="15" fillId="0" borderId="0" applyNumberFormat="0" applyFill="0" applyBorder="0" applyAlignment="0" applyProtection="0"/>
    <xf numFmtId="0" fontId="15" fillId="0" borderId="0" applyNumberFormat="0" applyFill="0" applyBorder="0" applyAlignment="0" applyProtection="0"/>
    <xf numFmtId="181" fontId="15" fillId="0" borderId="0" applyNumberFormat="0" applyFill="0" applyBorder="0" applyAlignment="0" applyProtection="0"/>
    <xf numFmtId="0" fontId="15" fillId="0" borderId="0" applyNumberFormat="0" applyFill="0" applyBorder="0" applyAlignment="0" applyProtection="0"/>
    <xf numFmtId="181" fontId="15" fillId="0" borderId="0" applyNumberFormat="0" applyFill="0" applyBorder="0" applyAlignment="0" applyProtection="0"/>
    <xf numFmtId="0" fontId="15" fillId="0" borderId="0" applyNumberFormat="0" applyFill="0" applyBorder="0" applyAlignment="0" applyProtection="0"/>
    <xf numFmtId="181" fontId="15" fillId="0" borderId="0" applyNumberFormat="0" applyFill="0" applyBorder="0" applyAlignment="0" applyProtection="0"/>
    <xf numFmtId="0" fontId="15" fillId="0" borderId="0" applyNumberFormat="0" applyFill="0" applyBorder="0" applyAlignment="0" applyProtection="0"/>
    <xf numFmtId="181" fontId="15" fillId="0" borderId="0" applyNumberFormat="0" applyFill="0" applyBorder="0" applyAlignment="0" applyProtection="0"/>
    <xf numFmtId="0" fontId="15" fillId="0" borderId="0" applyNumberFormat="0" applyFill="0" applyBorder="0" applyAlignment="0" applyProtection="0"/>
    <xf numFmtId="181" fontId="15" fillId="0" borderId="0" applyNumberFormat="0" applyFill="0" applyBorder="0" applyAlignment="0" applyProtection="0"/>
    <xf numFmtId="0" fontId="62" fillId="0" borderId="0" applyNumberFormat="0" applyFill="0" applyBorder="0" applyAlignment="0" applyProtection="0"/>
    <xf numFmtId="181" fontId="62" fillId="0" borderId="0" applyNumberFormat="0" applyFill="0" applyBorder="0" applyAlignment="0" applyProtection="0"/>
    <xf numFmtId="0" fontId="62" fillId="0" borderId="0" applyNumberFormat="0" applyFill="0" applyBorder="0" applyAlignment="0" applyProtection="0"/>
    <xf numFmtId="181" fontId="62" fillId="0" borderId="0" applyNumberFormat="0" applyFill="0" applyBorder="0" applyAlignment="0" applyProtection="0"/>
    <xf numFmtId="0" fontId="62" fillId="0" borderId="0" applyNumberFormat="0" applyFill="0" applyBorder="0" applyAlignment="0" applyProtection="0"/>
    <xf numFmtId="181" fontId="62" fillId="0" borderId="0" applyNumberFormat="0" applyFill="0" applyBorder="0" applyAlignment="0" applyProtection="0"/>
    <xf numFmtId="183" fontId="15" fillId="0" borderId="0" applyNumberFormat="0" applyFill="0" applyBorder="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59" borderId="35" applyNumberFormat="0" applyFont="0" applyAlignment="0" applyProtection="0"/>
    <xf numFmtId="181" fontId="29" fillId="59" borderId="35"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59" borderId="35" applyNumberFormat="0" applyFont="0" applyAlignment="0" applyProtection="0"/>
    <xf numFmtId="181" fontId="29" fillId="59" borderId="35"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59" borderId="35" applyNumberFormat="0" applyFont="0" applyAlignment="0" applyProtection="0"/>
    <xf numFmtId="181" fontId="29" fillId="59" borderId="35"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0" fontId="29" fillId="8" borderId="8" applyNumberFormat="0" applyFont="0" applyAlignment="0" applyProtection="0"/>
    <xf numFmtId="181" fontId="29" fillId="8" borderId="8" applyNumberFormat="0" applyFont="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3"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33" fillId="0" borderId="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1" fillId="0" borderId="0" applyFont="0" applyFill="0" applyBorder="0" applyAlignment="0" applyProtection="0"/>
    <xf numFmtId="9" fontId="33" fillId="0" borderId="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33" fillId="0" borderId="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33" fillId="0" borderId="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12" fillId="0" borderId="6" applyNumberFormat="0" applyFill="0" applyAlignment="0" applyProtection="0"/>
    <xf numFmtId="181" fontId="12" fillId="0" borderId="6" applyNumberFormat="0" applyFill="0" applyAlignment="0" applyProtection="0"/>
    <xf numFmtId="0" fontId="12" fillId="0" borderId="6" applyNumberFormat="0" applyFill="0" applyAlignment="0" applyProtection="0"/>
    <xf numFmtId="181" fontId="12" fillId="0" borderId="6" applyNumberFormat="0" applyFill="0" applyAlignment="0" applyProtection="0"/>
    <xf numFmtId="0" fontId="12" fillId="0" borderId="6" applyNumberFormat="0" applyFill="0" applyAlignment="0" applyProtection="0"/>
    <xf numFmtId="181" fontId="12" fillId="0" borderId="6" applyNumberFormat="0" applyFill="0" applyAlignment="0" applyProtection="0"/>
    <xf numFmtId="0" fontId="12" fillId="0" borderId="6" applyNumberFormat="0" applyFill="0" applyAlignment="0" applyProtection="0"/>
    <xf numFmtId="181" fontId="12" fillId="0" borderId="6" applyNumberFormat="0" applyFill="0" applyAlignment="0" applyProtection="0"/>
    <xf numFmtId="0" fontId="12" fillId="0" borderId="6" applyNumberFormat="0" applyFill="0" applyAlignment="0" applyProtection="0"/>
    <xf numFmtId="181" fontId="12" fillId="0" borderId="6" applyNumberFormat="0" applyFill="0" applyAlignment="0" applyProtection="0"/>
    <xf numFmtId="0" fontId="12" fillId="0" borderId="6" applyNumberFormat="0" applyFill="0" applyAlignment="0" applyProtection="0"/>
    <xf numFmtId="181" fontId="12" fillId="0" borderId="6" applyNumberFormat="0" applyFill="0" applyAlignment="0" applyProtection="0"/>
    <xf numFmtId="0" fontId="12" fillId="0" borderId="6" applyNumberFormat="0" applyFill="0" applyAlignment="0" applyProtection="0"/>
    <xf numFmtId="181" fontId="12" fillId="0" borderId="6" applyNumberFormat="0" applyFill="0" applyAlignment="0" applyProtection="0"/>
    <xf numFmtId="0" fontId="12" fillId="0" borderId="6" applyNumberFormat="0" applyFill="0" applyAlignment="0" applyProtection="0"/>
    <xf numFmtId="181" fontId="12" fillId="0" borderId="6" applyNumberFormat="0" applyFill="0" applyAlignment="0" applyProtection="0"/>
    <xf numFmtId="0" fontId="12" fillId="0" borderId="6" applyNumberFormat="0" applyFill="0" applyAlignment="0" applyProtection="0"/>
    <xf numFmtId="181" fontId="12" fillId="0" borderId="6" applyNumberFormat="0" applyFill="0" applyAlignment="0" applyProtection="0"/>
    <xf numFmtId="0" fontId="12" fillId="0" borderId="6" applyNumberFormat="0" applyFill="0" applyAlignment="0" applyProtection="0"/>
    <xf numFmtId="181" fontId="12" fillId="0" borderId="6" applyNumberFormat="0" applyFill="0" applyAlignment="0" applyProtection="0"/>
    <xf numFmtId="0" fontId="12" fillId="0" borderId="6" applyNumberFormat="0" applyFill="0" applyAlignment="0" applyProtection="0"/>
    <xf numFmtId="181" fontId="12" fillId="0" borderId="6" applyNumberFormat="0" applyFill="0" applyAlignment="0" applyProtection="0"/>
    <xf numFmtId="0" fontId="12" fillId="0" borderId="6" applyNumberFormat="0" applyFill="0" applyAlignment="0" applyProtection="0"/>
    <xf numFmtId="181" fontId="12" fillId="0" borderId="6" applyNumberFormat="0" applyFill="0" applyAlignment="0" applyProtection="0"/>
    <xf numFmtId="0" fontId="12" fillId="0" borderId="6" applyNumberFormat="0" applyFill="0" applyAlignment="0" applyProtection="0"/>
    <xf numFmtId="181" fontId="12" fillId="0" borderId="6" applyNumberFormat="0" applyFill="0" applyAlignment="0" applyProtection="0"/>
    <xf numFmtId="0" fontId="12" fillId="0" borderId="6" applyNumberFormat="0" applyFill="0" applyAlignment="0" applyProtection="0"/>
    <xf numFmtId="181" fontId="12" fillId="0" borderId="6" applyNumberFormat="0" applyFill="0" applyAlignment="0" applyProtection="0"/>
    <xf numFmtId="0" fontId="12" fillId="0" borderId="6" applyNumberFormat="0" applyFill="0" applyAlignment="0" applyProtection="0"/>
    <xf numFmtId="181" fontId="12" fillId="0" borderId="6" applyNumberFormat="0" applyFill="0" applyAlignment="0" applyProtection="0"/>
    <xf numFmtId="181" fontId="12" fillId="0" borderId="6" applyNumberFormat="0" applyFill="0" applyAlignment="0" applyProtection="0"/>
    <xf numFmtId="0" fontId="12" fillId="0" borderId="6" applyNumberFormat="0" applyFill="0" applyAlignment="0" applyProtection="0"/>
    <xf numFmtId="181" fontId="12" fillId="0" borderId="6" applyNumberFormat="0" applyFill="0" applyAlignment="0" applyProtection="0"/>
    <xf numFmtId="0" fontId="12" fillId="0" borderId="6" applyNumberFormat="0" applyFill="0" applyAlignment="0" applyProtection="0"/>
    <xf numFmtId="181" fontId="12" fillId="0" borderId="6" applyNumberFormat="0" applyFill="0" applyAlignment="0" applyProtection="0"/>
    <xf numFmtId="0" fontId="12" fillId="0" borderId="6" applyNumberFormat="0" applyFill="0" applyAlignment="0" applyProtection="0"/>
    <xf numFmtId="181" fontId="12" fillId="0" borderId="6" applyNumberFormat="0" applyFill="0" applyAlignment="0" applyProtection="0"/>
    <xf numFmtId="0" fontId="12" fillId="0" borderId="6" applyNumberFormat="0" applyFill="0" applyAlignment="0" applyProtection="0"/>
    <xf numFmtId="181" fontId="12" fillId="0" borderId="6" applyNumberFormat="0" applyFill="0" applyAlignment="0" applyProtection="0"/>
    <xf numFmtId="0" fontId="12" fillId="0" borderId="6" applyNumberFormat="0" applyFill="0" applyAlignment="0" applyProtection="0"/>
    <xf numFmtId="181" fontId="12" fillId="0" borderId="6" applyNumberFormat="0" applyFill="0" applyAlignment="0" applyProtection="0"/>
    <xf numFmtId="0" fontId="12" fillId="0" borderId="6" applyNumberFormat="0" applyFill="0" applyAlignment="0" applyProtection="0"/>
    <xf numFmtId="181" fontId="12" fillId="0" borderId="6" applyNumberFormat="0" applyFill="0" applyAlignment="0" applyProtection="0"/>
    <xf numFmtId="0" fontId="12" fillId="0" borderId="6" applyNumberFormat="0" applyFill="0" applyAlignment="0" applyProtection="0"/>
    <xf numFmtId="181"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181" fontId="12" fillId="0" borderId="6" applyNumberFormat="0" applyFill="0" applyAlignment="0" applyProtection="0"/>
    <xf numFmtId="0" fontId="12" fillId="0" borderId="6" applyNumberFormat="0" applyFill="0" applyAlignment="0" applyProtection="0"/>
    <xf numFmtId="181" fontId="12" fillId="0" borderId="6" applyNumberFormat="0" applyFill="0" applyAlignment="0" applyProtection="0"/>
    <xf numFmtId="0" fontId="12" fillId="0" borderId="6" applyNumberFormat="0" applyFill="0" applyAlignment="0" applyProtection="0"/>
    <xf numFmtId="181" fontId="12" fillId="0" borderId="6" applyNumberFormat="0" applyFill="0" applyAlignment="0" applyProtection="0"/>
    <xf numFmtId="0" fontId="12" fillId="0" borderId="6" applyNumberFormat="0" applyFill="0" applyAlignment="0" applyProtection="0"/>
    <xf numFmtId="181" fontId="12" fillId="0" borderId="6" applyNumberFormat="0" applyFill="0" applyAlignment="0" applyProtection="0"/>
    <xf numFmtId="0" fontId="12" fillId="0" borderId="6" applyNumberFormat="0" applyFill="0" applyAlignment="0" applyProtection="0"/>
    <xf numFmtId="181" fontId="12" fillId="0" borderId="6" applyNumberFormat="0" applyFill="0" applyAlignment="0" applyProtection="0"/>
    <xf numFmtId="0" fontId="12" fillId="0" borderId="6" applyNumberFormat="0" applyFill="0" applyAlignment="0" applyProtection="0"/>
    <xf numFmtId="181" fontId="12" fillId="0" borderId="6" applyNumberFormat="0" applyFill="0" applyAlignment="0" applyProtection="0"/>
    <xf numFmtId="0" fontId="12" fillId="0" borderId="6" applyNumberFormat="0" applyFill="0" applyAlignment="0" applyProtection="0"/>
    <xf numFmtId="181" fontId="12" fillId="0" borderId="6" applyNumberFormat="0" applyFill="0" applyAlignment="0" applyProtection="0"/>
    <xf numFmtId="0" fontId="12" fillId="0" borderId="6" applyNumberFormat="0" applyFill="0" applyAlignment="0" applyProtection="0"/>
    <xf numFmtId="181" fontId="12" fillId="0" borderId="6" applyNumberFormat="0" applyFill="0" applyAlignment="0" applyProtection="0"/>
    <xf numFmtId="0" fontId="12" fillId="0" borderId="6" applyNumberFormat="0" applyFill="0" applyAlignment="0" applyProtection="0"/>
    <xf numFmtId="181" fontId="12" fillId="0" borderId="6" applyNumberFormat="0" applyFill="0" applyAlignment="0" applyProtection="0"/>
    <xf numFmtId="0" fontId="12" fillId="0" borderId="6" applyNumberFormat="0" applyFill="0" applyAlignment="0" applyProtection="0"/>
    <xf numFmtId="181" fontId="12" fillId="0" borderId="6" applyNumberFormat="0" applyFill="0" applyAlignment="0" applyProtection="0"/>
    <xf numFmtId="0" fontId="12" fillId="0" borderId="6" applyNumberFormat="0" applyFill="0" applyAlignment="0" applyProtection="0"/>
    <xf numFmtId="181" fontId="12" fillId="0" borderId="6" applyNumberFormat="0" applyFill="0" applyAlignment="0" applyProtection="0"/>
    <xf numFmtId="0" fontId="12" fillId="0" borderId="6" applyNumberFormat="0" applyFill="0" applyAlignment="0" applyProtection="0"/>
    <xf numFmtId="181" fontId="12" fillId="0" borderId="6" applyNumberFormat="0" applyFill="0" applyAlignment="0" applyProtection="0"/>
    <xf numFmtId="0" fontId="12" fillId="0" borderId="6" applyNumberFormat="0" applyFill="0" applyAlignment="0" applyProtection="0"/>
    <xf numFmtId="181" fontId="12" fillId="0" borderId="6" applyNumberFormat="0" applyFill="0" applyAlignment="0" applyProtection="0"/>
    <xf numFmtId="0" fontId="12" fillId="0" borderId="6" applyNumberFormat="0" applyFill="0" applyAlignment="0" applyProtection="0"/>
    <xf numFmtId="181" fontId="12" fillId="0" borderId="6" applyNumberFormat="0" applyFill="0" applyAlignment="0" applyProtection="0"/>
    <xf numFmtId="0" fontId="12" fillId="0" borderId="6" applyNumberFormat="0" applyFill="0" applyAlignment="0" applyProtection="0"/>
    <xf numFmtId="181" fontId="12" fillId="0" borderId="6" applyNumberFormat="0" applyFill="0" applyAlignment="0" applyProtection="0"/>
    <xf numFmtId="181" fontId="12" fillId="0" borderId="6" applyNumberFormat="0" applyFill="0" applyAlignment="0" applyProtection="0"/>
    <xf numFmtId="0" fontId="12" fillId="0" borderId="6" applyNumberFormat="0" applyFill="0" applyAlignment="0" applyProtection="0"/>
    <xf numFmtId="181" fontId="12" fillId="0" borderId="6" applyNumberFormat="0" applyFill="0" applyAlignment="0" applyProtection="0"/>
    <xf numFmtId="0" fontId="12" fillId="0" borderId="6" applyNumberFormat="0" applyFill="0" applyAlignment="0" applyProtection="0"/>
    <xf numFmtId="181" fontId="12" fillId="0" borderId="6" applyNumberFormat="0" applyFill="0" applyAlignment="0" applyProtection="0"/>
    <xf numFmtId="0" fontId="12" fillId="0" borderId="6" applyNumberFormat="0" applyFill="0" applyAlignment="0" applyProtection="0"/>
    <xf numFmtId="181" fontId="12" fillId="0" borderId="6" applyNumberFormat="0" applyFill="0" applyAlignment="0" applyProtection="0"/>
    <xf numFmtId="0" fontId="12" fillId="0" borderId="6" applyNumberFormat="0" applyFill="0" applyAlignment="0" applyProtection="0"/>
    <xf numFmtId="181" fontId="12" fillId="0" borderId="6" applyNumberFormat="0" applyFill="0" applyAlignment="0" applyProtection="0"/>
    <xf numFmtId="0" fontId="12" fillId="0" borderId="6" applyNumberFormat="0" applyFill="0" applyAlignment="0" applyProtection="0"/>
    <xf numFmtId="181" fontId="12" fillId="0" borderId="6" applyNumberFormat="0" applyFill="0" applyAlignment="0" applyProtection="0"/>
    <xf numFmtId="0" fontId="12" fillId="0" borderId="6" applyNumberFormat="0" applyFill="0" applyAlignment="0" applyProtection="0"/>
    <xf numFmtId="181" fontId="12" fillId="0" borderId="6" applyNumberFormat="0" applyFill="0" applyAlignment="0" applyProtection="0"/>
    <xf numFmtId="0" fontId="12" fillId="0" borderId="6" applyNumberFormat="0" applyFill="0" applyAlignment="0" applyProtection="0"/>
    <xf numFmtId="181" fontId="12" fillId="0" borderId="6" applyNumberFormat="0" applyFill="0" applyAlignment="0" applyProtection="0"/>
    <xf numFmtId="0" fontId="64" fillId="0" borderId="36" applyNumberFormat="0" applyFill="0" applyAlignment="0" applyProtection="0"/>
    <xf numFmtId="181" fontId="64" fillId="0" borderId="36" applyNumberFormat="0" applyFill="0" applyAlignment="0" applyProtection="0"/>
    <xf numFmtId="0" fontId="64" fillId="0" borderId="36" applyNumberFormat="0" applyFill="0" applyAlignment="0" applyProtection="0"/>
    <xf numFmtId="181" fontId="64" fillId="0" borderId="36" applyNumberFormat="0" applyFill="0" applyAlignment="0" applyProtection="0"/>
    <xf numFmtId="0" fontId="64" fillId="0" borderId="36" applyNumberFormat="0" applyFill="0" applyAlignment="0" applyProtection="0"/>
    <xf numFmtId="181" fontId="64" fillId="0" borderId="36" applyNumberFormat="0" applyFill="0" applyAlignment="0" applyProtection="0"/>
    <xf numFmtId="183" fontId="12" fillId="0" borderId="6" applyNumberFormat="0" applyFill="0" applyAlignment="0" applyProtection="0"/>
    <xf numFmtId="0" fontId="27" fillId="0" borderId="0"/>
    <xf numFmtId="38" fontId="66" fillId="0" borderId="0">
      <alignment vertical="top"/>
    </xf>
    <xf numFmtId="0" fontId="27" fillId="0" borderId="0"/>
    <xf numFmtId="38" fontId="66" fillId="0" borderId="0">
      <alignment vertical="top"/>
    </xf>
    <xf numFmtId="38" fontId="66" fillId="0" borderId="0">
      <alignment vertical="top"/>
    </xf>
    <xf numFmtId="38" fontId="66" fillId="0" borderId="0">
      <alignment vertical="top"/>
    </xf>
    <xf numFmtId="38" fontId="66" fillId="0" borderId="0">
      <alignment vertical="top"/>
    </xf>
    <xf numFmtId="38" fontId="66" fillId="0" borderId="0">
      <alignment vertical="top"/>
    </xf>
    <xf numFmtId="38" fontId="66" fillId="0" borderId="0">
      <alignment vertical="top"/>
    </xf>
    <xf numFmtId="38" fontId="66" fillId="0" borderId="0">
      <alignment vertical="top"/>
    </xf>
    <xf numFmtId="38" fontId="66" fillId="0" borderId="0">
      <alignment vertical="top"/>
    </xf>
    <xf numFmtId="38" fontId="66" fillId="0" borderId="0">
      <alignment vertical="top"/>
    </xf>
    <xf numFmtId="38" fontId="66" fillId="0" borderId="0">
      <alignment vertical="top"/>
    </xf>
    <xf numFmtId="38" fontId="66" fillId="0" borderId="0">
      <alignment vertical="top"/>
    </xf>
    <xf numFmtId="38" fontId="66" fillId="0" borderId="0">
      <alignment vertical="top"/>
    </xf>
    <xf numFmtId="38" fontId="66" fillId="0" borderId="0">
      <alignment vertical="top"/>
    </xf>
    <xf numFmtId="38" fontId="66" fillId="0" borderId="0">
      <alignment vertical="top"/>
    </xf>
    <xf numFmtId="38" fontId="66" fillId="0" borderId="0">
      <alignment vertical="top"/>
    </xf>
    <xf numFmtId="0" fontId="27" fillId="0" borderId="0"/>
    <xf numFmtId="181" fontId="27" fillId="0" borderId="0"/>
    <xf numFmtId="0" fontId="33" fillId="0" borderId="0"/>
    <xf numFmtId="0" fontId="27" fillId="0" borderId="0"/>
    <xf numFmtId="181" fontId="27" fillId="0" borderId="0"/>
    <xf numFmtId="0" fontId="27" fillId="0" borderId="0"/>
    <xf numFmtId="181" fontId="27" fillId="0" borderId="0"/>
    <xf numFmtId="0" fontId="27" fillId="0" borderId="0"/>
    <xf numFmtId="181" fontId="27" fillId="0" borderId="0"/>
    <xf numFmtId="0" fontId="27" fillId="0" borderId="0"/>
    <xf numFmtId="181" fontId="27" fillId="0" borderId="0"/>
    <xf numFmtId="0" fontId="25" fillId="0" borderId="0"/>
    <xf numFmtId="181" fontId="25" fillId="0" borderId="0"/>
    <xf numFmtId="38" fontId="66" fillId="0" borderId="0">
      <alignment vertical="top"/>
    </xf>
    <xf numFmtId="0" fontId="25" fillId="0" borderId="0"/>
    <xf numFmtId="181" fontId="25" fillId="0" borderId="0"/>
    <xf numFmtId="38" fontId="66" fillId="0" borderId="0">
      <alignment vertical="top"/>
    </xf>
    <xf numFmtId="0" fontId="25" fillId="0" borderId="0"/>
    <xf numFmtId="181" fontId="25" fillId="0" borderId="0"/>
    <xf numFmtId="38" fontId="66" fillId="0" borderId="0">
      <alignment vertical="top"/>
    </xf>
    <xf numFmtId="0" fontId="25" fillId="0" borderId="0"/>
    <xf numFmtId="181" fontId="25" fillId="0" borderId="0"/>
    <xf numFmtId="38" fontId="66" fillId="0" borderId="0">
      <alignment vertical="top"/>
    </xf>
    <xf numFmtId="38" fontId="66" fillId="0" borderId="0">
      <alignment vertical="top"/>
    </xf>
    <xf numFmtId="38" fontId="66" fillId="0" borderId="0">
      <alignment vertical="top"/>
    </xf>
    <xf numFmtId="38" fontId="66" fillId="0" borderId="0">
      <alignment vertical="top"/>
    </xf>
    <xf numFmtId="38" fontId="66" fillId="0" borderId="0">
      <alignment vertical="top"/>
    </xf>
    <xf numFmtId="38" fontId="66" fillId="0" borderId="0">
      <alignment vertical="top"/>
    </xf>
    <xf numFmtId="38" fontId="66" fillId="0" borderId="0">
      <alignment vertical="top"/>
    </xf>
    <xf numFmtId="38" fontId="66" fillId="0" borderId="0">
      <alignment vertical="top"/>
    </xf>
    <xf numFmtId="38" fontId="66" fillId="0" borderId="0">
      <alignment vertical="top"/>
    </xf>
    <xf numFmtId="38" fontId="66" fillId="0" borderId="0">
      <alignment vertical="top"/>
    </xf>
    <xf numFmtId="38" fontId="66" fillId="0" borderId="0">
      <alignment vertical="top"/>
    </xf>
    <xf numFmtId="38" fontId="66" fillId="0" borderId="0">
      <alignment vertical="top"/>
    </xf>
    <xf numFmtId="38" fontId="66" fillId="0" borderId="0">
      <alignment vertical="top"/>
    </xf>
    <xf numFmtId="38" fontId="66" fillId="0" borderId="0">
      <alignment vertical="top"/>
    </xf>
    <xf numFmtId="0" fontId="27" fillId="0" borderId="0"/>
    <xf numFmtId="181" fontId="27" fillId="0" borderId="0"/>
    <xf numFmtId="38" fontId="66" fillId="0" borderId="0">
      <alignment vertical="top"/>
    </xf>
    <xf numFmtId="38" fontId="66" fillId="0" borderId="0">
      <alignment vertical="top"/>
    </xf>
    <xf numFmtId="38" fontId="66" fillId="0" borderId="0">
      <alignment vertical="top"/>
    </xf>
    <xf numFmtId="38" fontId="66" fillId="0" borderId="0">
      <alignment vertical="top"/>
    </xf>
    <xf numFmtId="38" fontId="66" fillId="0" borderId="0">
      <alignment vertical="top"/>
    </xf>
    <xf numFmtId="38" fontId="66" fillId="0" borderId="0">
      <alignment vertical="top"/>
    </xf>
    <xf numFmtId="38" fontId="66" fillId="0" borderId="0">
      <alignment vertical="top"/>
    </xf>
    <xf numFmtId="38" fontId="66" fillId="0" borderId="0">
      <alignment vertical="top"/>
    </xf>
    <xf numFmtId="38" fontId="66" fillId="0" borderId="0">
      <alignment vertical="top"/>
    </xf>
    <xf numFmtId="38" fontId="66" fillId="0" borderId="0">
      <alignment vertical="top"/>
    </xf>
    <xf numFmtId="38" fontId="66" fillId="0" borderId="0">
      <alignment vertical="top"/>
    </xf>
    <xf numFmtId="0" fontId="27" fillId="0" borderId="0"/>
    <xf numFmtId="181" fontId="27" fillId="0" borderId="0"/>
    <xf numFmtId="38" fontId="66" fillId="0" borderId="0">
      <alignment vertical="top"/>
    </xf>
    <xf numFmtId="38" fontId="66" fillId="0" borderId="0">
      <alignment vertical="top"/>
    </xf>
    <xf numFmtId="38" fontId="66" fillId="0" borderId="0">
      <alignment vertical="top"/>
    </xf>
    <xf numFmtId="38" fontId="66" fillId="0" borderId="0">
      <alignment vertical="top"/>
    </xf>
    <xf numFmtId="38" fontId="66" fillId="0" borderId="0">
      <alignment vertical="top"/>
    </xf>
    <xf numFmtId="38" fontId="66" fillId="0" borderId="0">
      <alignment vertical="top"/>
    </xf>
    <xf numFmtId="38" fontId="66" fillId="0" borderId="0">
      <alignment vertical="top"/>
    </xf>
    <xf numFmtId="38" fontId="66" fillId="0" borderId="0">
      <alignment vertical="top"/>
    </xf>
    <xf numFmtId="38" fontId="66" fillId="0" borderId="0">
      <alignment vertical="top"/>
    </xf>
    <xf numFmtId="38" fontId="66" fillId="0" borderId="0">
      <alignment vertical="top"/>
    </xf>
    <xf numFmtId="38" fontId="66" fillId="0" borderId="0">
      <alignment vertical="top"/>
    </xf>
    <xf numFmtId="0" fontId="27" fillId="0" borderId="0"/>
    <xf numFmtId="181" fontId="27" fillId="0" borderId="0"/>
    <xf numFmtId="38" fontId="66" fillId="0" borderId="0">
      <alignment vertical="top"/>
    </xf>
    <xf numFmtId="38" fontId="66" fillId="0" borderId="0">
      <alignment vertical="top"/>
    </xf>
    <xf numFmtId="38" fontId="66" fillId="0" borderId="0">
      <alignment vertical="top"/>
    </xf>
    <xf numFmtId="38" fontId="66" fillId="0" borderId="0">
      <alignment vertical="top"/>
    </xf>
    <xf numFmtId="38" fontId="66" fillId="0" borderId="0">
      <alignment vertical="top"/>
    </xf>
    <xf numFmtId="0" fontId="25" fillId="0" borderId="0"/>
    <xf numFmtId="181" fontId="25" fillId="0" borderId="0"/>
    <xf numFmtId="181" fontId="25" fillId="0" borderId="0"/>
    <xf numFmtId="0" fontId="33" fillId="0" borderId="0"/>
    <xf numFmtId="38" fontId="66" fillId="0" borderId="0">
      <alignment vertical="top"/>
    </xf>
    <xf numFmtId="38" fontId="66" fillId="0" borderId="0">
      <alignment vertical="top"/>
    </xf>
    <xf numFmtId="38" fontId="66" fillId="0" borderId="0">
      <alignment vertical="top"/>
    </xf>
    <xf numFmtId="38" fontId="66" fillId="0" borderId="0">
      <alignment vertical="top"/>
    </xf>
    <xf numFmtId="0" fontId="14" fillId="0" borderId="0" applyNumberFormat="0" applyFill="0" applyBorder="0" applyAlignment="0" applyProtection="0"/>
    <xf numFmtId="181" fontId="14" fillId="0" borderId="0" applyNumberFormat="0" applyFill="0" applyBorder="0" applyAlignment="0" applyProtection="0"/>
    <xf numFmtId="0" fontId="14" fillId="0" borderId="0" applyNumberFormat="0" applyFill="0" applyBorder="0" applyAlignment="0" applyProtection="0"/>
    <xf numFmtId="181" fontId="14" fillId="0" borderId="0" applyNumberFormat="0" applyFill="0" applyBorder="0" applyAlignment="0" applyProtection="0"/>
    <xf numFmtId="0" fontId="14" fillId="0" borderId="0" applyNumberFormat="0" applyFill="0" applyBorder="0" applyAlignment="0" applyProtection="0"/>
    <xf numFmtId="181" fontId="14" fillId="0" borderId="0" applyNumberFormat="0" applyFill="0" applyBorder="0" applyAlignment="0" applyProtection="0"/>
    <xf numFmtId="0" fontId="14" fillId="0" borderId="0" applyNumberFormat="0" applyFill="0" applyBorder="0" applyAlignment="0" applyProtection="0"/>
    <xf numFmtId="181" fontId="14" fillId="0" borderId="0" applyNumberFormat="0" applyFill="0" applyBorder="0" applyAlignment="0" applyProtection="0"/>
    <xf numFmtId="0" fontId="14" fillId="0" borderId="0" applyNumberFormat="0" applyFill="0" applyBorder="0" applyAlignment="0" applyProtection="0"/>
    <xf numFmtId="181" fontId="14" fillId="0" borderId="0" applyNumberFormat="0" applyFill="0" applyBorder="0" applyAlignment="0" applyProtection="0"/>
    <xf numFmtId="0" fontId="14" fillId="0" borderId="0" applyNumberFormat="0" applyFill="0" applyBorder="0" applyAlignment="0" applyProtection="0"/>
    <xf numFmtId="181" fontId="14" fillId="0" borderId="0" applyNumberFormat="0" applyFill="0" applyBorder="0" applyAlignment="0" applyProtection="0"/>
    <xf numFmtId="0" fontId="14" fillId="0" borderId="0" applyNumberFormat="0" applyFill="0" applyBorder="0" applyAlignment="0" applyProtection="0"/>
    <xf numFmtId="181" fontId="14" fillId="0" borderId="0" applyNumberFormat="0" applyFill="0" applyBorder="0" applyAlignment="0" applyProtection="0"/>
    <xf numFmtId="0" fontId="14" fillId="0" borderId="0" applyNumberFormat="0" applyFill="0" applyBorder="0" applyAlignment="0" applyProtection="0"/>
    <xf numFmtId="181" fontId="14" fillId="0" borderId="0" applyNumberFormat="0" applyFill="0" applyBorder="0" applyAlignment="0" applyProtection="0"/>
    <xf numFmtId="0" fontId="14" fillId="0" borderId="0" applyNumberFormat="0" applyFill="0" applyBorder="0" applyAlignment="0" applyProtection="0"/>
    <xf numFmtId="181" fontId="14" fillId="0" borderId="0" applyNumberFormat="0" applyFill="0" applyBorder="0" applyAlignment="0" applyProtection="0"/>
    <xf numFmtId="0" fontId="14" fillId="0" borderId="0" applyNumberFormat="0" applyFill="0" applyBorder="0" applyAlignment="0" applyProtection="0"/>
    <xf numFmtId="181" fontId="14" fillId="0" borderId="0" applyNumberFormat="0" applyFill="0" applyBorder="0" applyAlignment="0" applyProtection="0"/>
    <xf numFmtId="0" fontId="14" fillId="0" borderId="0" applyNumberFormat="0" applyFill="0" applyBorder="0" applyAlignment="0" applyProtection="0"/>
    <xf numFmtId="181" fontId="14" fillId="0" borderId="0" applyNumberFormat="0" applyFill="0" applyBorder="0" applyAlignment="0" applyProtection="0"/>
    <xf numFmtId="0" fontId="14" fillId="0" borderId="0" applyNumberFormat="0" applyFill="0" applyBorder="0" applyAlignment="0" applyProtection="0"/>
    <xf numFmtId="181" fontId="14" fillId="0" borderId="0" applyNumberFormat="0" applyFill="0" applyBorder="0" applyAlignment="0" applyProtection="0"/>
    <xf numFmtId="0" fontId="14" fillId="0" borderId="0" applyNumberFormat="0" applyFill="0" applyBorder="0" applyAlignment="0" applyProtection="0"/>
    <xf numFmtId="181" fontId="14" fillId="0" borderId="0" applyNumberFormat="0" applyFill="0" applyBorder="0" applyAlignment="0" applyProtection="0"/>
    <xf numFmtId="0" fontId="14" fillId="0" borderId="0" applyNumberFormat="0" applyFill="0" applyBorder="0" applyAlignment="0" applyProtection="0"/>
    <xf numFmtId="181" fontId="14" fillId="0" borderId="0" applyNumberFormat="0" applyFill="0" applyBorder="0" applyAlignment="0" applyProtection="0"/>
    <xf numFmtId="0" fontId="14" fillId="0" borderId="0" applyNumberFormat="0" applyFill="0" applyBorder="0" applyAlignment="0" applyProtection="0"/>
    <xf numFmtId="181" fontId="14" fillId="0" borderId="0" applyNumberFormat="0" applyFill="0" applyBorder="0" applyAlignment="0" applyProtection="0"/>
    <xf numFmtId="181" fontId="14" fillId="0" borderId="0" applyNumberFormat="0" applyFill="0" applyBorder="0" applyAlignment="0" applyProtection="0"/>
    <xf numFmtId="0" fontId="14" fillId="0" borderId="0" applyNumberFormat="0" applyFill="0" applyBorder="0" applyAlignment="0" applyProtection="0"/>
    <xf numFmtId="181" fontId="14" fillId="0" borderId="0" applyNumberFormat="0" applyFill="0" applyBorder="0" applyAlignment="0" applyProtection="0"/>
    <xf numFmtId="0" fontId="14" fillId="0" borderId="0" applyNumberFormat="0" applyFill="0" applyBorder="0" applyAlignment="0" applyProtection="0"/>
    <xf numFmtId="181" fontId="14" fillId="0" borderId="0" applyNumberFormat="0" applyFill="0" applyBorder="0" applyAlignment="0" applyProtection="0"/>
    <xf numFmtId="0" fontId="14" fillId="0" borderId="0" applyNumberFormat="0" applyFill="0" applyBorder="0" applyAlignment="0" applyProtection="0"/>
    <xf numFmtId="181" fontId="14" fillId="0" borderId="0" applyNumberFormat="0" applyFill="0" applyBorder="0" applyAlignment="0" applyProtection="0"/>
    <xf numFmtId="0" fontId="14" fillId="0" borderId="0" applyNumberFormat="0" applyFill="0" applyBorder="0" applyAlignment="0" applyProtection="0"/>
    <xf numFmtId="181" fontId="14" fillId="0" borderId="0" applyNumberFormat="0" applyFill="0" applyBorder="0" applyAlignment="0" applyProtection="0"/>
    <xf numFmtId="0" fontId="14" fillId="0" borderId="0" applyNumberFormat="0" applyFill="0" applyBorder="0" applyAlignment="0" applyProtection="0"/>
    <xf numFmtId="181" fontId="14" fillId="0" borderId="0" applyNumberFormat="0" applyFill="0" applyBorder="0" applyAlignment="0" applyProtection="0"/>
    <xf numFmtId="0" fontId="14" fillId="0" borderId="0" applyNumberFormat="0" applyFill="0" applyBorder="0" applyAlignment="0" applyProtection="0"/>
    <xf numFmtId="181" fontId="14" fillId="0" borderId="0" applyNumberFormat="0" applyFill="0" applyBorder="0" applyAlignment="0" applyProtection="0"/>
    <xf numFmtId="0" fontId="14" fillId="0" borderId="0" applyNumberFormat="0" applyFill="0" applyBorder="0" applyAlignment="0" applyProtection="0"/>
    <xf numFmtId="181"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81" fontId="14" fillId="0" borderId="0" applyNumberFormat="0" applyFill="0" applyBorder="0" applyAlignment="0" applyProtection="0"/>
    <xf numFmtId="0" fontId="14" fillId="0" borderId="0" applyNumberFormat="0" applyFill="0" applyBorder="0" applyAlignment="0" applyProtection="0"/>
    <xf numFmtId="181" fontId="14" fillId="0" borderId="0" applyNumberFormat="0" applyFill="0" applyBorder="0" applyAlignment="0" applyProtection="0"/>
    <xf numFmtId="0" fontId="14" fillId="0" borderId="0" applyNumberFormat="0" applyFill="0" applyBorder="0" applyAlignment="0" applyProtection="0"/>
    <xf numFmtId="181" fontId="14" fillId="0" borderId="0" applyNumberFormat="0" applyFill="0" applyBorder="0" applyAlignment="0" applyProtection="0"/>
    <xf numFmtId="0" fontId="14" fillId="0" borderId="0" applyNumberFormat="0" applyFill="0" applyBorder="0" applyAlignment="0" applyProtection="0"/>
    <xf numFmtId="181" fontId="14" fillId="0" borderId="0" applyNumberFormat="0" applyFill="0" applyBorder="0" applyAlignment="0" applyProtection="0"/>
    <xf numFmtId="0" fontId="14" fillId="0" borderId="0" applyNumberFormat="0" applyFill="0" applyBorder="0" applyAlignment="0" applyProtection="0"/>
    <xf numFmtId="181" fontId="14" fillId="0" borderId="0" applyNumberFormat="0" applyFill="0" applyBorder="0" applyAlignment="0" applyProtection="0"/>
    <xf numFmtId="0" fontId="14" fillId="0" borderId="0" applyNumberFormat="0" applyFill="0" applyBorder="0" applyAlignment="0" applyProtection="0"/>
    <xf numFmtId="181" fontId="14" fillId="0" borderId="0" applyNumberFormat="0" applyFill="0" applyBorder="0" applyAlignment="0" applyProtection="0"/>
    <xf numFmtId="0" fontId="14" fillId="0" borderId="0" applyNumberFormat="0" applyFill="0" applyBorder="0" applyAlignment="0" applyProtection="0"/>
    <xf numFmtId="181" fontId="14" fillId="0" borderId="0" applyNumberFormat="0" applyFill="0" applyBorder="0" applyAlignment="0" applyProtection="0"/>
    <xf numFmtId="0" fontId="14" fillId="0" borderId="0" applyNumberFormat="0" applyFill="0" applyBorder="0" applyAlignment="0" applyProtection="0"/>
    <xf numFmtId="181" fontId="14" fillId="0" borderId="0" applyNumberFormat="0" applyFill="0" applyBorder="0" applyAlignment="0" applyProtection="0"/>
    <xf numFmtId="0" fontId="14" fillId="0" borderId="0" applyNumberFormat="0" applyFill="0" applyBorder="0" applyAlignment="0" applyProtection="0"/>
    <xf numFmtId="181" fontId="14" fillId="0" borderId="0" applyNumberFormat="0" applyFill="0" applyBorder="0" applyAlignment="0" applyProtection="0"/>
    <xf numFmtId="0" fontId="14" fillId="0" borderId="0" applyNumberFormat="0" applyFill="0" applyBorder="0" applyAlignment="0" applyProtection="0"/>
    <xf numFmtId="181" fontId="14" fillId="0" borderId="0" applyNumberFormat="0" applyFill="0" applyBorder="0" applyAlignment="0" applyProtection="0"/>
    <xf numFmtId="0" fontId="14" fillId="0" borderId="0" applyNumberFormat="0" applyFill="0" applyBorder="0" applyAlignment="0" applyProtection="0"/>
    <xf numFmtId="181" fontId="14" fillId="0" borderId="0" applyNumberFormat="0" applyFill="0" applyBorder="0" applyAlignment="0" applyProtection="0"/>
    <xf numFmtId="0" fontId="14" fillId="0" borderId="0" applyNumberFormat="0" applyFill="0" applyBorder="0" applyAlignment="0" applyProtection="0"/>
    <xf numFmtId="181" fontId="14" fillId="0" borderId="0" applyNumberFormat="0" applyFill="0" applyBorder="0" applyAlignment="0" applyProtection="0"/>
    <xf numFmtId="0" fontId="14" fillId="0" borderId="0" applyNumberFormat="0" applyFill="0" applyBorder="0" applyAlignment="0" applyProtection="0"/>
    <xf numFmtId="181" fontId="14" fillId="0" borderId="0" applyNumberFormat="0" applyFill="0" applyBorder="0" applyAlignment="0" applyProtection="0"/>
    <xf numFmtId="0" fontId="14" fillId="0" borderId="0" applyNumberFormat="0" applyFill="0" applyBorder="0" applyAlignment="0" applyProtection="0"/>
    <xf numFmtId="181" fontId="14" fillId="0" borderId="0" applyNumberFormat="0" applyFill="0" applyBorder="0" applyAlignment="0" applyProtection="0"/>
    <xf numFmtId="0" fontId="14" fillId="0" borderId="0" applyNumberFormat="0" applyFill="0" applyBorder="0" applyAlignment="0" applyProtection="0"/>
    <xf numFmtId="181" fontId="14" fillId="0" borderId="0" applyNumberFormat="0" applyFill="0" applyBorder="0" applyAlignment="0" applyProtection="0"/>
    <xf numFmtId="181" fontId="14" fillId="0" borderId="0" applyNumberFormat="0" applyFill="0" applyBorder="0" applyAlignment="0" applyProtection="0"/>
    <xf numFmtId="0" fontId="14" fillId="0" borderId="0" applyNumberFormat="0" applyFill="0" applyBorder="0" applyAlignment="0" applyProtection="0"/>
    <xf numFmtId="181" fontId="14" fillId="0" borderId="0" applyNumberFormat="0" applyFill="0" applyBorder="0" applyAlignment="0" applyProtection="0"/>
    <xf numFmtId="0" fontId="14" fillId="0" borderId="0" applyNumberFormat="0" applyFill="0" applyBorder="0" applyAlignment="0" applyProtection="0"/>
    <xf numFmtId="181" fontId="14" fillId="0" borderId="0" applyNumberFormat="0" applyFill="0" applyBorder="0" applyAlignment="0" applyProtection="0"/>
    <xf numFmtId="0" fontId="14" fillId="0" borderId="0" applyNumberFormat="0" applyFill="0" applyBorder="0" applyAlignment="0" applyProtection="0"/>
    <xf numFmtId="181" fontId="14" fillId="0" borderId="0" applyNumberFormat="0" applyFill="0" applyBorder="0" applyAlignment="0" applyProtection="0"/>
    <xf numFmtId="0" fontId="14" fillId="0" borderId="0" applyNumberFormat="0" applyFill="0" applyBorder="0" applyAlignment="0" applyProtection="0"/>
    <xf numFmtId="181" fontId="14" fillId="0" borderId="0" applyNumberFormat="0" applyFill="0" applyBorder="0" applyAlignment="0" applyProtection="0"/>
    <xf numFmtId="0" fontId="14" fillId="0" borderId="0" applyNumberFormat="0" applyFill="0" applyBorder="0" applyAlignment="0" applyProtection="0"/>
    <xf numFmtId="181" fontId="14" fillId="0" borderId="0" applyNumberFormat="0" applyFill="0" applyBorder="0" applyAlignment="0" applyProtection="0"/>
    <xf numFmtId="0" fontId="14" fillId="0" borderId="0" applyNumberFormat="0" applyFill="0" applyBorder="0" applyAlignment="0" applyProtection="0"/>
    <xf numFmtId="181" fontId="14" fillId="0" borderId="0" applyNumberFormat="0" applyFill="0" applyBorder="0" applyAlignment="0" applyProtection="0"/>
    <xf numFmtId="0" fontId="14" fillId="0" borderId="0" applyNumberFormat="0" applyFill="0" applyBorder="0" applyAlignment="0" applyProtection="0"/>
    <xf numFmtId="181" fontId="14" fillId="0" borderId="0" applyNumberFormat="0" applyFill="0" applyBorder="0" applyAlignment="0" applyProtection="0"/>
    <xf numFmtId="0" fontId="23" fillId="0" borderId="0" applyNumberFormat="0" applyFill="0" applyBorder="0" applyAlignment="0" applyProtection="0"/>
    <xf numFmtId="181" fontId="23" fillId="0" borderId="0" applyNumberFormat="0" applyFill="0" applyBorder="0" applyAlignment="0" applyProtection="0"/>
    <xf numFmtId="0" fontId="23" fillId="0" borderId="0" applyNumberFormat="0" applyFill="0" applyBorder="0" applyAlignment="0" applyProtection="0"/>
    <xf numFmtId="181" fontId="23" fillId="0" borderId="0" applyNumberFormat="0" applyFill="0" applyBorder="0" applyAlignment="0" applyProtection="0"/>
    <xf numFmtId="0" fontId="23" fillId="0" borderId="0" applyNumberFormat="0" applyFill="0" applyBorder="0" applyAlignment="0" applyProtection="0"/>
    <xf numFmtId="181" fontId="23" fillId="0" borderId="0" applyNumberFormat="0" applyFill="0" applyBorder="0" applyAlignment="0" applyProtection="0"/>
    <xf numFmtId="183" fontId="14" fillId="0" borderId="0" applyNumberFormat="0" applyFill="0" applyBorder="0" applyAlignment="0" applyProtection="0"/>
    <xf numFmtId="49" fontId="32" fillId="0" borderId="0">
      <alignment horizontal="center"/>
    </xf>
    <xf numFmtId="187" fontId="29" fillId="0" borderId="0" applyFont="0" applyFill="0" applyBorder="0" applyAlignment="0" applyProtection="0"/>
    <xf numFmtId="187" fontId="29" fillId="0" borderId="0" applyFont="0" applyFill="0" applyBorder="0" applyAlignment="0" applyProtection="0"/>
    <xf numFmtId="187" fontId="29" fillId="0" borderId="0" applyFont="0" applyFill="0" applyBorder="0" applyAlignment="0" applyProtection="0"/>
    <xf numFmtId="187"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84"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84"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84"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84"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84"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84"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84"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84"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84"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84"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84"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84"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84"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84"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84"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84"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84"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84"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84"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84"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84"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84"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84"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84"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88" fontId="33" fillId="0" borderId="0" applyFill="0" applyBorder="0" applyAlignment="0" applyProtection="0"/>
    <xf numFmtId="188" fontId="33" fillId="0" borderId="0" applyFill="0" applyBorder="0" applyAlignment="0" applyProtection="0"/>
    <xf numFmtId="188" fontId="33" fillId="0" borderId="0" applyFill="0" applyBorder="0" applyAlignment="0" applyProtection="0"/>
    <xf numFmtId="188" fontId="33" fillId="0" borderId="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88" fontId="33" fillId="0" borderId="0" applyFill="0" applyBorder="0" applyAlignment="0" applyProtection="0"/>
    <xf numFmtId="188" fontId="33" fillId="0" borderId="0" applyFill="0" applyBorder="0" applyAlignment="0" applyProtection="0"/>
    <xf numFmtId="188" fontId="33" fillId="0" borderId="0" applyFill="0" applyBorder="0" applyAlignment="0" applyProtection="0"/>
    <xf numFmtId="188" fontId="33" fillId="0" borderId="0" applyFill="0" applyBorder="0" applyAlignment="0" applyProtection="0"/>
    <xf numFmtId="188" fontId="33" fillId="0" borderId="0" applyFill="0" applyBorder="0" applyAlignment="0" applyProtection="0"/>
    <xf numFmtId="188" fontId="33" fillId="0" borderId="0" applyFill="0" applyBorder="0" applyAlignment="0" applyProtection="0"/>
    <xf numFmtId="188" fontId="33" fillId="0" borderId="0" applyFill="0" applyBorder="0" applyAlignment="0" applyProtection="0"/>
    <xf numFmtId="188" fontId="33" fillId="0" borderId="0" applyFill="0" applyBorder="0" applyAlignment="0" applyProtection="0"/>
    <xf numFmtId="188" fontId="33" fillId="0" borderId="0" applyFill="0" applyBorder="0" applyAlignment="0" applyProtection="0"/>
    <xf numFmtId="188" fontId="33" fillId="0" borderId="0" applyFill="0" applyBorder="0" applyAlignment="0" applyProtection="0"/>
    <xf numFmtId="184" fontId="70" fillId="0" borderId="0" applyFont="0" applyFill="0" applyBorder="0" applyAlignment="0" applyProtection="0"/>
    <xf numFmtId="184" fontId="70" fillId="0" borderId="0" applyFont="0" applyFill="0" applyBorder="0" applyAlignment="0" applyProtection="0"/>
    <xf numFmtId="184" fontId="70" fillId="0" borderId="0" applyFont="0" applyFill="0" applyBorder="0" applyAlignment="0" applyProtection="0"/>
    <xf numFmtId="184" fontId="70" fillId="0" borderId="0" applyFont="0" applyFill="0" applyBorder="0" applyAlignment="0" applyProtection="0"/>
    <xf numFmtId="165" fontId="88" fillId="0" borderId="0" applyFont="0" applyFill="0" applyBorder="0" applyAlignment="0" applyProtection="0"/>
    <xf numFmtId="184" fontId="22" fillId="0" borderId="0" applyFont="0" applyFill="0" applyBorder="0" applyAlignment="0" applyProtection="0"/>
    <xf numFmtId="188" fontId="33" fillId="0" borderId="0" applyFill="0" applyBorder="0" applyAlignment="0" applyProtection="0"/>
    <xf numFmtId="188" fontId="33" fillId="0" borderId="0" applyFill="0" applyBorder="0" applyAlignment="0" applyProtection="0"/>
    <xf numFmtId="188" fontId="33" fillId="0" borderId="0" applyFill="0" applyBorder="0" applyAlignment="0" applyProtection="0"/>
    <xf numFmtId="188" fontId="33" fillId="0" borderId="0" applyFill="0" applyBorder="0" applyAlignment="0" applyProtection="0"/>
    <xf numFmtId="188" fontId="33" fillId="0" borderId="0" applyFill="0" applyBorder="0" applyAlignment="0" applyProtection="0"/>
    <xf numFmtId="188" fontId="33" fillId="0" borderId="0" applyFill="0" applyBorder="0" applyAlignment="0" applyProtection="0"/>
    <xf numFmtId="188" fontId="33" fillId="0" borderId="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84" fontId="70" fillId="0" borderId="0" applyFont="0" applyFill="0" applyBorder="0" applyAlignment="0" applyProtection="0"/>
    <xf numFmtId="188" fontId="33" fillId="0" borderId="0" applyFill="0" applyBorder="0" applyAlignment="0" applyProtection="0"/>
    <xf numFmtId="188" fontId="33" fillId="0" borderId="0" applyFill="0" applyBorder="0" applyAlignment="0" applyProtection="0"/>
    <xf numFmtId="188" fontId="33" fillId="0" borderId="0" applyFill="0" applyBorder="0" applyAlignment="0" applyProtection="0"/>
    <xf numFmtId="188" fontId="33" fillId="0" borderId="0" applyFill="0" applyBorder="0" applyAlignment="0" applyProtection="0"/>
    <xf numFmtId="188" fontId="33" fillId="0" borderId="0" applyFill="0" applyBorder="0" applyAlignment="0" applyProtection="0"/>
    <xf numFmtId="188" fontId="33" fillId="0" borderId="0" applyFill="0" applyBorder="0" applyAlignment="0" applyProtection="0"/>
    <xf numFmtId="188" fontId="33" fillId="0" borderId="0" applyFill="0" applyBorder="0" applyAlignment="0" applyProtection="0"/>
    <xf numFmtId="188" fontId="33" fillId="0" borderId="0" applyFill="0" applyBorder="0" applyAlignment="0" applyProtection="0"/>
    <xf numFmtId="188" fontId="33" fillId="0" borderId="0" applyFill="0" applyBorder="0" applyAlignment="0" applyProtection="0"/>
    <xf numFmtId="188" fontId="33" fillId="0" borderId="0" applyFill="0" applyBorder="0" applyAlignment="0" applyProtection="0"/>
    <xf numFmtId="188" fontId="33" fillId="0" borderId="0" applyFill="0" applyBorder="0" applyAlignment="0" applyProtection="0"/>
    <xf numFmtId="188" fontId="33" fillId="0" borderId="0" applyFill="0" applyBorder="0" applyAlignment="0" applyProtection="0"/>
    <xf numFmtId="188" fontId="33" fillId="0" borderId="0" applyFill="0" applyBorder="0" applyAlignment="0" applyProtection="0"/>
    <xf numFmtId="188" fontId="33" fillId="0" borderId="0" applyFill="0" applyBorder="0" applyAlignment="0" applyProtection="0"/>
    <xf numFmtId="188" fontId="33" fillId="0" borderId="0" applyFill="0" applyBorder="0" applyAlignment="0" applyProtection="0"/>
    <xf numFmtId="188" fontId="33" fillId="0" borderId="0" applyFill="0" applyBorder="0" applyAlignment="0" applyProtection="0"/>
    <xf numFmtId="188" fontId="33" fillId="0" borderId="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95" fillId="0" borderId="0" applyFont="0" applyFill="0" applyBorder="0" applyAlignment="0" applyProtection="0"/>
    <xf numFmtId="184" fontId="70" fillId="0" borderId="0" applyFont="0" applyFill="0" applyBorder="0" applyAlignment="0" applyProtection="0"/>
    <xf numFmtId="188" fontId="33" fillId="0" borderId="0" applyFill="0" applyBorder="0" applyAlignment="0" applyProtection="0"/>
    <xf numFmtId="188" fontId="33" fillId="0" borderId="0" applyFill="0" applyBorder="0" applyAlignment="0" applyProtection="0"/>
    <xf numFmtId="188" fontId="33" fillId="0" borderId="0" applyFill="0" applyBorder="0" applyAlignment="0" applyProtection="0"/>
    <xf numFmtId="188" fontId="33" fillId="0" borderId="0" applyFill="0" applyBorder="0" applyAlignment="0" applyProtection="0"/>
    <xf numFmtId="188" fontId="33" fillId="0" borderId="0" applyFill="0" applyBorder="0" applyAlignment="0" applyProtection="0"/>
    <xf numFmtId="188" fontId="33" fillId="0" borderId="0" applyFill="0" applyBorder="0" applyAlignment="0" applyProtection="0"/>
    <xf numFmtId="188" fontId="33" fillId="0" borderId="0" applyFill="0" applyBorder="0" applyAlignment="0" applyProtection="0"/>
    <xf numFmtId="188" fontId="33" fillId="0" borderId="0" applyFill="0" applyBorder="0" applyAlignment="0" applyProtection="0"/>
    <xf numFmtId="188" fontId="33" fillId="0" borderId="0" applyFill="0" applyBorder="0" applyAlignment="0" applyProtection="0"/>
    <xf numFmtId="188" fontId="33" fillId="0" borderId="0" applyFill="0" applyBorder="0" applyAlignment="0" applyProtection="0"/>
    <xf numFmtId="188" fontId="33" fillId="0" borderId="0" applyFill="0" applyBorder="0" applyAlignment="0" applyProtection="0"/>
    <xf numFmtId="188" fontId="33" fillId="0" borderId="0" applyFill="0" applyBorder="0" applyAlignment="0" applyProtection="0"/>
    <xf numFmtId="188" fontId="33" fillId="0" borderId="0" applyFill="0" applyBorder="0" applyAlignment="0" applyProtection="0"/>
    <xf numFmtId="188" fontId="33" fillId="0" borderId="0" applyFill="0" applyBorder="0" applyAlignment="0" applyProtection="0"/>
    <xf numFmtId="188" fontId="33" fillId="0" borderId="0" applyFill="0" applyBorder="0" applyAlignment="0" applyProtection="0"/>
    <xf numFmtId="188" fontId="33" fillId="0" borderId="0" applyFill="0" applyBorder="0" applyAlignment="0" applyProtection="0"/>
    <xf numFmtId="188" fontId="33" fillId="0" borderId="0" applyFill="0" applyBorder="0" applyAlignment="0" applyProtection="0"/>
    <xf numFmtId="189" fontId="33" fillId="0" borderId="0" applyFill="0" applyBorder="0" applyAlignment="0" applyProtection="0"/>
    <xf numFmtId="184" fontId="70" fillId="0" borderId="0" applyFont="0" applyFill="0" applyBorder="0" applyAlignment="0" applyProtection="0"/>
    <xf numFmtId="188" fontId="33" fillId="0" borderId="0" applyFill="0" applyBorder="0" applyAlignment="0" applyProtection="0"/>
    <xf numFmtId="188" fontId="33" fillId="0" borderId="0" applyFill="0" applyBorder="0" applyAlignment="0" applyProtection="0"/>
    <xf numFmtId="188" fontId="33" fillId="0" borderId="0" applyFill="0" applyBorder="0" applyAlignment="0" applyProtection="0"/>
    <xf numFmtId="188" fontId="33" fillId="0" borderId="0" applyFill="0" applyBorder="0" applyAlignment="0" applyProtection="0"/>
    <xf numFmtId="188" fontId="33" fillId="0" borderId="0" applyFill="0" applyBorder="0" applyAlignment="0" applyProtection="0"/>
    <xf numFmtId="188" fontId="33" fillId="0" borderId="0" applyFill="0" applyBorder="0" applyAlignment="0" applyProtection="0"/>
    <xf numFmtId="188" fontId="33" fillId="0" borderId="0" applyFill="0" applyBorder="0" applyAlignment="0" applyProtection="0"/>
    <xf numFmtId="188" fontId="33" fillId="0" borderId="0" applyFill="0" applyBorder="0" applyAlignment="0" applyProtection="0"/>
    <xf numFmtId="188" fontId="33" fillId="0" borderId="0" applyFill="0" applyBorder="0" applyAlignment="0" applyProtection="0"/>
    <xf numFmtId="188" fontId="33" fillId="0" borderId="0" applyFill="0" applyBorder="0" applyAlignment="0" applyProtection="0"/>
    <xf numFmtId="188" fontId="33" fillId="0" borderId="0" applyFill="0" applyBorder="0" applyAlignment="0" applyProtection="0"/>
    <xf numFmtId="188" fontId="33" fillId="0" borderId="0" applyFill="0" applyBorder="0" applyAlignment="0" applyProtection="0"/>
    <xf numFmtId="188" fontId="33" fillId="0" borderId="0" applyFill="0" applyBorder="0" applyAlignment="0" applyProtection="0"/>
    <xf numFmtId="188" fontId="33" fillId="0" borderId="0" applyFill="0" applyBorder="0" applyAlignment="0" applyProtection="0"/>
    <xf numFmtId="188" fontId="33" fillId="0" borderId="0" applyFill="0" applyBorder="0" applyAlignment="0" applyProtection="0"/>
    <xf numFmtId="188" fontId="33" fillId="0" borderId="0" applyFill="0" applyBorder="0" applyAlignment="0" applyProtection="0"/>
    <xf numFmtId="188" fontId="33" fillId="0" borderId="0" applyFill="0" applyBorder="0" applyAlignment="0" applyProtection="0"/>
    <xf numFmtId="184" fontId="70" fillId="0" borderId="0" applyFont="0" applyFill="0" applyBorder="0" applyAlignment="0" applyProtection="0"/>
    <xf numFmtId="188" fontId="33" fillId="0" borderId="0" applyFill="0" applyBorder="0" applyAlignment="0" applyProtection="0"/>
    <xf numFmtId="188" fontId="33" fillId="0" borderId="0" applyFill="0" applyBorder="0" applyAlignment="0" applyProtection="0"/>
    <xf numFmtId="188" fontId="33" fillId="0" borderId="0" applyFill="0" applyBorder="0" applyAlignment="0" applyProtection="0"/>
    <xf numFmtId="188" fontId="33" fillId="0" borderId="0" applyFill="0" applyBorder="0" applyAlignment="0" applyProtection="0"/>
    <xf numFmtId="188" fontId="33" fillId="0" borderId="0" applyFill="0" applyBorder="0" applyAlignment="0" applyProtection="0"/>
    <xf numFmtId="188" fontId="33" fillId="0" borderId="0" applyFill="0" applyBorder="0" applyAlignment="0" applyProtection="0"/>
    <xf numFmtId="188" fontId="33" fillId="0" borderId="0" applyFill="0" applyBorder="0" applyAlignment="0" applyProtection="0"/>
    <xf numFmtId="188" fontId="33" fillId="0" borderId="0" applyFill="0" applyBorder="0" applyAlignment="0" applyProtection="0"/>
    <xf numFmtId="188" fontId="33" fillId="0" borderId="0" applyFill="0" applyBorder="0" applyAlignment="0" applyProtection="0"/>
    <xf numFmtId="188" fontId="33" fillId="0" borderId="0" applyFill="0" applyBorder="0" applyAlignment="0" applyProtection="0"/>
    <xf numFmtId="188" fontId="33" fillId="0" borderId="0" applyFill="0" applyBorder="0" applyAlignment="0" applyProtection="0"/>
    <xf numFmtId="188" fontId="33" fillId="0" borderId="0" applyFill="0" applyBorder="0" applyAlignment="0" applyProtection="0"/>
    <xf numFmtId="188" fontId="33" fillId="0" borderId="0" applyFill="0" applyBorder="0" applyAlignment="0" applyProtection="0"/>
    <xf numFmtId="188" fontId="33" fillId="0" borderId="0" applyFill="0" applyBorder="0" applyAlignment="0" applyProtection="0"/>
    <xf numFmtId="188" fontId="33" fillId="0" borderId="0" applyFill="0" applyBorder="0" applyAlignment="0" applyProtection="0"/>
    <xf numFmtId="188" fontId="33" fillId="0" borderId="0" applyFill="0" applyBorder="0" applyAlignment="0" applyProtection="0"/>
    <xf numFmtId="188" fontId="33" fillId="0" borderId="0" applyFill="0" applyBorder="0" applyAlignment="0" applyProtection="0"/>
    <xf numFmtId="165" fontId="29" fillId="0" borderId="0" applyFont="0" applyFill="0" applyBorder="0" applyAlignment="0" applyProtection="0"/>
    <xf numFmtId="188" fontId="33" fillId="0" borderId="0" applyFill="0" applyBorder="0" applyAlignment="0" applyProtection="0"/>
    <xf numFmtId="188" fontId="33" fillId="0" borderId="0" applyFill="0" applyBorder="0" applyAlignment="0" applyProtection="0"/>
    <xf numFmtId="188" fontId="33" fillId="0" borderId="0" applyFill="0" applyBorder="0" applyAlignment="0" applyProtection="0"/>
    <xf numFmtId="188" fontId="33" fillId="0" borderId="0" applyFill="0" applyBorder="0" applyAlignment="0" applyProtection="0"/>
    <xf numFmtId="188" fontId="33" fillId="0" borderId="0" applyFill="0" applyBorder="0" applyAlignment="0" applyProtection="0"/>
    <xf numFmtId="188" fontId="33" fillId="0" borderId="0" applyFill="0" applyBorder="0" applyAlignment="0" applyProtection="0"/>
    <xf numFmtId="188" fontId="33" fillId="0" borderId="0" applyFill="0" applyBorder="0" applyAlignment="0" applyProtection="0"/>
    <xf numFmtId="188" fontId="33" fillId="0" borderId="0" applyFill="0" applyBorder="0" applyAlignment="0" applyProtection="0"/>
    <xf numFmtId="188" fontId="33" fillId="0" borderId="0" applyFill="0" applyBorder="0" applyAlignment="0" applyProtection="0"/>
    <xf numFmtId="165" fontId="29" fillId="0" borderId="0" applyFont="0" applyFill="0" applyBorder="0" applyAlignment="0" applyProtection="0"/>
    <xf numFmtId="188" fontId="33" fillId="0" borderId="0" applyFill="0" applyBorder="0" applyAlignment="0" applyProtection="0"/>
    <xf numFmtId="188" fontId="33" fillId="0" borderId="0" applyFill="0" applyBorder="0" applyAlignment="0" applyProtection="0"/>
    <xf numFmtId="188" fontId="33" fillId="0" borderId="0" applyFill="0" applyBorder="0" applyAlignment="0" applyProtection="0"/>
    <xf numFmtId="188" fontId="33" fillId="0" borderId="0" applyFill="0" applyBorder="0" applyAlignment="0" applyProtection="0"/>
    <xf numFmtId="188" fontId="33" fillId="0" borderId="0" applyFill="0" applyBorder="0" applyAlignment="0" applyProtection="0"/>
    <xf numFmtId="188" fontId="33" fillId="0" borderId="0" applyFill="0" applyBorder="0" applyAlignment="0" applyProtection="0"/>
    <xf numFmtId="188" fontId="33" fillId="0" borderId="0" applyFill="0" applyBorder="0" applyAlignment="0" applyProtection="0"/>
    <xf numFmtId="188" fontId="33" fillId="0" borderId="0" applyFill="0" applyBorder="0" applyAlignment="0" applyProtection="0"/>
    <xf numFmtId="188" fontId="33" fillId="0" borderId="0" applyFill="0" applyBorder="0" applyAlignment="0" applyProtection="0"/>
    <xf numFmtId="188" fontId="33" fillId="0" borderId="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33" fillId="0" borderId="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33" fillId="0" borderId="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84"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84"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84"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84"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84"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84"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65"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65"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65"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65" fontId="29" fillId="0" borderId="0" applyFont="0" applyFill="0" applyBorder="0" applyAlignment="0" applyProtection="0"/>
    <xf numFmtId="165" fontId="22"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84"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84"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84"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84"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84"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84"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33" fillId="0" borderId="0" applyFill="0" applyBorder="0" applyAlignment="0" applyProtection="0"/>
    <xf numFmtId="165" fontId="33" fillId="0" borderId="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33" fillId="0" borderId="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84"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84"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84"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84"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84"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84"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33" fillId="0" borderId="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84"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84"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84"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84"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84"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84"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84"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4" fontId="57" fillId="60" borderId="0" applyBorder="0">
      <alignment horizontal="right"/>
    </xf>
    <xf numFmtId="4" fontId="57" fillId="60" borderId="22" applyBorder="0">
      <alignment horizontal="right"/>
    </xf>
    <xf numFmtId="4" fontId="57" fillId="34" borderId="23" applyBorder="0">
      <alignment horizontal="right"/>
    </xf>
    <xf numFmtId="0" fontId="6" fillId="2" borderId="0" applyNumberFormat="0" applyBorder="0" applyAlignment="0" applyProtection="0"/>
    <xf numFmtId="181" fontId="6" fillId="2" borderId="0" applyNumberFormat="0" applyBorder="0" applyAlignment="0" applyProtection="0"/>
    <xf numFmtId="0" fontId="6" fillId="2" borderId="0" applyNumberFormat="0" applyBorder="0" applyAlignment="0" applyProtection="0"/>
    <xf numFmtId="181" fontId="6" fillId="2" borderId="0" applyNumberFormat="0" applyBorder="0" applyAlignment="0" applyProtection="0"/>
    <xf numFmtId="0" fontId="6" fillId="2" borderId="0" applyNumberFormat="0" applyBorder="0" applyAlignment="0" applyProtection="0"/>
    <xf numFmtId="181" fontId="6" fillId="2" borderId="0" applyNumberFormat="0" applyBorder="0" applyAlignment="0" applyProtection="0"/>
    <xf numFmtId="0" fontId="6" fillId="2" borderId="0" applyNumberFormat="0" applyBorder="0" applyAlignment="0" applyProtection="0"/>
    <xf numFmtId="181" fontId="6" fillId="2" borderId="0" applyNumberFormat="0" applyBorder="0" applyAlignment="0" applyProtection="0"/>
    <xf numFmtId="0" fontId="6" fillId="2" borderId="0" applyNumberFormat="0" applyBorder="0" applyAlignment="0" applyProtection="0"/>
    <xf numFmtId="181" fontId="6" fillId="2" borderId="0" applyNumberFormat="0" applyBorder="0" applyAlignment="0" applyProtection="0"/>
    <xf numFmtId="0" fontId="6" fillId="2" borderId="0" applyNumberFormat="0" applyBorder="0" applyAlignment="0" applyProtection="0"/>
    <xf numFmtId="181" fontId="6" fillId="2" borderId="0" applyNumberFormat="0" applyBorder="0" applyAlignment="0" applyProtection="0"/>
    <xf numFmtId="0" fontId="6" fillId="2" borderId="0" applyNumberFormat="0" applyBorder="0" applyAlignment="0" applyProtection="0"/>
    <xf numFmtId="181" fontId="6" fillId="2" borderId="0" applyNumberFormat="0" applyBorder="0" applyAlignment="0" applyProtection="0"/>
    <xf numFmtId="0" fontId="6" fillId="2" borderId="0" applyNumberFormat="0" applyBorder="0" applyAlignment="0" applyProtection="0"/>
    <xf numFmtId="181" fontId="6" fillId="2" borderId="0" applyNumberFormat="0" applyBorder="0" applyAlignment="0" applyProtection="0"/>
    <xf numFmtId="0" fontId="6" fillId="2" borderId="0" applyNumberFormat="0" applyBorder="0" applyAlignment="0" applyProtection="0"/>
    <xf numFmtId="181" fontId="6" fillId="2" borderId="0" applyNumberFormat="0" applyBorder="0" applyAlignment="0" applyProtection="0"/>
    <xf numFmtId="0" fontId="6" fillId="2" borderId="0" applyNumberFormat="0" applyBorder="0" applyAlignment="0" applyProtection="0"/>
    <xf numFmtId="181" fontId="6" fillId="2" borderId="0" applyNumberFormat="0" applyBorder="0" applyAlignment="0" applyProtection="0"/>
    <xf numFmtId="0" fontId="6" fillId="2" borderId="0" applyNumberFormat="0" applyBorder="0" applyAlignment="0" applyProtection="0"/>
    <xf numFmtId="181" fontId="6" fillId="2" borderId="0" applyNumberFormat="0" applyBorder="0" applyAlignment="0" applyProtection="0"/>
    <xf numFmtId="0" fontId="6" fillId="2" borderId="0" applyNumberFormat="0" applyBorder="0" applyAlignment="0" applyProtection="0"/>
    <xf numFmtId="181" fontId="6" fillId="2" borderId="0" applyNumberFormat="0" applyBorder="0" applyAlignment="0" applyProtection="0"/>
    <xf numFmtId="0" fontId="6" fillId="2" borderId="0" applyNumberFormat="0" applyBorder="0" applyAlignment="0" applyProtection="0"/>
    <xf numFmtId="181" fontId="6" fillId="2" borderId="0" applyNumberFormat="0" applyBorder="0" applyAlignment="0" applyProtection="0"/>
    <xf numFmtId="0" fontId="6" fillId="2" borderId="0" applyNumberFormat="0" applyBorder="0" applyAlignment="0" applyProtection="0"/>
    <xf numFmtId="181" fontId="6" fillId="2" borderId="0" applyNumberFormat="0" applyBorder="0" applyAlignment="0" applyProtection="0"/>
    <xf numFmtId="0" fontId="6" fillId="2" borderId="0" applyNumberFormat="0" applyBorder="0" applyAlignment="0" applyProtection="0"/>
    <xf numFmtId="181" fontId="6" fillId="2" borderId="0" applyNumberFormat="0" applyBorder="0" applyAlignment="0" applyProtection="0"/>
    <xf numFmtId="181" fontId="6" fillId="2" borderId="0" applyNumberFormat="0" applyBorder="0" applyAlignment="0" applyProtection="0"/>
    <xf numFmtId="0" fontId="6" fillId="2" borderId="0" applyNumberFormat="0" applyBorder="0" applyAlignment="0" applyProtection="0"/>
    <xf numFmtId="181" fontId="6" fillId="2" borderId="0" applyNumberFormat="0" applyBorder="0" applyAlignment="0" applyProtection="0"/>
    <xf numFmtId="0" fontId="6" fillId="2" borderId="0" applyNumberFormat="0" applyBorder="0" applyAlignment="0" applyProtection="0"/>
    <xf numFmtId="181" fontId="6" fillId="2" borderId="0" applyNumberFormat="0" applyBorder="0" applyAlignment="0" applyProtection="0"/>
    <xf numFmtId="0" fontId="6" fillId="2" borderId="0" applyNumberFormat="0" applyBorder="0" applyAlignment="0" applyProtection="0"/>
    <xf numFmtId="181" fontId="6" fillId="2" borderId="0" applyNumberFormat="0" applyBorder="0" applyAlignment="0" applyProtection="0"/>
    <xf numFmtId="0" fontId="6" fillId="2" borderId="0" applyNumberFormat="0" applyBorder="0" applyAlignment="0" applyProtection="0"/>
    <xf numFmtId="181" fontId="6" fillId="2" borderId="0" applyNumberFormat="0" applyBorder="0" applyAlignment="0" applyProtection="0"/>
    <xf numFmtId="0" fontId="6" fillId="2" borderId="0" applyNumberFormat="0" applyBorder="0" applyAlignment="0" applyProtection="0"/>
    <xf numFmtId="181" fontId="6" fillId="2" borderId="0" applyNumberFormat="0" applyBorder="0" applyAlignment="0" applyProtection="0"/>
    <xf numFmtId="0" fontId="6" fillId="2" borderId="0" applyNumberFormat="0" applyBorder="0" applyAlignment="0" applyProtection="0"/>
    <xf numFmtId="181" fontId="6" fillId="2" borderId="0" applyNumberFormat="0" applyBorder="0" applyAlignment="0" applyProtection="0"/>
    <xf numFmtId="0" fontId="6" fillId="2" borderId="0" applyNumberFormat="0" applyBorder="0" applyAlignment="0" applyProtection="0"/>
    <xf numFmtId="181"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181" fontId="6" fillId="2" borderId="0" applyNumberFormat="0" applyBorder="0" applyAlignment="0" applyProtection="0"/>
    <xf numFmtId="0" fontId="6" fillId="2" borderId="0" applyNumberFormat="0" applyBorder="0" applyAlignment="0" applyProtection="0"/>
    <xf numFmtId="181" fontId="6" fillId="2" borderId="0" applyNumberFormat="0" applyBorder="0" applyAlignment="0" applyProtection="0"/>
    <xf numFmtId="0" fontId="6" fillId="2" borderId="0" applyNumberFormat="0" applyBorder="0" applyAlignment="0" applyProtection="0"/>
    <xf numFmtId="181" fontId="6" fillId="2" borderId="0" applyNumberFormat="0" applyBorder="0" applyAlignment="0" applyProtection="0"/>
    <xf numFmtId="0" fontId="6" fillId="2" borderId="0" applyNumberFormat="0" applyBorder="0" applyAlignment="0" applyProtection="0"/>
    <xf numFmtId="181" fontId="6" fillId="2" borderId="0" applyNumberFormat="0" applyBorder="0" applyAlignment="0" applyProtection="0"/>
    <xf numFmtId="0" fontId="6" fillId="2" borderId="0" applyNumberFormat="0" applyBorder="0" applyAlignment="0" applyProtection="0"/>
    <xf numFmtId="181" fontId="6" fillId="2" borderId="0" applyNumberFormat="0" applyBorder="0" applyAlignment="0" applyProtection="0"/>
    <xf numFmtId="0" fontId="6" fillId="2" borderId="0" applyNumberFormat="0" applyBorder="0" applyAlignment="0" applyProtection="0"/>
    <xf numFmtId="181" fontId="6" fillId="2" borderId="0" applyNumberFormat="0" applyBorder="0" applyAlignment="0" applyProtection="0"/>
    <xf numFmtId="0" fontId="6" fillId="2" borderId="0" applyNumberFormat="0" applyBorder="0" applyAlignment="0" applyProtection="0"/>
    <xf numFmtId="181" fontId="6" fillId="2" borderId="0" applyNumberFormat="0" applyBorder="0" applyAlignment="0" applyProtection="0"/>
    <xf numFmtId="0" fontId="6" fillId="2" borderId="0" applyNumberFormat="0" applyBorder="0" applyAlignment="0" applyProtection="0"/>
    <xf numFmtId="181" fontId="6" fillId="2" borderId="0" applyNumberFormat="0" applyBorder="0" applyAlignment="0" applyProtection="0"/>
    <xf numFmtId="0" fontId="6" fillId="2" borderId="0" applyNumberFormat="0" applyBorder="0" applyAlignment="0" applyProtection="0"/>
    <xf numFmtId="181" fontId="6" fillId="2" borderId="0" applyNumberFormat="0" applyBorder="0" applyAlignment="0" applyProtection="0"/>
    <xf numFmtId="0" fontId="6" fillId="2" borderId="0" applyNumberFormat="0" applyBorder="0" applyAlignment="0" applyProtection="0"/>
    <xf numFmtId="181" fontId="6" fillId="2" borderId="0" applyNumberFormat="0" applyBorder="0" applyAlignment="0" applyProtection="0"/>
    <xf numFmtId="0" fontId="6" fillId="2" borderId="0" applyNumberFormat="0" applyBorder="0" applyAlignment="0" applyProtection="0"/>
    <xf numFmtId="181" fontId="6" fillId="2" borderId="0" applyNumberFormat="0" applyBorder="0" applyAlignment="0" applyProtection="0"/>
    <xf numFmtId="0" fontId="6" fillId="2" borderId="0" applyNumberFormat="0" applyBorder="0" applyAlignment="0" applyProtection="0"/>
    <xf numFmtId="181" fontId="6" fillId="2" borderId="0" applyNumberFormat="0" applyBorder="0" applyAlignment="0" applyProtection="0"/>
    <xf numFmtId="0" fontId="6" fillId="2" borderId="0" applyNumberFormat="0" applyBorder="0" applyAlignment="0" applyProtection="0"/>
    <xf numFmtId="181" fontId="6" fillId="2" borderId="0" applyNumberFormat="0" applyBorder="0" applyAlignment="0" applyProtection="0"/>
    <xf numFmtId="0" fontId="6" fillId="2" borderId="0" applyNumberFormat="0" applyBorder="0" applyAlignment="0" applyProtection="0"/>
    <xf numFmtId="181" fontId="6" fillId="2" borderId="0" applyNumberFormat="0" applyBorder="0" applyAlignment="0" applyProtection="0"/>
    <xf numFmtId="0" fontId="6" fillId="2" borderId="0" applyNumberFormat="0" applyBorder="0" applyAlignment="0" applyProtection="0"/>
    <xf numFmtId="181" fontId="6" fillId="2" borderId="0" applyNumberFormat="0" applyBorder="0" applyAlignment="0" applyProtection="0"/>
    <xf numFmtId="181" fontId="6" fillId="2" borderId="0" applyNumberFormat="0" applyBorder="0" applyAlignment="0" applyProtection="0"/>
    <xf numFmtId="0" fontId="6" fillId="2" borderId="0" applyNumberFormat="0" applyBorder="0" applyAlignment="0" applyProtection="0"/>
    <xf numFmtId="181" fontId="6" fillId="2" borderId="0" applyNumberFormat="0" applyBorder="0" applyAlignment="0" applyProtection="0"/>
    <xf numFmtId="0" fontId="6" fillId="2" borderId="0" applyNumberFormat="0" applyBorder="0" applyAlignment="0" applyProtection="0"/>
    <xf numFmtId="181" fontId="6" fillId="2" borderId="0" applyNumberFormat="0" applyBorder="0" applyAlignment="0" applyProtection="0"/>
    <xf numFmtId="0" fontId="6" fillId="2" borderId="0" applyNumberFormat="0" applyBorder="0" applyAlignment="0" applyProtection="0"/>
    <xf numFmtId="181" fontId="6" fillId="2" borderId="0" applyNumberFormat="0" applyBorder="0" applyAlignment="0" applyProtection="0"/>
    <xf numFmtId="0" fontId="6" fillId="2" borderId="0" applyNumberFormat="0" applyBorder="0" applyAlignment="0" applyProtection="0"/>
    <xf numFmtId="181" fontId="6" fillId="2" borderId="0" applyNumberFormat="0" applyBorder="0" applyAlignment="0" applyProtection="0"/>
    <xf numFmtId="0" fontId="6" fillId="2" borderId="0" applyNumberFormat="0" applyBorder="0" applyAlignment="0" applyProtection="0"/>
    <xf numFmtId="181" fontId="6" fillId="2" borderId="0" applyNumberFormat="0" applyBorder="0" applyAlignment="0" applyProtection="0"/>
    <xf numFmtId="0" fontId="6" fillId="2" borderId="0" applyNumberFormat="0" applyBorder="0" applyAlignment="0" applyProtection="0"/>
    <xf numFmtId="181" fontId="6" fillId="2" borderId="0" applyNumberFormat="0" applyBorder="0" applyAlignment="0" applyProtection="0"/>
    <xf numFmtId="0" fontId="6" fillId="2" borderId="0" applyNumberFormat="0" applyBorder="0" applyAlignment="0" applyProtection="0"/>
    <xf numFmtId="181" fontId="6" fillId="2" borderId="0" applyNumberFormat="0" applyBorder="0" applyAlignment="0" applyProtection="0"/>
    <xf numFmtId="0" fontId="67" fillId="37" borderId="0" applyNumberFormat="0" applyBorder="0" applyAlignment="0" applyProtection="0"/>
    <xf numFmtId="181" fontId="67" fillId="37" borderId="0" applyNumberFormat="0" applyBorder="0" applyAlignment="0" applyProtection="0"/>
    <xf numFmtId="0" fontId="67" fillId="37" borderId="0" applyNumberFormat="0" applyBorder="0" applyAlignment="0" applyProtection="0"/>
    <xf numFmtId="181" fontId="67" fillId="37" borderId="0" applyNumberFormat="0" applyBorder="0" applyAlignment="0" applyProtection="0"/>
    <xf numFmtId="0" fontId="67" fillId="37" borderId="0" applyNumberFormat="0" applyBorder="0" applyAlignment="0" applyProtection="0"/>
    <xf numFmtId="181" fontId="67" fillId="37" borderId="0" applyNumberFormat="0" applyBorder="0" applyAlignment="0" applyProtection="0"/>
    <xf numFmtId="183" fontId="6" fillId="2" borderId="0" applyNumberFormat="0" applyBorder="0" applyAlignment="0" applyProtection="0"/>
    <xf numFmtId="182" fontId="71" fillId="0" borderId="0">
      <protection locked="0"/>
    </xf>
    <xf numFmtId="0" fontId="28" fillId="0" borderId="10" applyBorder="0">
      <alignment horizontal="center" vertical="center" wrapText="1"/>
    </xf>
    <xf numFmtId="181" fontId="28" fillId="0" borderId="10" applyBorder="0">
      <alignment horizontal="center" vertical="center" wrapText="1"/>
    </xf>
    <xf numFmtId="0" fontId="41" fillId="0" borderId="0"/>
    <xf numFmtId="0" fontId="29" fillId="76" borderId="0" applyNumberFormat="0" applyBorder="0" applyAlignment="0" applyProtection="0"/>
    <xf numFmtId="0" fontId="29" fillId="77" borderId="0" applyNumberFormat="0" applyBorder="0" applyAlignment="0" applyProtection="0"/>
    <xf numFmtId="0" fontId="29" fillId="78" borderId="0" applyNumberFormat="0" applyBorder="0" applyAlignment="0" applyProtection="0"/>
    <xf numFmtId="0" fontId="29" fillId="79" borderId="0" applyNumberFormat="0" applyBorder="0" applyAlignment="0" applyProtection="0"/>
    <xf numFmtId="0" fontId="29" fillId="80" borderId="0" applyNumberFormat="0" applyBorder="0" applyAlignment="0" applyProtection="0"/>
    <xf numFmtId="0" fontId="29" fillId="81" borderId="0" applyNumberFormat="0" applyBorder="0" applyAlignment="0" applyProtection="0"/>
    <xf numFmtId="0" fontId="29" fillId="82" borderId="0" applyNumberFormat="0" applyBorder="0" applyAlignment="0" applyProtection="0"/>
    <xf numFmtId="0" fontId="29" fillId="83" borderId="0" applyNumberFormat="0" applyBorder="0" applyAlignment="0" applyProtection="0"/>
    <xf numFmtId="0" fontId="29" fillId="84" borderId="0" applyNumberFormat="0" applyBorder="0" applyAlignment="0" applyProtection="0"/>
    <xf numFmtId="0" fontId="29" fillId="79" borderId="0" applyNumberFormat="0" applyBorder="0" applyAlignment="0" applyProtection="0"/>
    <xf numFmtId="0" fontId="29" fillId="82" borderId="0" applyNumberFormat="0" applyBorder="0" applyAlignment="0" applyProtection="0"/>
    <xf numFmtId="0" fontId="29" fillId="85" borderId="0" applyNumberFormat="0" applyBorder="0" applyAlignment="0" applyProtection="0"/>
    <xf numFmtId="0" fontId="30" fillId="86" borderId="0" applyNumberFormat="0" applyBorder="0" applyAlignment="0" applyProtection="0"/>
    <xf numFmtId="0" fontId="30" fillId="83" borderId="0" applyNumberFormat="0" applyBorder="0" applyAlignment="0" applyProtection="0"/>
    <xf numFmtId="0" fontId="30" fillId="84" borderId="0" applyNumberFormat="0" applyBorder="0" applyAlignment="0" applyProtection="0"/>
    <xf numFmtId="0" fontId="30" fillId="87" borderId="0" applyNumberFormat="0" applyBorder="0" applyAlignment="0" applyProtection="0"/>
    <xf numFmtId="0" fontId="30" fillId="88" borderId="0" applyNumberFormat="0" applyBorder="0" applyAlignment="0" applyProtection="0"/>
    <xf numFmtId="0" fontId="30" fillId="89" borderId="0" applyNumberFormat="0" applyBorder="0" applyAlignment="0" applyProtection="0"/>
    <xf numFmtId="0" fontId="30" fillId="90" borderId="0" applyNumberFormat="0" applyBorder="0" applyAlignment="0" applyProtection="0"/>
    <xf numFmtId="0" fontId="30" fillId="91" borderId="0" applyNumberFormat="0" applyBorder="0" applyAlignment="0" applyProtection="0"/>
    <xf numFmtId="0" fontId="30" fillId="92" borderId="0" applyNumberFormat="0" applyBorder="0" applyAlignment="0" applyProtection="0"/>
    <xf numFmtId="0" fontId="30" fillId="87" borderId="0" applyNumberFormat="0" applyBorder="0" applyAlignment="0" applyProtection="0"/>
    <xf numFmtId="0" fontId="30" fillId="88" borderId="0" applyNumberFormat="0" applyBorder="0" applyAlignment="0" applyProtection="0"/>
    <xf numFmtId="0" fontId="30" fillId="93" borderId="0" applyNumberFormat="0" applyBorder="0" applyAlignment="0" applyProtection="0"/>
    <xf numFmtId="0" fontId="48" fillId="81" borderId="27" applyNumberFormat="0" applyAlignment="0" applyProtection="0"/>
    <xf numFmtId="0" fontId="49" fillId="94" borderId="28" applyNumberFormat="0" applyAlignment="0" applyProtection="0"/>
    <xf numFmtId="0" fontId="50" fillId="94" borderId="27" applyNumberFormat="0" applyAlignment="0" applyProtection="0"/>
    <xf numFmtId="0" fontId="22" fillId="0" borderId="0"/>
    <xf numFmtId="0" fontId="58" fillId="95" borderId="34" applyNumberFormat="0" applyAlignment="0" applyProtection="0"/>
    <xf numFmtId="0" fontId="22" fillId="0" borderId="0">
      <alignment vertical="top"/>
    </xf>
    <xf numFmtId="0" fontId="60" fillId="96" borderId="0" applyNumberFormat="0" applyBorder="0" applyAlignment="0" applyProtection="0"/>
    <xf numFmtId="0" fontId="33" fillId="0" borderId="0"/>
    <xf numFmtId="0" fontId="29" fillId="0" borderId="0"/>
    <xf numFmtId="0" fontId="29" fillId="0" borderId="0"/>
    <xf numFmtId="0" fontId="61" fillId="77" borderId="0" applyNumberFormat="0" applyBorder="0" applyAlignment="0" applyProtection="0"/>
    <xf numFmtId="0" fontId="41" fillId="97" borderId="35" applyNumberFormat="0" applyAlignment="0" applyProtection="0"/>
    <xf numFmtId="9" fontId="33" fillId="0" borderId="0" applyFill="0" applyBorder="0" applyAlignment="0" applyProtection="0"/>
    <xf numFmtId="190" fontId="41" fillId="0" borderId="0" applyFill="0" applyBorder="0" applyAlignment="0" applyProtection="0"/>
    <xf numFmtId="190" fontId="41" fillId="0" borderId="0" applyFill="0" applyBorder="0" applyAlignment="0" applyProtection="0"/>
    <xf numFmtId="188" fontId="41" fillId="0" borderId="0" applyFill="0" applyBorder="0" applyAlignment="0" applyProtection="0"/>
    <xf numFmtId="188" fontId="41" fillId="0" borderId="0" applyFill="0" applyBorder="0" applyAlignment="0" applyProtection="0"/>
    <xf numFmtId="0" fontId="67" fillId="78" borderId="0" applyNumberFormat="0" applyBorder="0" applyAlignment="0" applyProtection="0"/>
    <xf numFmtId="191" fontId="47" fillId="0" borderId="0"/>
    <xf numFmtId="0" fontId="33" fillId="0" borderId="0"/>
    <xf numFmtId="191" fontId="47" fillId="0" borderId="0"/>
    <xf numFmtId="184" fontId="33" fillId="0" borderId="0" applyFont="0" applyFill="0" applyBorder="0" applyAlignment="0" applyProtection="0"/>
    <xf numFmtId="0" fontId="28" fillId="0" borderId="0"/>
    <xf numFmtId="0" fontId="27" fillId="0" borderId="0"/>
    <xf numFmtId="0" fontId="28" fillId="0" borderId="0"/>
    <xf numFmtId="0" fontId="78" fillId="0" borderId="0">
      <alignment vertical="top"/>
    </xf>
    <xf numFmtId="0" fontId="27" fillId="0" borderId="0"/>
    <xf numFmtId="0" fontId="96" fillId="98" borderId="27" applyNumberFormat="0">
      <alignment readingOrder="1"/>
      <protection locked="0"/>
    </xf>
    <xf numFmtId="0" fontId="28" fillId="0" borderId="0"/>
    <xf numFmtId="0" fontId="28" fillId="0" borderId="0"/>
    <xf numFmtId="0" fontId="27" fillId="0" borderId="0"/>
    <xf numFmtId="0" fontId="25" fillId="0" borderId="0"/>
    <xf numFmtId="0" fontId="28" fillId="0" borderId="0"/>
    <xf numFmtId="0" fontId="27" fillId="0" borderId="0"/>
    <xf numFmtId="0" fontId="27" fillId="0" borderId="0"/>
    <xf numFmtId="0" fontId="33" fillId="0" borderId="0"/>
    <xf numFmtId="0" fontId="27" fillId="0" borderId="0"/>
    <xf numFmtId="0" fontId="25" fillId="0" borderId="0"/>
    <xf numFmtId="0" fontId="33" fillId="0" borderId="0"/>
    <xf numFmtId="0" fontId="33" fillId="0" borderId="0"/>
    <xf numFmtId="0" fontId="33" fillId="0" borderId="0"/>
    <xf numFmtId="0" fontId="33" fillId="0" borderId="0"/>
    <xf numFmtId="0" fontId="29" fillId="35" borderId="0" applyNumberFormat="0" applyBorder="0" applyAlignment="0" applyProtection="0"/>
    <xf numFmtId="0" fontId="29" fillId="36"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9" fillId="39" borderId="0" applyNumberFormat="0" applyBorder="0" applyAlignment="0" applyProtection="0"/>
    <xf numFmtId="0" fontId="29" fillId="40" borderId="0" applyNumberFormat="0" applyBorder="0" applyAlignment="0" applyProtection="0"/>
    <xf numFmtId="0" fontId="29" fillId="41" borderId="0" applyNumberFormat="0" applyBorder="0" applyAlignment="0" applyProtection="0"/>
    <xf numFmtId="0" fontId="29" fillId="42" borderId="0" applyNumberFormat="0" applyBorder="0" applyAlignment="0" applyProtection="0"/>
    <xf numFmtId="0" fontId="29" fillId="43" borderId="0" applyNumberFormat="0" applyBorder="0" applyAlignment="0" applyProtection="0"/>
    <xf numFmtId="0" fontId="29" fillId="38" borderId="0" applyNumberFormat="0" applyBorder="0" applyAlignment="0" applyProtection="0"/>
    <xf numFmtId="0" fontId="29" fillId="41" borderId="0" applyNumberFormat="0" applyBorder="0" applyAlignment="0" applyProtection="0"/>
    <xf numFmtId="0" fontId="29" fillId="44" borderId="0" applyNumberFormat="0" applyBorder="0" applyAlignment="0" applyProtection="0"/>
    <xf numFmtId="0" fontId="30" fillId="45" borderId="0" applyNumberFormat="0" applyBorder="0" applyAlignment="0" applyProtection="0"/>
    <xf numFmtId="0" fontId="30" fillId="42" borderId="0" applyNumberFormat="0" applyBorder="0" applyAlignment="0" applyProtection="0"/>
    <xf numFmtId="0" fontId="30" fillId="43" borderId="0" applyNumberFormat="0" applyBorder="0" applyAlignment="0" applyProtection="0"/>
    <xf numFmtId="0" fontId="30" fillId="46" borderId="0" applyNumberFormat="0" applyBorder="0" applyAlignment="0" applyProtection="0"/>
    <xf numFmtId="0" fontId="30" fillId="47" borderId="0" applyNumberFormat="0" applyBorder="0" applyAlignment="0" applyProtection="0"/>
    <xf numFmtId="0" fontId="30" fillId="48" borderId="0" applyNumberFormat="0" applyBorder="0" applyAlignment="0" applyProtection="0"/>
    <xf numFmtId="0" fontId="30" fillId="52" borderId="0" applyNumberFormat="0" applyBorder="0" applyAlignment="0" applyProtection="0"/>
    <xf numFmtId="0" fontId="97" fillId="99" borderId="0" applyNumberFormat="0" applyBorder="0" applyAlignment="0" applyProtection="0"/>
    <xf numFmtId="0" fontId="97" fillId="100" borderId="0" applyNumberFormat="0" applyBorder="0" applyAlignment="0" applyProtection="0"/>
    <xf numFmtId="0" fontId="97" fillId="100" borderId="0" applyNumberFormat="0" applyBorder="0" applyAlignment="0" applyProtection="0"/>
    <xf numFmtId="0" fontId="97" fillId="100" borderId="0" applyNumberFormat="0" applyBorder="0" applyAlignment="0" applyProtection="0"/>
    <xf numFmtId="0" fontId="97" fillId="100" borderId="0" applyNumberFormat="0" applyBorder="0" applyAlignment="0" applyProtection="0"/>
    <xf numFmtId="0" fontId="97" fillId="100" borderId="0" applyNumberFormat="0" applyBorder="0" applyAlignment="0" applyProtection="0"/>
    <xf numFmtId="0" fontId="97" fillId="101" borderId="0" applyNumberFormat="0" applyBorder="0" applyAlignment="0" applyProtection="0"/>
    <xf numFmtId="0" fontId="97" fillId="102" borderId="0" applyNumberFormat="0" applyBorder="0" applyAlignment="0" applyProtection="0"/>
    <xf numFmtId="0" fontId="97" fillId="102" borderId="0" applyNumberFormat="0" applyBorder="0" applyAlignment="0" applyProtection="0"/>
    <xf numFmtId="0" fontId="97" fillId="102" borderId="0" applyNumberFormat="0" applyBorder="0" applyAlignment="0" applyProtection="0"/>
    <xf numFmtId="0" fontId="97" fillId="102" borderId="0" applyNumberFormat="0" applyBorder="0" applyAlignment="0" applyProtection="0"/>
    <xf numFmtId="0" fontId="97" fillId="102" borderId="0" applyNumberFormat="0" applyBorder="0" applyAlignment="0" applyProtection="0"/>
    <xf numFmtId="0" fontId="98" fillId="103" borderId="0" applyNumberFormat="0" applyBorder="0" applyAlignment="0" applyProtection="0"/>
    <xf numFmtId="0" fontId="98" fillId="104" borderId="0" applyNumberFormat="0" applyBorder="0" applyAlignment="0" applyProtection="0"/>
    <xf numFmtId="0" fontId="98" fillId="104" borderId="0" applyNumberFormat="0" applyBorder="0" applyAlignment="0" applyProtection="0"/>
    <xf numFmtId="0" fontId="98" fillId="104" borderId="0" applyNumberFormat="0" applyBorder="0" applyAlignment="0" applyProtection="0"/>
    <xf numFmtId="0" fontId="98" fillId="104" borderId="0" applyNumberFormat="0" applyBorder="0" applyAlignment="0" applyProtection="0"/>
    <xf numFmtId="0" fontId="98" fillId="104" borderId="0" applyNumberFormat="0" applyBorder="0" applyAlignment="0" applyProtection="0"/>
    <xf numFmtId="0" fontId="98" fillId="105" borderId="0" applyNumberFormat="0" applyBorder="0" applyAlignment="0" applyProtection="0"/>
    <xf numFmtId="0" fontId="30" fillId="53" borderId="0" applyNumberFormat="0" applyBorder="0" applyAlignment="0" applyProtection="0"/>
    <xf numFmtId="0" fontId="97" fillId="106" borderId="0" applyNumberFormat="0" applyBorder="0" applyAlignment="0" applyProtection="0"/>
    <xf numFmtId="0" fontId="97" fillId="107" borderId="0" applyNumberFormat="0" applyBorder="0" applyAlignment="0" applyProtection="0"/>
    <xf numFmtId="0" fontId="97" fillId="107" borderId="0" applyNumberFormat="0" applyBorder="0" applyAlignment="0" applyProtection="0"/>
    <xf numFmtId="0" fontId="97" fillId="107" borderId="0" applyNumberFormat="0" applyBorder="0" applyAlignment="0" applyProtection="0"/>
    <xf numFmtId="0" fontId="97" fillId="107" borderId="0" applyNumberFormat="0" applyBorder="0" applyAlignment="0" applyProtection="0"/>
    <xf numFmtId="0" fontId="97" fillId="107" borderId="0" applyNumberFormat="0" applyBorder="0" applyAlignment="0" applyProtection="0"/>
    <xf numFmtId="0" fontId="97" fillId="108" borderId="0" applyNumberFormat="0" applyBorder="0" applyAlignment="0" applyProtection="0"/>
    <xf numFmtId="0" fontId="97" fillId="109" borderId="0" applyNumberFormat="0" applyBorder="0" applyAlignment="0" applyProtection="0"/>
    <xf numFmtId="0" fontId="97" fillId="109" borderId="0" applyNumberFormat="0" applyBorder="0" applyAlignment="0" applyProtection="0"/>
    <xf numFmtId="0" fontId="97" fillId="109" borderId="0" applyNumberFormat="0" applyBorder="0" applyAlignment="0" applyProtection="0"/>
    <xf numFmtId="0" fontId="97" fillId="109" borderId="0" applyNumberFormat="0" applyBorder="0" applyAlignment="0" applyProtection="0"/>
    <xf numFmtId="0" fontId="97" fillId="109" borderId="0" applyNumberFormat="0" applyBorder="0" applyAlignment="0" applyProtection="0"/>
    <xf numFmtId="0" fontId="98" fillId="110" borderId="0" applyNumberFormat="0" applyBorder="0" applyAlignment="0" applyProtection="0"/>
    <xf numFmtId="0" fontId="98" fillId="108" borderId="0" applyNumberFormat="0" applyBorder="0" applyAlignment="0" applyProtection="0"/>
    <xf numFmtId="0" fontId="98" fillId="108" borderId="0" applyNumberFormat="0" applyBorder="0" applyAlignment="0" applyProtection="0"/>
    <xf numFmtId="0" fontId="98" fillId="108" borderId="0" applyNumberFormat="0" applyBorder="0" applyAlignment="0" applyProtection="0"/>
    <xf numFmtId="0" fontId="98" fillId="108" borderId="0" applyNumberFormat="0" applyBorder="0" applyAlignment="0" applyProtection="0"/>
    <xf numFmtId="0" fontId="98" fillId="108" borderId="0" applyNumberFormat="0" applyBorder="0" applyAlignment="0" applyProtection="0"/>
    <xf numFmtId="0" fontId="98" fillId="111" borderId="0" applyNumberFormat="0" applyBorder="0" applyAlignment="0" applyProtection="0"/>
    <xf numFmtId="0" fontId="30" fillId="54" borderId="0" applyNumberFormat="0" applyBorder="0" applyAlignment="0" applyProtection="0"/>
    <xf numFmtId="0" fontId="97" fillId="112" borderId="0" applyNumberFormat="0" applyBorder="0" applyAlignment="0" applyProtection="0"/>
    <xf numFmtId="0" fontId="97" fillId="113" borderId="0" applyNumberFormat="0" applyBorder="0" applyAlignment="0" applyProtection="0"/>
    <xf numFmtId="0" fontId="97" fillId="113" borderId="0" applyNumberFormat="0" applyBorder="0" applyAlignment="0" applyProtection="0"/>
    <xf numFmtId="0" fontId="97" fillId="113" borderId="0" applyNumberFormat="0" applyBorder="0" applyAlignment="0" applyProtection="0"/>
    <xf numFmtId="0" fontId="97" fillId="113" borderId="0" applyNumberFormat="0" applyBorder="0" applyAlignment="0" applyProtection="0"/>
    <xf numFmtId="0" fontId="97" fillId="113" borderId="0" applyNumberFormat="0" applyBorder="0" applyAlignment="0" applyProtection="0"/>
    <xf numFmtId="0" fontId="97" fillId="109" borderId="0" applyNumberFormat="0" applyBorder="0" applyAlignment="0" applyProtection="0"/>
    <xf numFmtId="0" fontId="97" fillId="114" borderId="0" applyNumberFormat="0" applyBorder="0" applyAlignment="0" applyProtection="0"/>
    <xf numFmtId="0" fontId="97" fillId="114" borderId="0" applyNumberFormat="0" applyBorder="0" applyAlignment="0" applyProtection="0"/>
    <xf numFmtId="0" fontId="97" fillId="114" borderId="0" applyNumberFormat="0" applyBorder="0" applyAlignment="0" applyProtection="0"/>
    <xf numFmtId="0" fontId="97" fillId="114" borderId="0" applyNumberFormat="0" applyBorder="0" applyAlignment="0" applyProtection="0"/>
    <xf numFmtId="0" fontId="97" fillId="114" borderId="0" applyNumberFormat="0" applyBorder="0" applyAlignment="0" applyProtection="0"/>
    <xf numFmtId="0" fontId="98" fillId="102" borderId="0" applyNumberFormat="0" applyBorder="0" applyAlignment="0" applyProtection="0"/>
    <xf numFmtId="0" fontId="98" fillId="115" borderId="0" applyNumberFormat="0" applyBorder="0" applyAlignment="0" applyProtection="0"/>
    <xf numFmtId="0" fontId="98" fillId="115" borderId="0" applyNumberFormat="0" applyBorder="0" applyAlignment="0" applyProtection="0"/>
    <xf numFmtId="0" fontId="98" fillId="115" borderId="0" applyNumberFormat="0" applyBorder="0" applyAlignment="0" applyProtection="0"/>
    <xf numFmtId="0" fontId="98" fillId="115" borderId="0" applyNumberFormat="0" applyBorder="0" applyAlignment="0" applyProtection="0"/>
    <xf numFmtId="0" fontId="98" fillId="115" borderId="0" applyNumberFormat="0" applyBorder="0" applyAlignment="0" applyProtection="0"/>
    <xf numFmtId="0" fontId="98" fillId="116" borderId="0" applyNumberFormat="0" applyBorder="0" applyAlignment="0" applyProtection="0"/>
    <xf numFmtId="0" fontId="30" fillId="46" borderId="0" applyNumberFormat="0" applyBorder="0" applyAlignment="0" applyProtection="0"/>
    <xf numFmtId="0" fontId="97" fillId="109" borderId="0" applyNumberFormat="0" applyBorder="0" applyAlignment="0" applyProtection="0"/>
    <xf numFmtId="0" fontId="97" fillId="107" borderId="0" applyNumberFormat="0" applyBorder="0" applyAlignment="0" applyProtection="0"/>
    <xf numFmtId="0" fontId="97" fillId="107" borderId="0" applyNumberFormat="0" applyBorder="0" applyAlignment="0" applyProtection="0"/>
    <xf numFmtId="0" fontId="97" fillId="107" borderId="0" applyNumberFormat="0" applyBorder="0" applyAlignment="0" applyProtection="0"/>
    <xf numFmtId="0" fontId="97" fillId="107" borderId="0" applyNumberFormat="0" applyBorder="0" applyAlignment="0" applyProtection="0"/>
    <xf numFmtId="0" fontId="97" fillId="107" borderId="0" applyNumberFormat="0" applyBorder="0" applyAlignment="0" applyProtection="0"/>
    <xf numFmtId="0" fontId="97" fillId="102" borderId="0" applyNumberFormat="0" applyBorder="0" applyAlignment="0" applyProtection="0"/>
    <xf numFmtId="0" fontId="97" fillId="110" borderId="0" applyNumberFormat="0" applyBorder="0" applyAlignment="0" applyProtection="0"/>
    <xf numFmtId="0" fontId="97" fillId="110" borderId="0" applyNumberFormat="0" applyBorder="0" applyAlignment="0" applyProtection="0"/>
    <xf numFmtId="0" fontId="97" fillId="110" borderId="0" applyNumberFormat="0" applyBorder="0" applyAlignment="0" applyProtection="0"/>
    <xf numFmtId="0" fontId="97" fillId="110" borderId="0" applyNumberFormat="0" applyBorder="0" applyAlignment="0" applyProtection="0"/>
    <xf numFmtId="0" fontId="97" fillId="110" borderId="0" applyNumberFormat="0" applyBorder="0" applyAlignment="0" applyProtection="0"/>
    <xf numFmtId="0" fontId="98" fillId="102" borderId="0" applyNumberFormat="0" applyBorder="0" applyAlignment="0" applyProtection="0"/>
    <xf numFmtId="0" fontId="98" fillId="109" borderId="0" applyNumberFormat="0" applyBorder="0" applyAlignment="0" applyProtection="0"/>
    <xf numFmtId="0" fontId="98" fillId="109" borderId="0" applyNumberFormat="0" applyBorder="0" applyAlignment="0" applyProtection="0"/>
    <xf numFmtId="0" fontId="98" fillId="109" borderId="0" applyNumberFormat="0" applyBorder="0" applyAlignment="0" applyProtection="0"/>
    <xf numFmtId="0" fontId="98" fillId="109" borderId="0" applyNumberFormat="0" applyBorder="0" applyAlignment="0" applyProtection="0"/>
    <xf numFmtId="0" fontId="98" fillId="109" borderId="0" applyNumberFormat="0" applyBorder="0" applyAlignment="0" applyProtection="0"/>
    <xf numFmtId="0" fontId="98" fillId="117" borderId="0" applyNumberFormat="0" applyBorder="0" applyAlignment="0" applyProtection="0"/>
    <xf numFmtId="0" fontId="30" fillId="47" borderId="0" applyNumberFormat="0" applyBorder="0" applyAlignment="0" applyProtection="0"/>
    <xf numFmtId="0" fontId="97" fillId="99" borderId="0" applyNumberFormat="0" applyBorder="0" applyAlignment="0" applyProtection="0"/>
    <xf numFmtId="0" fontId="97" fillId="112" borderId="0" applyNumberFormat="0" applyBorder="0" applyAlignment="0" applyProtection="0"/>
    <xf numFmtId="0" fontId="97" fillId="112" borderId="0" applyNumberFormat="0" applyBorder="0" applyAlignment="0" applyProtection="0"/>
    <xf numFmtId="0" fontId="97" fillId="112" borderId="0" applyNumberFormat="0" applyBorder="0" applyAlignment="0" applyProtection="0"/>
    <xf numFmtId="0" fontId="97" fillId="112" borderId="0" applyNumberFormat="0" applyBorder="0" applyAlignment="0" applyProtection="0"/>
    <xf numFmtId="0" fontId="97" fillId="112" borderId="0" applyNumberFormat="0" applyBorder="0" applyAlignment="0" applyProtection="0"/>
    <xf numFmtId="0" fontId="97" fillId="101" borderId="0" applyNumberFormat="0" applyBorder="0" applyAlignment="0" applyProtection="0"/>
    <xf numFmtId="0" fontId="98" fillId="101" borderId="0" applyNumberFormat="0" applyBorder="0" applyAlignment="0" applyProtection="0"/>
    <xf numFmtId="0" fontId="98" fillId="104" borderId="0" applyNumberFormat="0" applyBorder="0" applyAlignment="0" applyProtection="0"/>
    <xf numFmtId="0" fontId="98" fillId="104" borderId="0" applyNumberFormat="0" applyBorder="0" applyAlignment="0" applyProtection="0"/>
    <xf numFmtId="0" fontId="98" fillId="104" borderId="0" applyNumberFormat="0" applyBorder="0" applyAlignment="0" applyProtection="0"/>
    <xf numFmtId="0" fontId="98" fillId="104" borderId="0" applyNumberFormat="0" applyBorder="0" applyAlignment="0" applyProtection="0"/>
    <xf numFmtId="0" fontId="98" fillId="104" borderId="0" applyNumberFormat="0" applyBorder="0" applyAlignment="0" applyProtection="0"/>
    <xf numFmtId="0" fontId="98" fillId="104" borderId="0" applyNumberFormat="0" applyBorder="0" applyAlignment="0" applyProtection="0"/>
    <xf numFmtId="0" fontId="30" fillId="55" borderId="0" applyNumberFormat="0" applyBorder="0" applyAlignment="0" applyProtection="0"/>
    <xf numFmtId="0" fontId="97" fillId="118" borderId="0" applyNumberFormat="0" applyBorder="0" applyAlignment="0" applyProtection="0"/>
    <xf numFmtId="0" fontId="97" fillId="108" borderId="0" applyNumberFormat="0" applyBorder="0" applyAlignment="0" applyProtection="0"/>
    <xf numFmtId="0" fontId="97" fillId="119" borderId="0" applyNumberFormat="0" applyBorder="0" applyAlignment="0" applyProtection="0"/>
    <xf numFmtId="0" fontId="97" fillId="119" borderId="0" applyNumberFormat="0" applyBorder="0" applyAlignment="0" applyProtection="0"/>
    <xf numFmtId="0" fontId="97" fillId="119" borderId="0" applyNumberFormat="0" applyBorder="0" applyAlignment="0" applyProtection="0"/>
    <xf numFmtId="0" fontId="97" fillId="119" borderId="0" applyNumberFormat="0" applyBorder="0" applyAlignment="0" applyProtection="0"/>
    <xf numFmtId="0" fontId="97" fillId="119" borderId="0" applyNumberFormat="0" applyBorder="0" applyAlignment="0" applyProtection="0"/>
    <xf numFmtId="0" fontId="98" fillId="119" borderId="0" applyNumberFormat="0" applyBorder="0" applyAlignment="0" applyProtection="0"/>
    <xf numFmtId="0" fontId="98" fillId="120" borderId="0" applyNumberFormat="0" applyBorder="0" applyAlignment="0" applyProtection="0"/>
    <xf numFmtId="0" fontId="98" fillId="120" borderId="0" applyNumberFormat="0" applyBorder="0" applyAlignment="0" applyProtection="0"/>
    <xf numFmtId="0" fontId="98" fillId="120" borderId="0" applyNumberFormat="0" applyBorder="0" applyAlignment="0" applyProtection="0"/>
    <xf numFmtId="0" fontId="98" fillId="120" borderId="0" applyNumberFormat="0" applyBorder="0" applyAlignment="0" applyProtection="0"/>
    <xf numFmtId="0" fontId="98" fillId="120" borderId="0" applyNumberFormat="0" applyBorder="0" applyAlignment="0" applyProtection="0"/>
    <xf numFmtId="0" fontId="98" fillId="121" borderId="0" applyNumberFormat="0" applyBorder="0" applyAlignment="0" applyProtection="0"/>
    <xf numFmtId="0" fontId="22" fillId="0" borderId="0"/>
    <xf numFmtId="49" fontId="99" fillId="37" borderId="10">
      <alignment horizontal="left" vertical="top"/>
      <protection locked="0"/>
    </xf>
    <xf numFmtId="49" fontId="99" fillId="37" borderId="10">
      <alignment horizontal="left" vertical="top"/>
      <protection locked="0"/>
    </xf>
    <xf numFmtId="49" fontId="99" fillId="0" borderId="10">
      <alignment horizontal="left" vertical="top"/>
      <protection locked="0"/>
    </xf>
    <xf numFmtId="49" fontId="99" fillId="0" borderId="10">
      <alignment horizontal="left" vertical="top"/>
      <protection locked="0"/>
    </xf>
    <xf numFmtId="49" fontId="99" fillId="122" borderId="10">
      <alignment horizontal="left" vertical="top"/>
      <protection locked="0"/>
    </xf>
    <xf numFmtId="49" fontId="99" fillId="122" borderId="10">
      <alignment horizontal="left" vertical="top"/>
      <protection locked="0"/>
    </xf>
    <xf numFmtId="0" fontId="99" fillId="0" borderId="0">
      <alignment horizontal="left" vertical="top" wrapText="1"/>
    </xf>
    <xf numFmtId="0" fontId="100" fillId="0" borderId="44">
      <alignment horizontal="left" vertical="top" wrapText="1"/>
    </xf>
    <xf numFmtId="49" fontId="22" fillId="0" borderId="0">
      <alignment horizontal="left" vertical="top" wrapText="1"/>
      <protection locked="0"/>
    </xf>
    <xf numFmtId="0" fontId="101" fillId="0" borderId="0">
      <alignment horizontal="left" vertical="top" wrapText="1"/>
    </xf>
    <xf numFmtId="49" fontId="22" fillId="0" borderId="10">
      <alignment horizontal="center" vertical="top" wrapText="1"/>
      <protection locked="0"/>
    </xf>
    <xf numFmtId="49" fontId="22" fillId="0" borderId="10">
      <alignment horizontal="center" vertical="top" wrapText="1"/>
      <protection locked="0"/>
    </xf>
    <xf numFmtId="49" fontId="99" fillId="0" borderId="0">
      <alignment horizontal="right" vertical="top"/>
      <protection locked="0"/>
    </xf>
    <xf numFmtId="49" fontId="99" fillId="37" borderId="10">
      <alignment horizontal="right" vertical="top"/>
      <protection locked="0"/>
    </xf>
    <xf numFmtId="49" fontId="99" fillId="37" borderId="10">
      <alignment horizontal="right" vertical="top"/>
      <protection locked="0"/>
    </xf>
    <xf numFmtId="0" fontId="99" fillId="37" borderId="10">
      <alignment horizontal="right" vertical="top"/>
      <protection locked="0"/>
    </xf>
    <xf numFmtId="0" fontId="99" fillId="37" borderId="10">
      <alignment horizontal="right" vertical="top"/>
      <protection locked="0"/>
    </xf>
    <xf numFmtId="49" fontId="99" fillId="0" borderId="10">
      <alignment horizontal="right" vertical="top"/>
      <protection locked="0"/>
    </xf>
    <xf numFmtId="49" fontId="99" fillId="0" borderId="10">
      <alignment horizontal="right" vertical="top"/>
      <protection locked="0"/>
    </xf>
    <xf numFmtId="0" fontId="99" fillId="0" borderId="10">
      <alignment horizontal="right" vertical="top"/>
      <protection locked="0"/>
    </xf>
    <xf numFmtId="0" fontId="99" fillId="0" borderId="10">
      <alignment horizontal="right" vertical="top"/>
      <protection locked="0"/>
    </xf>
    <xf numFmtId="49" fontId="99" fillId="122" borderId="10">
      <alignment horizontal="right" vertical="top"/>
      <protection locked="0"/>
    </xf>
    <xf numFmtId="49" fontId="99" fillId="122" borderId="10">
      <alignment horizontal="right" vertical="top"/>
      <protection locked="0"/>
    </xf>
    <xf numFmtId="0" fontId="99" fillId="122" borderId="10">
      <alignment horizontal="right" vertical="top"/>
      <protection locked="0"/>
    </xf>
    <xf numFmtId="0" fontId="99" fillId="122" borderId="10">
      <alignment horizontal="right" vertical="top"/>
      <protection locked="0"/>
    </xf>
    <xf numFmtId="49" fontId="22" fillId="0" borderId="0">
      <alignment horizontal="right" vertical="top" wrapText="1"/>
      <protection locked="0"/>
    </xf>
    <xf numFmtId="0" fontId="101" fillId="0" borderId="0">
      <alignment horizontal="right" vertical="top" wrapText="1"/>
    </xf>
    <xf numFmtId="49" fontId="22" fillId="0" borderId="0">
      <alignment horizontal="center" vertical="top" wrapText="1"/>
      <protection locked="0"/>
    </xf>
    <xf numFmtId="0" fontId="100" fillId="0" borderId="44">
      <alignment horizontal="center" vertical="top" wrapText="1"/>
    </xf>
    <xf numFmtId="49" fontId="99" fillId="0" borderId="10">
      <alignment horizontal="center" vertical="top" wrapText="1"/>
      <protection locked="0"/>
    </xf>
    <xf numFmtId="49" fontId="99" fillId="0" borderId="10">
      <alignment horizontal="center" vertical="top" wrapText="1"/>
      <protection locked="0"/>
    </xf>
    <xf numFmtId="0" fontId="99" fillId="0" borderId="10">
      <alignment horizontal="center" vertical="top" wrapText="1"/>
      <protection locked="0"/>
    </xf>
    <xf numFmtId="0" fontId="99" fillId="0" borderId="10">
      <alignment horizontal="center" vertical="top" wrapText="1"/>
      <protection locked="0"/>
    </xf>
    <xf numFmtId="0" fontId="61" fillId="36" borderId="0" applyNumberFormat="0" applyBorder="0" applyAlignment="0" applyProtection="0"/>
    <xf numFmtId="192" fontId="76" fillId="0" borderId="0" applyFill="0" applyBorder="0" applyAlignment="0"/>
    <xf numFmtId="193" fontId="76" fillId="0" borderId="0" applyFill="0" applyBorder="0" applyAlignment="0"/>
    <xf numFmtId="194" fontId="76" fillId="0" borderId="0" applyFill="0" applyBorder="0" applyAlignment="0"/>
    <xf numFmtId="195" fontId="76" fillId="0" borderId="0" applyFill="0" applyBorder="0" applyAlignment="0"/>
    <xf numFmtId="196" fontId="76" fillId="0" borderId="0" applyFill="0" applyBorder="0" applyAlignment="0"/>
    <xf numFmtId="192" fontId="76" fillId="0" borderId="0" applyFill="0" applyBorder="0" applyAlignment="0"/>
    <xf numFmtId="197" fontId="76" fillId="0" borderId="0" applyFill="0" applyBorder="0" applyAlignment="0"/>
    <xf numFmtId="193" fontId="76" fillId="0" borderId="0" applyFill="0" applyBorder="0" applyAlignment="0"/>
    <xf numFmtId="0" fontId="50" fillId="56" borderId="27" applyNumberFormat="0" applyAlignment="0" applyProtection="0"/>
    <xf numFmtId="0" fontId="58" fillId="57" borderId="34" applyNumberFormat="0" applyAlignment="0" applyProtection="0"/>
    <xf numFmtId="192" fontId="41" fillId="0" borderId="0" applyFont="0" applyFill="0" applyBorder="0" applyAlignment="0" applyProtection="0"/>
    <xf numFmtId="165" fontId="22" fillId="0" borderId="0" applyFont="0" applyFill="0" applyBorder="0" applyAlignment="0" applyProtection="0"/>
    <xf numFmtId="193" fontId="41" fillId="0" borderId="0" applyFont="0" applyFill="0" applyBorder="0" applyAlignment="0" applyProtection="0"/>
    <xf numFmtId="0" fontId="22" fillId="0" borderId="0"/>
    <xf numFmtId="0" fontId="22" fillId="0" borderId="0"/>
    <xf numFmtId="14" fontId="76" fillId="0" borderId="0" applyFill="0" applyBorder="0" applyAlignment="0"/>
    <xf numFmtId="0" fontId="102" fillId="0" borderId="0" applyNumberFormat="0" applyFill="0" applyBorder="0" applyAlignment="0" applyProtection="0"/>
    <xf numFmtId="198" fontId="33" fillId="0" borderId="0" applyFont="0" applyFill="0" applyBorder="0" applyAlignment="0" applyProtection="0"/>
    <xf numFmtId="199" fontId="33" fillId="0" borderId="0" applyFont="0" applyFill="0" applyBorder="0" applyAlignment="0" applyProtection="0"/>
    <xf numFmtId="0" fontId="103" fillId="123" borderId="0" applyNumberFormat="0" applyBorder="0" applyAlignment="0" applyProtection="0"/>
    <xf numFmtId="0" fontId="103" fillId="124" borderId="0" applyNumberFormat="0" applyBorder="0" applyAlignment="0" applyProtection="0"/>
    <xf numFmtId="0" fontId="103" fillId="124" borderId="0" applyNumberFormat="0" applyBorder="0" applyAlignment="0" applyProtection="0"/>
    <xf numFmtId="0" fontId="103" fillId="124" borderId="0" applyNumberFormat="0" applyBorder="0" applyAlignment="0" applyProtection="0"/>
    <xf numFmtId="0" fontId="103" fillId="124" borderId="0" applyNumberFormat="0" applyBorder="0" applyAlignment="0" applyProtection="0"/>
    <xf numFmtId="0" fontId="103" fillId="124" borderId="0" applyNumberFormat="0" applyBorder="0" applyAlignment="0" applyProtection="0"/>
    <xf numFmtId="0" fontId="103" fillId="125" borderId="0" applyNumberFormat="0" applyBorder="0" applyAlignment="0" applyProtection="0"/>
    <xf numFmtId="0" fontId="103" fillId="126" borderId="0" applyNumberFormat="0" applyBorder="0" applyAlignment="0" applyProtection="0"/>
    <xf numFmtId="0" fontId="103" fillId="126" borderId="0" applyNumberFormat="0" applyBorder="0" applyAlignment="0" applyProtection="0"/>
    <xf numFmtId="0" fontId="103" fillId="126" borderId="0" applyNumberFormat="0" applyBorder="0" applyAlignment="0" applyProtection="0"/>
    <xf numFmtId="0" fontId="103" fillId="126" borderId="0" applyNumberFormat="0" applyBorder="0" applyAlignment="0" applyProtection="0"/>
    <xf numFmtId="0" fontId="103" fillId="126" borderId="0" applyNumberFormat="0" applyBorder="0" applyAlignment="0" applyProtection="0"/>
    <xf numFmtId="0" fontId="103" fillId="127" borderId="0" applyNumberFormat="0" applyBorder="0" applyAlignment="0" applyProtection="0"/>
    <xf numFmtId="192" fontId="104" fillId="0" borderId="0" applyFill="0" applyBorder="0" applyAlignment="0"/>
    <xf numFmtId="193" fontId="104" fillId="0" borderId="0" applyFill="0" applyBorder="0" applyAlignment="0"/>
    <xf numFmtId="192" fontId="104" fillId="0" borderId="0" applyFill="0" applyBorder="0" applyAlignment="0"/>
    <xf numFmtId="197" fontId="104" fillId="0" borderId="0" applyFill="0" applyBorder="0" applyAlignment="0"/>
    <xf numFmtId="193" fontId="104" fillId="0" borderId="0" applyFill="0" applyBorder="0" applyAlignment="0"/>
    <xf numFmtId="0" fontId="62" fillId="0" borderId="0" applyNumberFormat="0" applyFill="0" applyBorder="0" applyAlignment="0" applyProtection="0"/>
    <xf numFmtId="0" fontId="67" fillId="37" borderId="0" applyNumberFormat="0" applyBorder="0" applyAlignment="0" applyProtection="0"/>
    <xf numFmtId="0" fontId="97" fillId="114" borderId="0" applyNumberFormat="0" applyBorder="0" applyAlignment="0" applyProtection="0"/>
    <xf numFmtId="0" fontId="52" fillId="0" borderId="29" applyNumberFormat="0" applyFill="0" applyAlignment="0" applyProtection="0"/>
    <xf numFmtId="0" fontId="53" fillId="0" borderId="30" applyNumberFormat="0" applyFill="0" applyAlignment="0" applyProtection="0"/>
    <xf numFmtId="0" fontId="54" fillId="0" borderId="31" applyNumberFormat="0" applyFill="0" applyAlignment="0" applyProtection="0"/>
    <xf numFmtId="0" fontId="54" fillId="0" borderId="0" applyNumberFormat="0" applyFill="0" applyBorder="0" applyAlignment="0" applyProtection="0"/>
    <xf numFmtId="192" fontId="105" fillId="0" borderId="0" applyFill="0" applyBorder="0" applyAlignment="0"/>
    <xf numFmtId="193" fontId="105" fillId="0" borderId="0" applyFill="0" applyBorder="0" applyAlignment="0"/>
    <xf numFmtId="192" fontId="105" fillId="0" borderId="0" applyFill="0" applyBorder="0" applyAlignment="0"/>
    <xf numFmtId="197" fontId="105" fillId="0" borderId="0" applyFill="0" applyBorder="0" applyAlignment="0"/>
    <xf numFmtId="193" fontId="105" fillId="0" borderId="0" applyFill="0" applyBorder="0" applyAlignment="0"/>
    <xf numFmtId="0" fontId="64" fillId="0" borderId="36" applyNumberFormat="0" applyFill="0" applyAlignment="0" applyProtection="0"/>
    <xf numFmtId="0" fontId="22" fillId="0" borderId="0"/>
    <xf numFmtId="0" fontId="60" fillId="58" borderId="0" applyNumberFormat="0" applyBorder="0" applyAlignment="0" applyProtection="0"/>
    <xf numFmtId="0" fontId="106" fillId="119" borderId="0" applyNumberFormat="0" applyBorder="0" applyAlignment="0" applyProtection="0"/>
    <xf numFmtId="0" fontId="66" fillId="128" borderId="0"/>
    <xf numFmtId="0" fontId="66" fillId="128" borderId="0"/>
    <xf numFmtId="0" fontId="22" fillId="0" borderId="0"/>
    <xf numFmtId="0" fontId="22" fillId="59" borderId="35" applyNumberFormat="0" applyFont="0" applyAlignment="0" applyProtection="0"/>
    <xf numFmtId="0" fontId="66" fillId="118" borderId="41" applyNumberFormat="0" applyFont="0" applyAlignment="0" applyProtection="0"/>
    <xf numFmtId="0" fontId="49" fillId="56" borderId="28" applyNumberFormat="0" applyAlignment="0" applyProtection="0"/>
    <xf numFmtId="196" fontId="41" fillId="0" borderId="0" applyFont="0" applyFill="0" applyBorder="0" applyAlignment="0" applyProtection="0"/>
    <xf numFmtId="200" fontId="41" fillId="0" borderId="0" applyFont="0" applyFill="0" applyBorder="0" applyAlignment="0" applyProtection="0"/>
    <xf numFmtId="9" fontId="29" fillId="0" borderId="0" applyFont="0" applyFill="0" applyBorder="0" applyAlignment="0" applyProtection="0"/>
    <xf numFmtId="9" fontId="22" fillId="0" borderId="0" applyFont="0" applyFill="0" applyBorder="0" applyAlignment="0" applyProtection="0"/>
    <xf numFmtId="192" fontId="81" fillId="0" borderId="0" applyFill="0" applyBorder="0" applyAlignment="0"/>
    <xf numFmtId="193" fontId="81" fillId="0" borderId="0" applyFill="0" applyBorder="0" applyAlignment="0"/>
    <xf numFmtId="192" fontId="81" fillId="0" borderId="0" applyFill="0" applyBorder="0" applyAlignment="0"/>
    <xf numFmtId="197" fontId="81" fillId="0" borderId="0" applyFill="0" applyBorder="0" applyAlignment="0"/>
    <xf numFmtId="193" fontId="81" fillId="0" borderId="0" applyFill="0" applyBorder="0" applyAlignment="0"/>
    <xf numFmtId="4" fontId="38" fillId="58" borderId="41" applyNumberFormat="0" applyProtection="0">
      <alignment vertical="center"/>
    </xf>
    <xf numFmtId="4" fontId="38" fillId="58" borderId="41" applyNumberFormat="0" applyProtection="0">
      <alignment vertical="center"/>
    </xf>
    <xf numFmtId="4" fontId="38" fillId="58" borderId="41" applyNumberFormat="0" applyProtection="0">
      <alignment vertical="center"/>
    </xf>
    <xf numFmtId="4" fontId="38" fillId="58" borderId="41" applyNumberFormat="0" applyProtection="0">
      <alignment vertical="center"/>
    </xf>
    <xf numFmtId="4" fontId="38" fillId="58" borderId="41" applyNumberFormat="0" applyProtection="0">
      <alignment vertical="center"/>
    </xf>
    <xf numFmtId="4" fontId="99" fillId="50" borderId="41" applyNumberFormat="0" applyProtection="0">
      <alignment vertical="center"/>
    </xf>
    <xf numFmtId="4" fontId="99" fillId="50" borderId="41" applyNumberFormat="0" applyProtection="0">
      <alignment vertical="center"/>
    </xf>
    <xf numFmtId="4" fontId="99" fillId="50" borderId="41" applyNumberFormat="0" applyProtection="0">
      <alignment vertical="center"/>
    </xf>
    <xf numFmtId="4" fontId="99" fillId="50" borderId="41" applyNumberFormat="0" applyProtection="0">
      <alignment vertical="center"/>
    </xf>
    <xf numFmtId="4" fontId="99" fillId="50" borderId="41" applyNumberFormat="0" applyProtection="0">
      <alignment vertical="center"/>
    </xf>
    <xf numFmtId="4" fontId="38" fillId="50" borderId="41" applyNumberFormat="0" applyProtection="0">
      <alignment horizontal="left" vertical="center" indent="1"/>
    </xf>
    <xf numFmtId="4" fontId="38" fillId="50" borderId="41" applyNumberFormat="0" applyProtection="0">
      <alignment horizontal="left" vertical="center" indent="1"/>
    </xf>
    <xf numFmtId="4" fontId="38" fillId="50" borderId="41" applyNumberFormat="0" applyProtection="0">
      <alignment horizontal="left" vertical="center" indent="1"/>
    </xf>
    <xf numFmtId="4" fontId="38" fillId="50" borderId="41" applyNumberFormat="0" applyProtection="0">
      <alignment horizontal="left" vertical="center" indent="1"/>
    </xf>
    <xf numFmtId="4" fontId="38" fillId="50" borderId="41" applyNumberFormat="0" applyProtection="0">
      <alignment horizontal="left" vertical="center" indent="1"/>
    </xf>
    <xf numFmtId="0" fontId="99" fillId="58" borderId="39" applyNumberFormat="0" applyProtection="0">
      <alignment horizontal="left" vertical="top" indent="1"/>
    </xf>
    <xf numFmtId="0" fontId="99" fillId="58" borderId="39" applyNumberFormat="0" applyProtection="0">
      <alignment horizontal="left" vertical="top" indent="1"/>
    </xf>
    <xf numFmtId="0" fontId="99" fillId="58" borderId="39" applyNumberFormat="0" applyProtection="0">
      <alignment horizontal="left" vertical="top" indent="1"/>
    </xf>
    <xf numFmtId="0" fontId="99" fillId="58" borderId="39" applyNumberFormat="0" applyProtection="0">
      <alignment horizontal="left" vertical="top" indent="1"/>
    </xf>
    <xf numFmtId="4" fontId="38" fillId="47" borderId="41" applyNumberFormat="0" applyProtection="0">
      <alignment horizontal="left" vertical="center" indent="1"/>
    </xf>
    <xf numFmtId="4" fontId="38" fillId="47" borderId="41" applyNumberFormat="0" applyProtection="0">
      <alignment horizontal="left" vertical="center" indent="1"/>
    </xf>
    <xf numFmtId="4" fontId="38" fillId="47" borderId="41" applyNumberFormat="0" applyProtection="0">
      <alignment horizontal="left" vertical="center" indent="1"/>
    </xf>
    <xf numFmtId="4" fontId="38" fillId="47" borderId="41" applyNumberFormat="0" applyProtection="0">
      <alignment horizontal="left" vertical="center" indent="1"/>
    </xf>
    <xf numFmtId="4" fontId="38" fillId="47" borderId="41" applyNumberFormat="0" applyProtection="0">
      <alignment horizontal="left" vertical="center" indent="1"/>
    </xf>
    <xf numFmtId="4" fontId="38" fillId="47" borderId="41" applyNumberFormat="0" applyProtection="0">
      <alignment horizontal="left" vertical="center" indent="1"/>
    </xf>
    <xf numFmtId="4" fontId="38" fillId="36" borderId="41" applyNumberFormat="0" applyProtection="0">
      <alignment horizontal="right" vertical="center"/>
    </xf>
    <xf numFmtId="4" fontId="38" fillId="36" borderId="41" applyNumberFormat="0" applyProtection="0">
      <alignment horizontal="right" vertical="center"/>
    </xf>
    <xf numFmtId="4" fontId="38" fillId="36" borderId="41" applyNumberFormat="0" applyProtection="0">
      <alignment horizontal="right" vertical="center"/>
    </xf>
    <xf numFmtId="4" fontId="38" fillId="36" borderId="41" applyNumberFormat="0" applyProtection="0">
      <alignment horizontal="right" vertical="center"/>
    </xf>
    <xf numFmtId="4" fontId="38" fillId="36" borderId="41" applyNumberFormat="0" applyProtection="0">
      <alignment horizontal="right" vertical="center"/>
    </xf>
    <xf numFmtId="4" fontId="38" fillId="129" borderId="41" applyNumberFormat="0" applyProtection="0">
      <alignment horizontal="right" vertical="center"/>
    </xf>
    <xf numFmtId="4" fontId="38" fillId="129" borderId="41" applyNumberFormat="0" applyProtection="0">
      <alignment horizontal="right" vertical="center"/>
    </xf>
    <xf numFmtId="4" fontId="38" fillId="129" borderId="41" applyNumberFormat="0" applyProtection="0">
      <alignment horizontal="right" vertical="center"/>
    </xf>
    <xf numFmtId="4" fontId="38" fillId="129" borderId="41" applyNumberFormat="0" applyProtection="0">
      <alignment horizontal="right" vertical="center"/>
    </xf>
    <xf numFmtId="4" fontId="38" fillId="129" borderId="41" applyNumberFormat="0" applyProtection="0">
      <alignment horizontal="right" vertical="center"/>
    </xf>
    <xf numFmtId="4" fontId="38" fillId="53" borderId="44" applyNumberFormat="0" applyProtection="0">
      <alignment horizontal="right" vertical="center"/>
    </xf>
    <xf numFmtId="4" fontId="38" fillId="53" borderId="44" applyNumberFormat="0" applyProtection="0">
      <alignment horizontal="right" vertical="center"/>
    </xf>
    <xf numFmtId="4" fontId="38" fillId="53" borderId="44" applyNumberFormat="0" applyProtection="0">
      <alignment horizontal="right" vertical="center"/>
    </xf>
    <xf numFmtId="4" fontId="38" fillId="53" borderId="44" applyNumberFormat="0" applyProtection="0">
      <alignment horizontal="right" vertical="center"/>
    </xf>
    <xf numFmtId="4" fontId="38" fillId="53" borderId="44" applyNumberFormat="0" applyProtection="0">
      <alignment horizontal="right" vertical="center"/>
    </xf>
    <xf numFmtId="4" fontId="38" fillId="44" borderId="41" applyNumberFormat="0" applyProtection="0">
      <alignment horizontal="right" vertical="center"/>
    </xf>
    <xf numFmtId="4" fontId="38" fillId="44" borderId="41" applyNumberFormat="0" applyProtection="0">
      <alignment horizontal="right" vertical="center"/>
    </xf>
    <xf numFmtId="4" fontId="38" fillId="44" borderId="41" applyNumberFormat="0" applyProtection="0">
      <alignment horizontal="right" vertical="center"/>
    </xf>
    <xf numFmtId="4" fontId="38" fillId="44" borderId="41" applyNumberFormat="0" applyProtection="0">
      <alignment horizontal="right" vertical="center"/>
    </xf>
    <xf numFmtId="4" fontId="38" fillId="44" borderId="41" applyNumberFormat="0" applyProtection="0">
      <alignment horizontal="right" vertical="center"/>
    </xf>
    <xf numFmtId="4" fontId="38" fillId="48" borderId="41" applyNumberFormat="0" applyProtection="0">
      <alignment horizontal="right" vertical="center"/>
    </xf>
    <xf numFmtId="4" fontId="38" fillId="48" borderId="41" applyNumberFormat="0" applyProtection="0">
      <alignment horizontal="right" vertical="center"/>
    </xf>
    <xf numFmtId="4" fontId="38" fillId="48" borderId="41" applyNumberFormat="0" applyProtection="0">
      <alignment horizontal="right" vertical="center"/>
    </xf>
    <xf numFmtId="4" fontId="38" fillId="48" borderId="41" applyNumberFormat="0" applyProtection="0">
      <alignment horizontal="right" vertical="center"/>
    </xf>
    <xf numFmtId="4" fontId="38" fillId="48" borderId="41" applyNumberFormat="0" applyProtection="0">
      <alignment horizontal="right" vertical="center"/>
    </xf>
    <xf numFmtId="4" fontId="38" fillId="55" borderId="41" applyNumberFormat="0" applyProtection="0">
      <alignment horizontal="right" vertical="center"/>
    </xf>
    <xf numFmtId="4" fontId="38" fillId="55" borderId="41" applyNumberFormat="0" applyProtection="0">
      <alignment horizontal="right" vertical="center"/>
    </xf>
    <xf numFmtId="4" fontId="38" fillId="55" borderId="41" applyNumberFormat="0" applyProtection="0">
      <alignment horizontal="right" vertical="center"/>
    </xf>
    <xf numFmtId="4" fontId="38" fillId="55" borderId="41" applyNumberFormat="0" applyProtection="0">
      <alignment horizontal="right" vertical="center"/>
    </xf>
    <xf numFmtId="4" fontId="38" fillId="55" borderId="41" applyNumberFormat="0" applyProtection="0">
      <alignment horizontal="right" vertical="center"/>
    </xf>
    <xf numFmtId="4" fontId="38" fillId="54" borderId="41" applyNumberFormat="0" applyProtection="0">
      <alignment horizontal="right" vertical="center"/>
    </xf>
    <xf numFmtId="4" fontId="38" fillId="54" borderId="41" applyNumberFormat="0" applyProtection="0">
      <alignment horizontal="right" vertical="center"/>
    </xf>
    <xf numFmtId="4" fontId="38" fillId="54" borderId="41" applyNumberFormat="0" applyProtection="0">
      <alignment horizontal="right" vertical="center"/>
    </xf>
    <xf numFmtId="4" fontId="38" fillId="54" borderId="41" applyNumberFormat="0" applyProtection="0">
      <alignment horizontal="right" vertical="center"/>
    </xf>
    <xf numFmtId="4" fontId="38" fillId="54" borderId="41" applyNumberFormat="0" applyProtection="0">
      <alignment horizontal="right" vertical="center"/>
    </xf>
    <xf numFmtId="4" fontId="38" fillId="63" borderId="41" applyNumberFormat="0" applyProtection="0">
      <alignment horizontal="right" vertical="center"/>
    </xf>
    <xf numFmtId="4" fontId="38" fillId="63" borderId="41" applyNumberFormat="0" applyProtection="0">
      <alignment horizontal="right" vertical="center"/>
    </xf>
    <xf numFmtId="4" fontId="38" fillId="63" borderId="41" applyNumberFormat="0" applyProtection="0">
      <alignment horizontal="right" vertical="center"/>
    </xf>
    <xf numFmtId="4" fontId="38" fillId="63" borderId="41" applyNumberFormat="0" applyProtection="0">
      <alignment horizontal="right" vertical="center"/>
    </xf>
    <xf numFmtId="4" fontId="38" fillId="63" borderId="41" applyNumberFormat="0" applyProtection="0">
      <alignment horizontal="right" vertical="center"/>
    </xf>
    <xf numFmtId="4" fontId="38" fillId="43" borderId="41" applyNumberFormat="0" applyProtection="0">
      <alignment horizontal="right" vertical="center"/>
    </xf>
    <xf numFmtId="4" fontId="38" fillId="43" borderId="41" applyNumberFormat="0" applyProtection="0">
      <alignment horizontal="right" vertical="center"/>
    </xf>
    <xf numFmtId="4" fontId="38" fillId="43" borderId="41" applyNumberFormat="0" applyProtection="0">
      <alignment horizontal="right" vertical="center"/>
    </xf>
    <xf numFmtId="4" fontId="38" fillId="43" borderId="41" applyNumberFormat="0" applyProtection="0">
      <alignment horizontal="right" vertical="center"/>
    </xf>
    <xf numFmtId="4" fontId="38" fillId="43" borderId="41" applyNumberFormat="0" applyProtection="0">
      <alignment horizontal="right" vertical="center"/>
    </xf>
    <xf numFmtId="4" fontId="38" fillId="64" borderId="44" applyNumberFormat="0" applyProtection="0">
      <alignment horizontal="left" vertical="center" indent="1"/>
    </xf>
    <xf numFmtId="4" fontId="38" fillId="64" borderId="44" applyNumberFormat="0" applyProtection="0">
      <alignment horizontal="left" vertical="center" indent="1"/>
    </xf>
    <xf numFmtId="4" fontId="38" fillId="64" borderId="44" applyNumberFormat="0" applyProtection="0">
      <alignment horizontal="left" vertical="center" indent="1"/>
    </xf>
    <xf numFmtId="4" fontId="38" fillId="64" borderId="44" applyNumberFormat="0" applyProtection="0">
      <alignment horizontal="left" vertical="center" indent="1"/>
    </xf>
    <xf numFmtId="4" fontId="38" fillId="64" borderId="44" applyNumberFormat="0" applyProtection="0">
      <alignment horizontal="left" vertical="center" indent="1"/>
    </xf>
    <xf numFmtId="4" fontId="41" fillId="130" borderId="44" applyNumberFormat="0" applyProtection="0">
      <alignment horizontal="left" vertical="center" indent="1"/>
    </xf>
    <xf numFmtId="4" fontId="41" fillId="130" borderId="44" applyNumberFormat="0" applyProtection="0">
      <alignment horizontal="left" vertical="center" indent="1"/>
    </xf>
    <xf numFmtId="4" fontId="41" fillId="130" borderId="44" applyNumberFormat="0" applyProtection="0">
      <alignment horizontal="left" vertical="center" indent="1"/>
    </xf>
    <xf numFmtId="4" fontId="41" fillId="130" borderId="44" applyNumberFormat="0" applyProtection="0">
      <alignment horizontal="left" vertical="center" indent="1"/>
    </xf>
    <xf numFmtId="4" fontId="41" fillId="130" borderId="44" applyNumberFormat="0" applyProtection="0">
      <alignment horizontal="left" vertical="center" indent="1"/>
    </xf>
    <xf numFmtId="4" fontId="41" fillId="130" borderId="44" applyNumberFormat="0" applyProtection="0">
      <alignment horizontal="left" vertical="center" indent="1"/>
    </xf>
    <xf numFmtId="4" fontId="41" fillId="130" borderId="44" applyNumberFormat="0" applyProtection="0">
      <alignment horizontal="left" vertical="center" indent="1"/>
    </xf>
    <xf numFmtId="4" fontId="41" fillId="130" borderId="44" applyNumberFormat="0" applyProtection="0">
      <alignment horizontal="left" vertical="center" indent="1"/>
    </xf>
    <xf numFmtId="4" fontId="41" fillId="130" borderId="44" applyNumberFormat="0" applyProtection="0">
      <alignment horizontal="left" vertical="center" indent="1"/>
    </xf>
    <xf numFmtId="4" fontId="41" fillId="130" borderId="44" applyNumberFormat="0" applyProtection="0">
      <alignment horizontal="left" vertical="center" indent="1"/>
    </xf>
    <xf numFmtId="4" fontId="38" fillId="67" borderId="41" applyNumberFormat="0" applyProtection="0">
      <alignment horizontal="right" vertical="center"/>
    </xf>
    <xf numFmtId="4" fontId="38" fillId="67" borderId="41" applyNumberFormat="0" applyProtection="0">
      <alignment horizontal="right" vertical="center"/>
    </xf>
    <xf numFmtId="4" fontId="38" fillId="67" borderId="41" applyNumberFormat="0" applyProtection="0">
      <alignment horizontal="right" vertical="center"/>
    </xf>
    <xf numFmtId="4" fontId="38" fillId="67" borderId="41" applyNumberFormat="0" applyProtection="0">
      <alignment horizontal="right" vertical="center"/>
    </xf>
    <xf numFmtId="4" fontId="38" fillId="67" borderId="41" applyNumberFormat="0" applyProtection="0">
      <alignment horizontal="right" vertical="center"/>
    </xf>
    <xf numFmtId="4" fontId="38" fillId="65" borderId="44" applyNumberFormat="0" applyProtection="0">
      <alignment horizontal="left" vertical="center" indent="1"/>
    </xf>
    <xf numFmtId="4" fontId="38" fillId="65" borderId="44" applyNumberFormat="0" applyProtection="0">
      <alignment horizontal="left" vertical="center" indent="1"/>
    </xf>
    <xf numFmtId="4" fontId="38" fillId="65" borderId="44" applyNumberFormat="0" applyProtection="0">
      <alignment horizontal="left" vertical="center" indent="1"/>
    </xf>
    <xf numFmtId="4" fontId="38" fillId="65" borderId="44" applyNumberFormat="0" applyProtection="0">
      <alignment horizontal="left" vertical="center" indent="1"/>
    </xf>
    <xf numFmtId="4" fontId="38" fillId="67" borderId="44" applyNumberFormat="0" applyProtection="0">
      <alignment horizontal="left" vertical="center" indent="1"/>
    </xf>
    <xf numFmtId="4" fontId="38" fillId="67" borderId="44" applyNumberFormat="0" applyProtection="0">
      <alignment horizontal="left" vertical="center" indent="1"/>
    </xf>
    <xf numFmtId="4" fontId="38" fillId="67" borderId="44" applyNumberFormat="0" applyProtection="0">
      <alignment horizontal="left" vertical="center" indent="1"/>
    </xf>
    <xf numFmtId="4" fontId="38" fillId="67" borderId="44" applyNumberFormat="0" applyProtection="0">
      <alignment horizontal="left" vertical="center" indent="1"/>
    </xf>
    <xf numFmtId="0" fontId="38" fillId="56" borderId="41" applyNumberFormat="0" applyProtection="0">
      <alignment horizontal="left" vertical="center" indent="1"/>
    </xf>
    <xf numFmtId="0" fontId="38" fillId="56" borderId="41" applyNumberFormat="0" applyProtection="0">
      <alignment horizontal="left" vertical="center" indent="1"/>
    </xf>
    <xf numFmtId="0" fontId="38" fillId="56" borderId="41" applyNumberFormat="0" applyProtection="0">
      <alignment horizontal="left" vertical="center" indent="1"/>
    </xf>
    <xf numFmtId="0" fontId="38" fillId="56" borderId="41" applyNumberFormat="0" applyProtection="0">
      <alignment horizontal="left" vertical="center" indent="1"/>
    </xf>
    <xf numFmtId="0" fontId="38" fillId="56" borderId="41" applyNumberFormat="0" applyProtection="0">
      <alignment horizontal="left" vertical="center" indent="1"/>
    </xf>
    <xf numFmtId="0" fontId="33" fillId="130" borderId="39" applyNumberFormat="0" applyProtection="0">
      <alignment horizontal="left" vertical="center" indent="1"/>
    </xf>
    <xf numFmtId="0" fontId="66" fillId="130" borderId="39" applyNumberFormat="0" applyProtection="0">
      <alignment horizontal="left" vertical="top" indent="1"/>
    </xf>
    <xf numFmtId="0" fontId="66" fillId="130" borderId="39" applyNumberFormat="0" applyProtection="0">
      <alignment horizontal="left" vertical="top" indent="1"/>
    </xf>
    <xf numFmtId="0" fontId="66" fillId="130" borderId="39" applyNumberFormat="0" applyProtection="0">
      <alignment horizontal="left" vertical="top" indent="1"/>
    </xf>
    <xf numFmtId="0" fontId="66" fillId="130" borderId="39" applyNumberFormat="0" applyProtection="0">
      <alignment horizontal="left" vertical="top" indent="1"/>
    </xf>
    <xf numFmtId="0" fontId="66" fillId="130" borderId="39" applyNumberFormat="0" applyProtection="0">
      <alignment horizontal="left" vertical="top" indent="1"/>
    </xf>
    <xf numFmtId="0" fontId="66" fillId="130" borderId="39" applyNumberFormat="0" applyProtection="0">
      <alignment horizontal="left" vertical="top" indent="1"/>
    </xf>
    <xf numFmtId="0" fontId="66" fillId="130" borderId="39" applyNumberFormat="0" applyProtection="0">
      <alignment horizontal="left" vertical="top" indent="1"/>
    </xf>
    <xf numFmtId="0" fontId="33" fillId="130" borderId="39" applyNumberFormat="0" applyProtection="0">
      <alignment horizontal="left" vertical="top" indent="1"/>
    </xf>
    <xf numFmtId="0" fontId="38" fillId="131" borderId="41" applyNumberFormat="0" applyProtection="0">
      <alignment horizontal="left" vertical="center" indent="1"/>
    </xf>
    <xf numFmtId="0" fontId="38" fillId="131" borderId="41" applyNumberFormat="0" applyProtection="0">
      <alignment horizontal="left" vertical="center" indent="1"/>
    </xf>
    <xf numFmtId="0" fontId="38" fillId="131" borderId="41" applyNumberFormat="0" applyProtection="0">
      <alignment horizontal="left" vertical="center" indent="1"/>
    </xf>
    <xf numFmtId="0" fontId="38" fillId="131" borderId="41" applyNumberFormat="0" applyProtection="0">
      <alignment horizontal="left" vertical="center" indent="1"/>
    </xf>
    <xf numFmtId="0" fontId="38" fillId="131" borderId="41" applyNumberFormat="0" applyProtection="0">
      <alignment horizontal="left" vertical="center" indent="1"/>
    </xf>
    <xf numFmtId="0" fontId="33" fillId="67" borderId="39" applyNumberFormat="0" applyProtection="0">
      <alignment horizontal="left" vertical="center" indent="1"/>
    </xf>
    <xf numFmtId="0" fontId="66" fillId="67" borderId="39" applyNumberFormat="0" applyProtection="0">
      <alignment horizontal="left" vertical="top" indent="1"/>
    </xf>
    <xf numFmtId="0" fontId="66" fillId="67" borderId="39" applyNumberFormat="0" applyProtection="0">
      <alignment horizontal="left" vertical="top" indent="1"/>
    </xf>
    <xf numFmtId="0" fontId="66" fillId="67" borderId="39" applyNumberFormat="0" applyProtection="0">
      <alignment horizontal="left" vertical="top" indent="1"/>
    </xf>
    <xf numFmtId="0" fontId="66" fillId="67" borderId="39" applyNumberFormat="0" applyProtection="0">
      <alignment horizontal="left" vertical="top" indent="1"/>
    </xf>
    <xf numFmtId="0" fontId="66" fillId="67" borderId="39" applyNumberFormat="0" applyProtection="0">
      <alignment horizontal="left" vertical="top" indent="1"/>
    </xf>
    <xf numFmtId="0" fontId="66" fillId="67" borderId="39" applyNumberFormat="0" applyProtection="0">
      <alignment horizontal="left" vertical="top" indent="1"/>
    </xf>
    <xf numFmtId="0" fontId="66" fillId="67" borderId="39" applyNumberFormat="0" applyProtection="0">
      <alignment horizontal="left" vertical="top" indent="1"/>
    </xf>
    <xf numFmtId="0" fontId="33" fillId="67" borderId="39" applyNumberFormat="0" applyProtection="0">
      <alignment horizontal="left" vertical="top" indent="1"/>
    </xf>
    <xf numFmtId="0" fontId="38" fillId="41" borderId="41" applyNumberFormat="0" applyProtection="0">
      <alignment horizontal="left" vertical="center" indent="1"/>
    </xf>
    <xf numFmtId="0" fontId="38" fillId="41" borderId="41" applyNumberFormat="0" applyProtection="0">
      <alignment horizontal="left" vertical="center" indent="1"/>
    </xf>
    <xf numFmtId="0" fontId="38" fillId="41" borderId="41" applyNumberFormat="0" applyProtection="0">
      <alignment horizontal="left" vertical="center" indent="1"/>
    </xf>
    <xf numFmtId="0" fontId="38" fillId="41" borderId="41" applyNumberFormat="0" applyProtection="0">
      <alignment horizontal="left" vertical="center" indent="1"/>
    </xf>
    <xf numFmtId="0" fontId="38" fillId="41" borderId="41" applyNumberFormat="0" applyProtection="0">
      <alignment horizontal="left" vertical="center" indent="1"/>
    </xf>
    <xf numFmtId="0" fontId="66" fillId="41" borderId="39" applyNumberFormat="0" applyProtection="0">
      <alignment horizontal="left" vertical="top" indent="1"/>
    </xf>
    <xf numFmtId="0" fontId="66" fillId="41" borderId="39" applyNumberFormat="0" applyProtection="0">
      <alignment horizontal="left" vertical="top" indent="1"/>
    </xf>
    <xf numFmtId="0" fontId="66" fillId="41" borderId="39" applyNumberFormat="0" applyProtection="0">
      <alignment horizontal="left" vertical="top" indent="1"/>
    </xf>
    <xf numFmtId="0" fontId="66" fillId="41" borderId="39" applyNumberFormat="0" applyProtection="0">
      <alignment horizontal="left" vertical="top" indent="1"/>
    </xf>
    <xf numFmtId="0" fontId="66" fillId="41" borderId="39" applyNumberFormat="0" applyProtection="0">
      <alignment horizontal="left" vertical="top" indent="1"/>
    </xf>
    <xf numFmtId="0" fontId="66" fillId="41" borderId="39" applyNumberFormat="0" applyProtection="0">
      <alignment horizontal="left" vertical="top" indent="1"/>
    </xf>
    <xf numFmtId="0" fontId="66" fillId="41" borderId="39" applyNumberFormat="0" applyProtection="0">
      <alignment horizontal="left" vertical="top" indent="1"/>
    </xf>
    <xf numFmtId="0" fontId="33" fillId="41" borderId="39" applyNumberFormat="0" applyProtection="0">
      <alignment horizontal="left" vertical="top" indent="1"/>
    </xf>
    <xf numFmtId="0" fontId="38" fillId="65" borderId="41" applyNumberFormat="0" applyProtection="0">
      <alignment horizontal="left" vertical="center" indent="1"/>
    </xf>
    <xf numFmtId="0" fontId="38" fillId="65" borderId="41" applyNumberFormat="0" applyProtection="0">
      <alignment horizontal="left" vertical="center" indent="1"/>
    </xf>
    <xf numFmtId="0" fontId="38" fillId="65" borderId="41" applyNumberFormat="0" applyProtection="0">
      <alignment horizontal="left" vertical="center" indent="1"/>
    </xf>
    <xf numFmtId="0" fontId="38" fillId="65" borderId="41" applyNumberFormat="0" applyProtection="0">
      <alignment horizontal="left" vertical="center" indent="1"/>
    </xf>
    <xf numFmtId="0" fontId="38" fillId="65" borderId="41" applyNumberFormat="0" applyProtection="0">
      <alignment horizontal="left" vertical="center" indent="1"/>
    </xf>
    <xf numFmtId="0" fontId="66" fillId="65" borderId="39" applyNumberFormat="0" applyProtection="0">
      <alignment horizontal="left" vertical="top" indent="1"/>
    </xf>
    <xf numFmtId="0" fontId="66" fillId="65" borderId="39" applyNumberFormat="0" applyProtection="0">
      <alignment horizontal="left" vertical="top" indent="1"/>
    </xf>
    <xf numFmtId="0" fontId="66" fillId="65" borderId="39" applyNumberFormat="0" applyProtection="0">
      <alignment horizontal="left" vertical="top" indent="1"/>
    </xf>
    <xf numFmtId="0" fontId="66" fillId="65" borderId="39" applyNumberFormat="0" applyProtection="0">
      <alignment horizontal="left" vertical="top" indent="1"/>
    </xf>
    <xf numFmtId="0" fontId="66" fillId="65" borderId="39" applyNumberFormat="0" applyProtection="0">
      <alignment horizontal="left" vertical="top" indent="1"/>
    </xf>
    <xf numFmtId="0" fontId="66" fillId="65" borderId="39" applyNumberFormat="0" applyProtection="0">
      <alignment horizontal="left" vertical="top" indent="1"/>
    </xf>
    <xf numFmtId="0" fontId="66" fillId="65" borderId="39" applyNumberFormat="0" applyProtection="0">
      <alignment horizontal="left" vertical="top" indent="1"/>
    </xf>
    <xf numFmtId="0" fontId="33" fillId="65" borderId="39" applyNumberFormat="0" applyProtection="0">
      <alignment horizontal="left" vertical="top" indent="1"/>
    </xf>
    <xf numFmtId="0" fontId="33" fillId="132" borderId="10" applyNumberFormat="0">
      <protection locked="0"/>
    </xf>
    <xf numFmtId="0" fontId="66" fillId="132" borderId="45" applyNumberFormat="0">
      <protection locked="0"/>
    </xf>
    <xf numFmtId="0" fontId="66" fillId="132" borderId="45" applyNumberFormat="0">
      <protection locked="0"/>
    </xf>
    <xf numFmtId="0" fontId="66" fillId="132" borderId="45" applyNumberFormat="0">
      <protection locked="0"/>
    </xf>
    <xf numFmtId="0" fontId="66" fillId="132" borderId="45" applyNumberFormat="0">
      <protection locked="0"/>
    </xf>
    <xf numFmtId="0" fontId="66" fillId="132" borderId="45" applyNumberFormat="0">
      <protection locked="0"/>
    </xf>
    <xf numFmtId="0" fontId="66" fillId="132" borderId="45" applyNumberFormat="0">
      <protection locked="0"/>
    </xf>
    <xf numFmtId="0" fontId="66" fillId="132" borderId="45" applyNumberFormat="0">
      <protection locked="0"/>
    </xf>
    <xf numFmtId="0" fontId="33" fillId="132" borderId="10" applyNumberFormat="0">
      <protection locked="0"/>
    </xf>
    <xf numFmtId="0" fontId="107" fillId="130" borderId="46" applyBorder="0"/>
    <xf numFmtId="4" fontId="108" fillId="59" borderId="39" applyNumberFormat="0" applyProtection="0">
      <alignment vertical="center"/>
    </xf>
    <xf numFmtId="4" fontId="108" fillId="59" borderId="39" applyNumberFormat="0" applyProtection="0">
      <alignment vertical="center"/>
    </xf>
    <xf numFmtId="4" fontId="108" fillId="59" borderId="39" applyNumberFormat="0" applyProtection="0">
      <alignment vertical="center"/>
    </xf>
    <xf numFmtId="4" fontId="108" fillId="59" borderId="39" applyNumberFormat="0" applyProtection="0">
      <alignment vertical="center"/>
    </xf>
    <xf numFmtId="4" fontId="108" fillId="59" borderId="39" applyNumberFormat="0" applyProtection="0">
      <alignment vertical="center"/>
    </xf>
    <xf numFmtId="4" fontId="99" fillId="51" borderId="10" applyNumberFormat="0" applyProtection="0">
      <alignment vertical="center"/>
    </xf>
    <xf numFmtId="4" fontId="99" fillId="51" borderId="10" applyNumberFormat="0" applyProtection="0">
      <alignment vertical="center"/>
    </xf>
    <xf numFmtId="4" fontId="99" fillId="51" borderId="10" applyNumberFormat="0" applyProtection="0">
      <alignment vertical="center"/>
    </xf>
    <xf numFmtId="4" fontId="99" fillId="51" borderId="10" applyNumberFormat="0" applyProtection="0">
      <alignment vertical="center"/>
    </xf>
    <xf numFmtId="4" fontId="99" fillId="51" borderId="10" applyNumberFormat="0" applyProtection="0">
      <alignment vertical="center"/>
    </xf>
    <xf numFmtId="4" fontId="99" fillId="51" borderId="10" applyNumberFormat="0" applyProtection="0">
      <alignment vertical="center"/>
    </xf>
    <xf numFmtId="4" fontId="99" fillId="51" borderId="10" applyNumberFormat="0" applyProtection="0">
      <alignment vertical="center"/>
    </xf>
    <xf numFmtId="4" fontId="99" fillId="51" borderId="10" applyNumberFormat="0" applyProtection="0">
      <alignment vertical="center"/>
    </xf>
    <xf numFmtId="4" fontId="99" fillId="51" borderId="10" applyNumberFormat="0" applyProtection="0">
      <alignment vertical="center"/>
    </xf>
    <xf numFmtId="4" fontId="99" fillId="51" borderId="10" applyNumberFormat="0" applyProtection="0">
      <alignment vertical="center"/>
    </xf>
    <xf numFmtId="4" fontId="108" fillId="56" borderId="39" applyNumberFormat="0" applyProtection="0">
      <alignment horizontal="left" vertical="center" indent="1"/>
    </xf>
    <xf numFmtId="4" fontId="108" fillId="56" borderId="39" applyNumberFormat="0" applyProtection="0">
      <alignment horizontal="left" vertical="center" indent="1"/>
    </xf>
    <xf numFmtId="4" fontId="108" fillId="56" borderId="39" applyNumberFormat="0" applyProtection="0">
      <alignment horizontal="left" vertical="center" indent="1"/>
    </xf>
    <xf numFmtId="4" fontId="108" fillId="56" borderId="39" applyNumberFormat="0" applyProtection="0">
      <alignment horizontal="left" vertical="center" indent="1"/>
    </xf>
    <xf numFmtId="4" fontId="108" fillId="56" borderId="39" applyNumberFormat="0" applyProtection="0">
      <alignment horizontal="left" vertical="center" indent="1"/>
    </xf>
    <xf numFmtId="0" fontId="108" fillId="59" borderId="39" applyNumberFormat="0" applyProtection="0">
      <alignment horizontal="left" vertical="top" indent="1"/>
    </xf>
    <xf numFmtId="0" fontId="108" fillId="59" borderId="39" applyNumberFormat="0" applyProtection="0">
      <alignment horizontal="left" vertical="top" indent="1"/>
    </xf>
    <xf numFmtId="0" fontId="108" fillId="59" borderId="39" applyNumberFormat="0" applyProtection="0">
      <alignment horizontal="left" vertical="top" indent="1"/>
    </xf>
    <xf numFmtId="0" fontId="108" fillId="59" borderId="39" applyNumberFormat="0" applyProtection="0">
      <alignment horizontal="left" vertical="top" indent="1"/>
    </xf>
    <xf numFmtId="4" fontId="38" fillId="0" borderId="41" applyNumberFormat="0" applyProtection="0">
      <alignment horizontal="right" vertical="center"/>
    </xf>
    <xf numFmtId="4" fontId="38" fillId="0" borderId="41" applyNumberFormat="0" applyProtection="0">
      <alignment horizontal="right" vertical="center"/>
    </xf>
    <xf numFmtId="4" fontId="38" fillId="0" borderId="41" applyNumberFormat="0" applyProtection="0">
      <alignment horizontal="right" vertical="center"/>
    </xf>
    <xf numFmtId="4" fontId="38" fillId="0" borderId="41" applyNumberFormat="0" applyProtection="0">
      <alignment horizontal="right" vertical="center"/>
    </xf>
    <xf numFmtId="4" fontId="38" fillId="0" borderId="41" applyNumberFormat="0" applyProtection="0">
      <alignment horizontal="right" vertical="center"/>
    </xf>
    <xf numFmtId="4" fontId="38" fillId="0" borderId="41" applyNumberFormat="0" applyProtection="0">
      <alignment horizontal="right" vertical="center"/>
    </xf>
    <xf numFmtId="4" fontId="99" fillId="72" borderId="41" applyNumberFormat="0" applyProtection="0">
      <alignment horizontal="right" vertical="center"/>
    </xf>
    <xf numFmtId="4" fontId="99" fillId="72" borderId="41" applyNumberFormat="0" applyProtection="0">
      <alignment horizontal="right" vertical="center"/>
    </xf>
    <xf numFmtId="4" fontId="99" fillId="72" borderId="41" applyNumberFormat="0" applyProtection="0">
      <alignment horizontal="right" vertical="center"/>
    </xf>
    <xf numFmtId="4" fontId="99" fillId="72" borderId="41" applyNumberFormat="0" applyProtection="0">
      <alignment horizontal="right" vertical="center"/>
    </xf>
    <xf numFmtId="4" fontId="99" fillId="72" borderId="41" applyNumberFormat="0" applyProtection="0">
      <alignment horizontal="right" vertical="center"/>
    </xf>
    <xf numFmtId="4" fontId="38" fillId="47" borderId="41" applyNumberFormat="0" applyProtection="0">
      <alignment horizontal="left" vertical="center" indent="1"/>
    </xf>
    <xf numFmtId="4" fontId="38" fillId="47" borderId="41" applyNumberFormat="0" applyProtection="0">
      <alignment horizontal="left" vertical="center" indent="1"/>
    </xf>
    <xf numFmtId="4" fontId="38" fillId="47" borderId="41" applyNumberFormat="0" applyProtection="0">
      <alignment horizontal="left" vertical="center" indent="1"/>
    </xf>
    <xf numFmtId="4" fontId="38" fillId="47" borderId="41" applyNumberFormat="0" applyProtection="0">
      <alignment horizontal="left" vertical="center" indent="1"/>
    </xf>
    <xf numFmtId="4" fontId="38" fillId="47" borderId="41" applyNumberFormat="0" applyProtection="0">
      <alignment horizontal="left" vertical="center" indent="1"/>
    </xf>
    <xf numFmtId="4" fontId="38" fillId="47" borderId="41" applyNumberFormat="0" applyProtection="0">
      <alignment horizontal="left" vertical="center" indent="1"/>
    </xf>
    <xf numFmtId="4" fontId="38" fillId="47" borderId="41" applyNumberFormat="0" applyProtection="0">
      <alignment horizontal="left" vertical="center" indent="1"/>
    </xf>
    <xf numFmtId="0" fontId="108" fillId="67" borderId="39" applyNumberFormat="0" applyProtection="0">
      <alignment horizontal="left" vertical="top" indent="1"/>
    </xf>
    <xf numFmtId="0" fontId="108" fillId="67" borderId="39" applyNumberFormat="0" applyProtection="0">
      <alignment horizontal="left" vertical="top" indent="1"/>
    </xf>
    <xf numFmtId="0" fontId="108" fillId="67" borderId="39" applyNumberFormat="0" applyProtection="0">
      <alignment horizontal="left" vertical="top" indent="1"/>
    </xf>
    <xf numFmtId="0" fontId="108" fillId="67" borderId="39" applyNumberFormat="0" applyProtection="0">
      <alignment horizontal="left" vertical="top" indent="1"/>
    </xf>
    <xf numFmtId="4" fontId="99" fillId="70" borderId="44" applyNumberFormat="0" applyProtection="0">
      <alignment horizontal="left" vertical="center" indent="1"/>
    </xf>
    <xf numFmtId="4" fontId="99" fillId="70" borderId="44" applyNumberFormat="0" applyProtection="0">
      <alignment horizontal="left" vertical="center" indent="1"/>
    </xf>
    <xf numFmtId="4" fontId="99" fillId="70" borderId="44" applyNumberFormat="0" applyProtection="0">
      <alignment horizontal="left" vertical="center" indent="1"/>
    </xf>
    <xf numFmtId="4" fontId="99" fillId="70" borderId="44" applyNumberFormat="0" applyProtection="0">
      <alignment horizontal="left" vertical="center" indent="1"/>
    </xf>
    <xf numFmtId="4" fontId="99" fillId="70" borderId="44" applyNumberFormat="0" applyProtection="0">
      <alignment horizontal="left" vertical="center" indent="1"/>
    </xf>
    <xf numFmtId="0" fontId="38" fillId="133" borderId="10"/>
    <xf numFmtId="0" fontId="38" fillId="133" borderId="10"/>
    <xf numFmtId="4" fontId="99" fillId="132" borderId="41" applyNumberFormat="0" applyProtection="0">
      <alignment horizontal="right" vertical="center"/>
    </xf>
    <xf numFmtId="4" fontId="99" fillId="132" borderId="41" applyNumberFormat="0" applyProtection="0">
      <alignment horizontal="right" vertical="center"/>
    </xf>
    <xf numFmtId="4" fontId="99" fillId="132" borderId="41" applyNumberFormat="0" applyProtection="0">
      <alignment horizontal="right" vertical="center"/>
    </xf>
    <xf numFmtId="4" fontId="99" fillId="132" borderId="41" applyNumberFormat="0" applyProtection="0">
      <alignment horizontal="right" vertical="center"/>
    </xf>
    <xf numFmtId="4" fontId="99" fillId="132" borderId="41" applyNumberFormat="0" applyProtection="0">
      <alignment horizontal="right" vertical="center"/>
    </xf>
    <xf numFmtId="0" fontId="99" fillId="0" borderId="0" applyNumberFormat="0" applyFill="0" applyBorder="0" applyAlignment="0" applyProtection="0"/>
    <xf numFmtId="2" fontId="109" fillId="134" borderId="47" applyProtection="0"/>
    <xf numFmtId="2" fontId="109" fillId="134" borderId="47" applyProtection="0"/>
    <xf numFmtId="2" fontId="110" fillId="0" borderId="0" applyFill="0" applyBorder="0" applyProtection="0"/>
    <xf numFmtId="2" fontId="96" fillId="0" borderId="0" applyFill="0" applyBorder="0" applyProtection="0"/>
    <xf numFmtId="2" fontId="96" fillId="135" borderId="47" applyProtection="0"/>
    <xf numFmtId="2" fontId="96" fillId="136" borderId="47" applyProtection="0"/>
    <xf numFmtId="2" fontId="96" fillId="137" borderId="47" applyProtection="0"/>
    <xf numFmtId="2" fontId="96" fillId="137" borderId="47" applyProtection="0">
      <alignment horizontal="center"/>
    </xf>
    <xf numFmtId="2" fontId="96" fillId="136" borderId="47" applyProtection="0">
      <alignment horizontal="center"/>
    </xf>
    <xf numFmtId="49" fontId="76" fillId="0" borderId="0" applyFill="0" applyBorder="0" applyAlignment="0"/>
    <xf numFmtId="201" fontId="76" fillId="0" borderId="0" applyFill="0" applyBorder="0" applyAlignment="0"/>
    <xf numFmtId="202" fontId="76" fillId="0" borderId="0" applyFill="0" applyBorder="0" applyAlignment="0"/>
    <xf numFmtId="0" fontId="99" fillId="0" borderId="44">
      <alignment horizontal="left" vertical="top" wrapText="1"/>
    </xf>
    <xf numFmtId="0" fontId="59" fillId="0" borderId="0" applyNumberFormat="0" applyFill="0" applyBorder="0" applyAlignment="0" applyProtection="0"/>
    <xf numFmtId="0" fontId="24" fillId="0" borderId="33" applyNumberFormat="0" applyFill="0" applyAlignment="0" applyProtection="0"/>
    <xf numFmtId="0" fontId="23" fillId="0" borderId="0" applyNumberFormat="0" applyFill="0" applyBorder="0" applyAlignment="0" applyProtection="0"/>
    <xf numFmtId="0" fontId="29" fillId="0" borderId="0"/>
    <xf numFmtId="0" fontId="29" fillId="0" borderId="0"/>
    <xf numFmtId="0" fontId="29" fillId="0" borderId="0"/>
    <xf numFmtId="0" fontId="29" fillId="0" borderId="0"/>
    <xf numFmtId="0" fontId="1" fillId="0" borderId="0"/>
    <xf numFmtId="0" fontId="111" fillId="0" borderId="43"/>
    <xf numFmtId="0" fontId="25" fillId="0" borderId="0"/>
    <xf numFmtId="0" fontId="28" fillId="0" borderId="24" applyBorder="0" applyAlignment="0">
      <alignment horizontal="left" wrapText="1"/>
    </xf>
  </cellStyleXfs>
  <cellXfs count="205">
    <xf numFmtId="0" fontId="0" fillId="0" borderId="0" xfId="0"/>
    <xf numFmtId="0" fontId="115" fillId="0" borderId="0" xfId="25026" applyFont="1" applyFill="1" applyAlignment="1">
      <alignment vertical="top"/>
    </xf>
    <xf numFmtId="4" fontId="18" fillId="0" borderId="11" xfId="25026" applyNumberFormat="1" applyFont="1" applyFill="1" applyBorder="1" applyAlignment="1">
      <alignment horizontal="center" vertical="center" wrapText="1"/>
    </xf>
    <xf numFmtId="4" fontId="18" fillId="0" borderId="10" xfId="25026" applyNumberFormat="1" applyFont="1" applyFill="1" applyBorder="1" applyAlignment="1">
      <alignment horizontal="center" vertical="center" wrapText="1"/>
    </xf>
    <xf numFmtId="167" fontId="120" fillId="0" borderId="0" xfId="25026" applyNumberFormat="1" applyFont="1" applyFill="1" applyBorder="1" applyAlignment="1">
      <alignment horizontal="center" vertical="center" wrapText="1"/>
    </xf>
    <xf numFmtId="167" fontId="18" fillId="0" borderId="0" xfId="25026" applyNumberFormat="1" applyFont="1" applyFill="1" applyBorder="1" applyAlignment="1">
      <alignment horizontal="center" vertical="center" wrapText="1"/>
    </xf>
    <xf numFmtId="0" fontId="115" fillId="0" borderId="0" xfId="25026" applyFont="1" applyFill="1" applyAlignment="1">
      <alignment horizontal="right"/>
    </xf>
    <xf numFmtId="0" fontId="112" fillId="0" borderId="0" xfId="25026" applyFont="1" applyFill="1" applyAlignment="1">
      <alignment vertical="top"/>
    </xf>
    <xf numFmtId="0" fontId="113" fillId="0" borderId="0" xfId="25026" applyFont="1" applyFill="1" applyAlignment="1">
      <alignment vertical="top"/>
    </xf>
    <xf numFmtId="0" fontId="115" fillId="0" borderId="0" xfId="25026" applyFont="1" applyFill="1" applyAlignment="1">
      <alignment vertical="top" wrapText="1"/>
    </xf>
    <xf numFmtId="0" fontId="121" fillId="0" borderId="0" xfId="25026" applyFont="1" applyFill="1" applyBorder="1" applyAlignment="1">
      <alignment wrapText="1"/>
    </xf>
    <xf numFmtId="0" fontId="117" fillId="0" borderId="0" xfId="25026" applyFont="1" applyFill="1" applyBorder="1" applyAlignment="1">
      <alignment horizontal="left" wrapText="1"/>
    </xf>
    <xf numFmtId="0" fontId="124" fillId="0" borderId="0" xfId="25026" applyFont="1" applyFill="1" applyAlignment="1">
      <alignment vertical="top"/>
    </xf>
    <xf numFmtId="167" fontId="18" fillId="0" borderId="11" xfId="25026" applyNumberFormat="1" applyFont="1" applyFill="1" applyBorder="1" applyAlignment="1">
      <alignment horizontal="center" vertical="center" wrapText="1"/>
    </xf>
    <xf numFmtId="167" fontId="18" fillId="0" borderId="10" xfId="25026" applyNumberFormat="1" applyFont="1" applyFill="1" applyBorder="1" applyAlignment="1">
      <alignment horizontal="center" vertical="center" wrapText="1"/>
    </xf>
    <xf numFmtId="0" fontId="115" fillId="0" borderId="0" xfId="25026" applyFont="1" applyFill="1" applyBorder="1" applyAlignment="1">
      <alignment horizontal="right" vertical="top"/>
    </xf>
    <xf numFmtId="167" fontId="129" fillId="0" borderId="0" xfId="25026" applyNumberFormat="1" applyFont="1" applyFill="1" applyBorder="1" applyAlignment="1">
      <alignment horizontal="center" vertical="center" wrapText="1"/>
    </xf>
    <xf numFmtId="0" fontId="117" fillId="0" borderId="0" xfId="25026" applyFont="1" applyFill="1" applyAlignment="1">
      <alignment vertical="top"/>
    </xf>
    <xf numFmtId="0" fontId="115" fillId="0" borderId="0" xfId="25026" applyFont="1" applyFill="1" applyAlignment="1">
      <alignment horizontal="right" vertical="top"/>
    </xf>
    <xf numFmtId="9" fontId="115" fillId="0" borderId="0" xfId="25026" applyNumberFormat="1" applyFont="1" applyFill="1" applyAlignment="1">
      <alignment horizontal="center" vertical="center"/>
    </xf>
    <xf numFmtId="0" fontId="117" fillId="0" borderId="0" xfId="25026" applyFont="1" applyFill="1" applyBorder="1" applyAlignment="1">
      <alignment vertical="top"/>
    </xf>
    <xf numFmtId="205" fontId="115" fillId="0" borderId="0" xfId="25026" applyNumberFormat="1" applyFont="1" applyFill="1" applyAlignment="1">
      <alignment vertical="top"/>
    </xf>
    <xf numFmtId="9" fontId="115" fillId="0" borderId="0" xfId="25026" applyNumberFormat="1" applyFont="1" applyFill="1" applyAlignment="1">
      <alignment vertical="top"/>
    </xf>
    <xf numFmtId="0" fontId="117" fillId="0" borderId="0" xfId="25026" applyFont="1" applyFill="1" applyAlignment="1">
      <alignment horizontal="left" vertical="top"/>
    </xf>
    <xf numFmtId="0" fontId="130" fillId="0" borderId="0" xfId="25026" applyFont="1" applyFill="1" applyBorder="1" applyAlignment="1">
      <alignment horizontal="center" vertical="top"/>
    </xf>
    <xf numFmtId="0" fontId="130" fillId="0" borderId="0" xfId="25026" applyFont="1" applyFill="1" applyAlignment="1">
      <alignment horizontal="center" vertical="top"/>
    </xf>
    <xf numFmtId="0" fontId="117" fillId="0" borderId="10" xfId="25026" applyFont="1" applyFill="1" applyBorder="1" applyAlignment="1">
      <alignment vertical="top" wrapText="1"/>
    </xf>
    <xf numFmtId="0" fontId="117" fillId="0" borderId="0" xfId="25026" applyFont="1" applyFill="1" applyAlignment="1">
      <alignment vertical="top" wrapText="1"/>
    </xf>
    <xf numFmtId="0" fontId="115" fillId="0" borderId="10" xfId="25026" applyFont="1" applyFill="1" applyBorder="1" applyAlignment="1">
      <alignment vertical="top" wrapText="1"/>
    </xf>
    <xf numFmtId="0" fontId="113" fillId="0" borderId="0" xfId="25026" applyFont="1" applyFill="1" applyAlignment="1">
      <alignment vertical="top" wrapText="1"/>
    </xf>
    <xf numFmtId="0" fontId="117" fillId="0" borderId="52" xfId="25026" applyFont="1" applyFill="1" applyBorder="1" applyAlignment="1">
      <alignment horizontal="right" vertical="top"/>
    </xf>
    <xf numFmtId="0" fontId="117" fillId="0" borderId="10" xfId="25026" applyFont="1" applyFill="1" applyBorder="1" applyAlignment="1">
      <alignment horizontal="center" vertical="top"/>
    </xf>
    <xf numFmtId="0" fontId="117" fillId="0" borderId="57" xfId="25026" applyFont="1" applyFill="1" applyBorder="1" applyAlignment="1">
      <alignment horizontal="center" vertical="top"/>
    </xf>
    <xf numFmtId="0" fontId="115" fillId="0" borderId="0" xfId="25026" applyFont="1" applyFill="1" applyBorder="1" applyAlignment="1">
      <alignment horizontal="left" vertical="top" wrapText="1"/>
    </xf>
    <xf numFmtId="0" fontId="117" fillId="0" borderId="0" xfId="25026" applyFont="1" applyFill="1" applyBorder="1" applyAlignment="1">
      <alignment horizontal="center" vertical="top"/>
    </xf>
    <xf numFmtId="0" fontId="115" fillId="0" borderId="0" xfId="25026" applyFont="1" applyFill="1" applyBorder="1" applyAlignment="1">
      <alignment horizontal="left" vertical="top"/>
    </xf>
    <xf numFmtId="0" fontId="117" fillId="0" borderId="0" xfId="25026" applyFont="1" applyFill="1" applyBorder="1" applyAlignment="1">
      <alignment horizontal="left" vertical="top"/>
    </xf>
    <xf numFmtId="0" fontId="117" fillId="0" borderId="0" xfId="25026" applyFont="1" applyFill="1" applyBorder="1" applyAlignment="1">
      <alignment horizontal="left" vertical="top" wrapText="1"/>
    </xf>
    <xf numFmtId="4" fontId="117" fillId="0" borderId="0" xfId="25026" applyNumberFormat="1" applyFont="1" applyFill="1" applyBorder="1" applyAlignment="1">
      <alignment horizontal="right" vertical="top"/>
    </xf>
    <xf numFmtId="0" fontId="117" fillId="0" borderId="0" xfId="25026" applyFont="1" applyFill="1" applyAlignment="1">
      <alignment horizontal="right" vertical="top"/>
    </xf>
    <xf numFmtId="0" fontId="131" fillId="0" borderId="0" xfId="25026" applyFont="1" applyFill="1" applyAlignment="1">
      <alignment horizontal="right" vertical="top" wrapText="1"/>
    </xf>
    <xf numFmtId="0" fontId="117" fillId="0" borderId="0" xfId="25026" applyFont="1" applyFill="1" applyAlignment="1">
      <alignment horizontal="center" vertical="top"/>
    </xf>
    <xf numFmtId="0" fontId="134" fillId="0" borderId="0" xfId="25026" applyFont="1" applyFill="1" applyAlignment="1">
      <alignment horizontal="center" vertical="top"/>
    </xf>
    <xf numFmtId="0" fontId="117" fillId="0" borderId="0" xfId="0" applyFont="1" applyFill="1" applyAlignment="1">
      <alignment vertical="top" wrapText="1"/>
    </xf>
    <xf numFmtId="0" fontId="115" fillId="0" borderId="0" xfId="25026" applyFont="1" applyFill="1" applyBorder="1" applyAlignment="1">
      <alignment vertical="top" wrapText="1"/>
    </xf>
    <xf numFmtId="0" fontId="117" fillId="0" borderId="0" xfId="55601" applyFont="1" applyFill="1" applyAlignment="1">
      <alignment vertical="top"/>
    </xf>
    <xf numFmtId="0" fontId="117" fillId="0" borderId="0" xfId="25026" applyFont="1" applyFill="1" applyBorder="1" applyAlignment="1">
      <alignment vertical="top" wrapText="1"/>
    </xf>
    <xf numFmtId="0" fontId="115" fillId="0" borderId="0" xfId="55601" applyFont="1" applyFill="1" applyBorder="1" applyAlignment="1">
      <alignment horizontal="left" vertical="top" wrapText="1"/>
    </xf>
    <xf numFmtId="0" fontId="117" fillId="0" borderId="0" xfId="55601" applyFont="1" applyFill="1" applyBorder="1" applyAlignment="1">
      <alignment vertical="top" wrapText="1"/>
    </xf>
    <xf numFmtId="0" fontId="117" fillId="0" borderId="0" xfId="55601" applyFont="1" applyFill="1" applyBorder="1" applyAlignment="1">
      <alignment vertical="top"/>
    </xf>
    <xf numFmtId="0" fontId="135" fillId="0" borderId="0" xfId="55601" applyFont="1" applyFill="1" applyBorder="1" applyAlignment="1">
      <alignment vertical="top"/>
    </xf>
    <xf numFmtId="0" fontId="115" fillId="0" borderId="0" xfId="55601" applyFont="1" applyFill="1" applyBorder="1" applyAlignment="1">
      <alignment vertical="top" wrapText="1"/>
    </xf>
    <xf numFmtId="0" fontId="115" fillId="0" borderId="0" xfId="55601" applyFont="1" applyFill="1" applyBorder="1" applyAlignment="1">
      <alignment vertical="top"/>
    </xf>
    <xf numFmtId="0" fontId="115" fillId="0" borderId="0" xfId="25026" applyFont="1" applyFill="1" applyBorder="1" applyAlignment="1">
      <alignment horizontal="center" vertical="top"/>
    </xf>
    <xf numFmtId="0" fontId="113" fillId="0" borderId="0" xfId="25026" applyFont="1" applyFill="1" applyBorder="1" applyAlignment="1">
      <alignment horizontal="right" vertical="top"/>
    </xf>
    <xf numFmtId="14" fontId="113" fillId="0" borderId="0" xfId="25026" applyNumberFormat="1" applyFont="1" applyFill="1" applyAlignment="1">
      <alignment vertical="top"/>
    </xf>
    <xf numFmtId="0" fontId="117" fillId="0" borderId="0" xfId="55601" applyFont="1" applyFill="1" applyBorder="1" applyAlignment="1">
      <alignment horizontal="left" vertical="top"/>
    </xf>
    <xf numFmtId="0" fontId="117" fillId="0" borderId="0" xfId="25026" applyFont="1" applyFill="1" applyAlignment="1">
      <alignment horizontal="right" vertical="top" wrapText="1"/>
    </xf>
    <xf numFmtId="0" fontId="117" fillId="0" borderId="11" xfId="25026" applyFont="1" applyFill="1" applyBorder="1" applyAlignment="1">
      <alignment vertical="top" wrapText="1"/>
    </xf>
    <xf numFmtId="0" fontId="115" fillId="0" borderId="0" xfId="25026" applyFont="1" applyFill="1" applyBorder="1" applyAlignment="1">
      <alignment vertical="top"/>
    </xf>
    <xf numFmtId="0" fontId="33" fillId="0" borderId="0" xfId="25026" applyFont="1" applyFill="1" applyAlignment="1">
      <alignment vertical="top"/>
    </xf>
    <xf numFmtId="0" fontId="66" fillId="0" borderId="0" xfId="25026" applyFont="1" applyFill="1" applyAlignment="1">
      <alignment horizontal="right"/>
    </xf>
    <xf numFmtId="0" fontId="116" fillId="0" borderId="0" xfId="25026" applyFont="1" applyFill="1" applyAlignment="1">
      <alignment horizontal="center" vertical="center"/>
    </xf>
    <xf numFmtId="0" fontId="117" fillId="0" borderId="0" xfId="25026" applyFont="1" applyFill="1" applyAlignment="1">
      <alignment horizontal="center" vertical="center"/>
    </xf>
    <xf numFmtId="0" fontId="118" fillId="0" borderId="0" xfId="25026" applyFont="1" applyFill="1" applyAlignment="1">
      <alignment vertical="center" wrapText="1"/>
    </xf>
    <xf numFmtId="4" fontId="118" fillId="0" borderId="0" xfId="25026" applyNumberFormat="1" applyFont="1" applyFill="1" applyAlignment="1">
      <alignment vertical="center" wrapText="1"/>
    </xf>
    <xf numFmtId="10" fontId="115" fillId="0" borderId="0" xfId="25026" applyNumberFormat="1" applyFont="1" applyFill="1" applyBorder="1" applyAlignment="1">
      <alignment vertical="top"/>
    </xf>
    <xf numFmtId="167" fontId="118" fillId="0" borderId="0" xfId="25026" applyNumberFormat="1" applyFont="1" applyFill="1" applyBorder="1" applyAlignment="1">
      <alignment vertical="center" wrapText="1"/>
    </xf>
    <xf numFmtId="167" fontId="115" fillId="0" borderId="0" xfId="25026" applyNumberFormat="1" applyFont="1" applyFill="1" applyBorder="1" applyAlignment="1">
      <alignment vertical="top"/>
    </xf>
    <xf numFmtId="0" fontId="119" fillId="0" borderId="0" xfId="25026" applyFont="1" applyFill="1" applyAlignment="1">
      <alignment horizontal="center" vertical="center"/>
    </xf>
    <xf numFmtId="0" fontId="115" fillId="0" borderId="0" xfId="25026" applyFont="1" applyFill="1" applyAlignment="1"/>
    <xf numFmtId="0" fontId="18" fillId="0" borderId="10" xfId="25026" applyFont="1" applyFill="1" applyBorder="1" applyAlignment="1">
      <alignment horizontal="right" vertical="center" wrapText="1"/>
    </xf>
    <xf numFmtId="0" fontId="0" fillId="0" borderId="0" xfId="0" applyFill="1"/>
    <xf numFmtId="0" fontId="115" fillId="0" borderId="0" xfId="25026" applyFont="1" applyFill="1" applyAlignment="1">
      <alignment horizontal="center" vertical="center"/>
    </xf>
    <xf numFmtId="0" fontId="115" fillId="0" borderId="0" xfId="25026" applyFont="1" applyFill="1" applyAlignment="1">
      <alignment horizontal="center"/>
    </xf>
    <xf numFmtId="204" fontId="115" fillId="0" borderId="0" xfId="25026" applyNumberFormat="1" applyFont="1" applyFill="1" applyAlignment="1">
      <alignment horizontal="center" vertical="center"/>
    </xf>
    <xf numFmtId="0" fontId="122" fillId="0" borderId="0" xfId="25026" applyFont="1" applyFill="1" applyAlignment="1">
      <alignment vertical="top"/>
    </xf>
    <xf numFmtId="0" fontId="123" fillId="0" borderId="0" xfId="25026" applyFont="1" applyFill="1" applyAlignment="1">
      <alignment vertical="top"/>
    </xf>
    <xf numFmtId="14" fontId="124" fillId="0" borderId="0" xfId="25026" applyNumberFormat="1" applyFont="1" applyFill="1" applyAlignment="1">
      <alignment vertical="top"/>
    </xf>
    <xf numFmtId="0" fontId="125" fillId="0" borderId="0" xfId="25026" applyFont="1" applyFill="1" applyAlignment="1">
      <alignment vertical="top"/>
    </xf>
    <xf numFmtId="167" fontId="126" fillId="0" borderId="0" xfId="25026" applyNumberFormat="1" applyFont="1" applyFill="1" applyAlignment="1">
      <alignment vertical="top"/>
    </xf>
    <xf numFmtId="0" fontId="125" fillId="0" borderId="0" xfId="25026" applyFont="1" applyFill="1" applyBorder="1" applyAlignment="1">
      <alignment vertical="top"/>
    </xf>
    <xf numFmtId="167" fontId="127" fillId="0" borderId="0" xfId="25026" applyNumberFormat="1" applyFont="1" applyFill="1" applyBorder="1" applyAlignment="1">
      <alignment vertical="top"/>
    </xf>
    <xf numFmtId="0" fontId="127" fillId="0" borderId="0" xfId="25026" applyFont="1" applyFill="1" applyAlignment="1">
      <alignment vertical="top"/>
    </xf>
    <xf numFmtId="4" fontId="128" fillId="0" borderId="0" xfId="25026" applyNumberFormat="1" applyFont="1" applyFill="1" applyAlignment="1">
      <alignment vertical="top"/>
    </xf>
    <xf numFmtId="0" fontId="115" fillId="0" borderId="48" xfId="25026" applyFont="1" applyFill="1" applyBorder="1" applyAlignment="1">
      <alignment vertical="top"/>
    </xf>
    <xf numFmtId="0" fontId="130" fillId="0" borderId="0" xfId="25026" applyFont="1" applyFill="1" applyAlignment="1">
      <alignment vertical="top"/>
    </xf>
    <xf numFmtId="0" fontId="117" fillId="0" borderId="49" xfId="25026" applyFont="1" applyFill="1" applyBorder="1" applyAlignment="1">
      <alignment horizontal="right" vertical="top"/>
    </xf>
    <xf numFmtId="203" fontId="115" fillId="0" borderId="0" xfId="25026" applyNumberFormat="1" applyFont="1" applyFill="1" applyAlignment="1">
      <alignment vertical="top"/>
    </xf>
    <xf numFmtId="0" fontId="112" fillId="0" borderId="0" xfId="25026" applyFont="1" applyFill="1" applyAlignment="1">
      <alignment horizontal="center" vertical="top"/>
    </xf>
    <xf numFmtId="0" fontId="115" fillId="0" borderId="14" xfId="25026" applyFont="1" applyFill="1" applyBorder="1" applyAlignment="1">
      <alignment vertical="top" wrapText="1"/>
    </xf>
    <xf numFmtId="0" fontId="117" fillId="0" borderId="43" xfId="25026" applyFont="1" applyFill="1" applyBorder="1" applyAlignment="1">
      <alignment vertical="top" wrapText="1"/>
    </xf>
    <xf numFmtId="0" fontId="117" fillId="0" borderId="15" xfId="25026" applyFont="1" applyFill="1" applyBorder="1" applyAlignment="1">
      <alignment vertical="top" wrapText="1"/>
    </xf>
    <xf numFmtId="0" fontId="22" fillId="0" borderId="0" xfId="25026" applyFill="1" applyBorder="1" applyAlignment="1">
      <alignment vertical="top" wrapText="1"/>
    </xf>
    <xf numFmtId="0" fontId="22" fillId="0" borderId="0" xfId="25026" applyFill="1" applyBorder="1" applyAlignment="1">
      <alignment vertical="top"/>
    </xf>
    <xf numFmtId="0" fontId="117" fillId="0" borderId="48" xfId="25026" applyFont="1" applyFill="1" applyBorder="1" applyAlignment="1">
      <alignment horizontal="center" vertical="top"/>
    </xf>
    <xf numFmtId="167" fontId="115" fillId="0" borderId="0" xfId="25026" applyNumberFormat="1" applyFont="1" applyFill="1" applyAlignment="1">
      <alignment vertical="top"/>
    </xf>
    <xf numFmtId="0" fontId="117" fillId="0" borderId="0" xfId="55601" applyFont="1" applyFill="1" applyAlignment="1">
      <alignment horizontal="left" vertical="top"/>
    </xf>
    <xf numFmtId="0" fontId="117" fillId="0" borderId="20" xfId="55601" applyFont="1" applyFill="1" applyBorder="1" applyAlignment="1">
      <alignment vertical="top"/>
    </xf>
    <xf numFmtId="0" fontId="115" fillId="0" borderId="0" xfId="55601" applyFont="1" applyFill="1" applyBorder="1" applyAlignment="1">
      <alignment horizontal="left" vertical="top"/>
    </xf>
    <xf numFmtId="0" fontId="127" fillId="0" borderId="0" xfId="55601" applyFont="1" applyFill="1" applyAlignment="1">
      <alignment vertical="top" wrapText="1"/>
    </xf>
    <xf numFmtId="0" fontId="22" fillId="0" borderId="0" xfId="25026" applyFill="1" applyAlignment="1">
      <alignment vertical="top" wrapText="1"/>
    </xf>
    <xf numFmtId="0" fontId="33" fillId="0" borderId="0" xfId="55601" applyFill="1" applyAlignment="1">
      <alignment vertical="top"/>
    </xf>
    <xf numFmtId="0" fontId="22" fillId="0" borderId="0" xfId="25026" applyFill="1" applyAlignment="1">
      <alignment vertical="top"/>
    </xf>
    <xf numFmtId="0" fontId="127" fillId="0" borderId="0" xfId="55601" applyFont="1" applyFill="1" applyAlignment="1">
      <alignment horizontal="left" vertical="top" indent="1"/>
    </xf>
    <xf numFmtId="0" fontId="115" fillId="0" borderId="0" xfId="55601" applyFont="1" applyFill="1" applyAlignment="1">
      <alignment horizontal="left" vertical="top"/>
    </xf>
    <xf numFmtId="0" fontId="33" fillId="0" borderId="0" xfId="55601" applyFill="1" applyBorder="1" applyAlignment="1">
      <alignment vertical="top"/>
    </xf>
    <xf numFmtId="0" fontId="117" fillId="0" borderId="0" xfId="55601" applyFont="1" applyFill="1" applyAlignment="1">
      <alignment horizontal="left" vertical="top"/>
    </xf>
    <xf numFmtId="0" fontId="117" fillId="0" borderId="48" xfId="25026" applyFont="1" applyFill="1" applyBorder="1" applyAlignment="1">
      <alignment horizontal="center" vertical="center" wrapText="1"/>
    </xf>
    <xf numFmtId="0" fontId="117" fillId="0" borderId="48" xfId="25026" applyFont="1" applyFill="1" applyBorder="1" applyAlignment="1">
      <alignment vertical="top"/>
    </xf>
    <xf numFmtId="4" fontId="117" fillId="0" borderId="0" xfId="25026" applyNumberFormat="1" applyFont="1" applyFill="1" applyBorder="1" applyAlignment="1">
      <alignment horizontal="center" vertical="top"/>
    </xf>
    <xf numFmtId="0" fontId="117" fillId="0" borderId="0" xfId="25026" applyFont="1" applyFill="1" applyAlignment="1">
      <alignment horizontal="right" vertical="center"/>
    </xf>
    <xf numFmtId="4" fontId="117" fillId="0" borderId="48" xfId="25026" applyNumberFormat="1" applyFont="1" applyFill="1" applyBorder="1" applyAlignment="1">
      <alignment horizontal="center" vertical="center"/>
    </xf>
    <xf numFmtId="167" fontId="117" fillId="0" borderId="48" xfId="25026" applyNumberFormat="1" applyFont="1" applyFill="1" applyBorder="1" applyAlignment="1">
      <alignment horizontal="center" vertical="center"/>
    </xf>
    <xf numFmtId="0" fontId="115" fillId="0" borderId="0" xfId="25026" applyFont="1" applyFill="1" applyAlignment="1">
      <alignment horizontal="left" vertical="center"/>
    </xf>
    <xf numFmtId="0" fontId="117" fillId="0" borderId="0" xfId="55601" applyFont="1" applyFill="1" applyAlignment="1">
      <alignment horizontal="left" vertical="top"/>
    </xf>
    <xf numFmtId="0" fontId="117" fillId="0" borderId="0" xfId="55601" applyFont="1" applyFill="1" applyBorder="1" applyAlignment="1">
      <alignment horizontal="left"/>
    </xf>
    <xf numFmtId="1" fontId="136" fillId="0" borderId="62" xfId="0" applyNumberFormat="1" applyFont="1" applyFill="1" applyBorder="1" applyAlignment="1">
      <alignment horizontal="center" vertical="center" wrapText="1"/>
    </xf>
    <xf numFmtId="0" fontId="26" fillId="0" borderId="63" xfId="27824" applyFont="1" applyFill="1" applyBorder="1" applyAlignment="1">
      <alignment horizontal="center" vertical="center" wrapText="1"/>
    </xf>
    <xf numFmtId="0" fontId="26" fillId="0" borderId="12" xfId="27824" applyFont="1" applyFill="1" applyBorder="1" applyAlignment="1">
      <alignment horizontal="center" vertical="center" wrapText="1"/>
    </xf>
    <xf numFmtId="0" fontId="115" fillId="0" borderId="0" xfId="25026" applyFont="1" applyFill="1" applyAlignment="1">
      <alignment horizontal="right" vertical="top" wrapText="1"/>
    </xf>
    <xf numFmtId="0" fontId="22" fillId="0" borderId="0" xfId="25026" applyFill="1" applyAlignment="1">
      <alignment horizontal="right" vertical="top" wrapText="1"/>
    </xf>
    <xf numFmtId="0" fontId="117" fillId="0" borderId="48" xfId="25026" applyFont="1" applyFill="1" applyBorder="1" applyAlignment="1">
      <alignment horizontal="left" vertical="top" wrapText="1"/>
    </xf>
    <xf numFmtId="0" fontId="117" fillId="0" borderId="0" xfId="25026" applyFont="1" applyFill="1" applyAlignment="1">
      <alignment horizontal="right" vertical="top" wrapText="1"/>
    </xf>
    <xf numFmtId="0" fontId="131" fillId="0" borderId="0" xfId="25026" applyFont="1" applyFill="1" applyAlignment="1">
      <alignment horizontal="right" vertical="top" wrapText="1"/>
    </xf>
    <xf numFmtId="0" fontId="117" fillId="0" borderId="48" xfId="25026" applyFont="1" applyFill="1" applyBorder="1" applyAlignment="1">
      <alignment vertical="top"/>
    </xf>
    <xf numFmtId="0" fontId="117" fillId="0" borderId="25" xfId="25026" applyFont="1" applyFill="1" applyBorder="1" applyAlignment="1">
      <alignment vertical="top"/>
    </xf>
    <xf numFmtId="0" fontId="117" fillId="0" borderId="25" xfId="25026" applyFont="1" applyFill="1" applyBorder="1" applyAlignment="1">
      <alignment horizontal="left" vertical="top"/>
    </xf>
    <xf numFmtId="0" fontId="114" fillId="0" borderId="0" xfId="0" applyFont="1" applyFill="1" applyAlignment="1">
      <alignment horizontal="center" vertical="top" wrapText="1"/>
    </xf>
    <xf numFmtId="0" fontId="121" fillId="0" borderId="0" xfId="25026" applyFont="1" applyFill="1" applyAlignment="1">
      <alignment horizontal="center" vertical="top"/>
    </xf>
    <xf numFmtId="0" fontId="115" fillId="0" borderId="0" xfId="25026" applyFont="1" applyFill="1" applyBorder="1" applyAlignment="1">
      <alignment vertical="top"/>
    </xf>
    <xf numFmtId="0" fontId="117" fillId="0" borderId="0" xfId="25026" applyFont="1" applyFill="1" applyBorder="1" applyAlignment="1">
      <alignment horizontal="left" wrapText="1"/>
    </xf>
    <xf numFmtId="0" fontId="117" fillId="0" borderId="48" xfId="25026" applyFont="1" applyFill="1" applyBorder="1" applyAlignment="1">
      <alignment vertical="top" wrapText="1"/>
    </xf>
    <xf numFmtId="0" fontId="130" fillId="0" borderId="0" xfId="25026" applyFont="1" applyFill="1" applyAlignment="1">
      <alignment horizontal="center" vertical="top"/>
    </xf>
    <xf numFmtId="0" fontId="117" fillId="0" borderId="25" xfId="25026" applyFont="1" applyFill="1" applyBorder="1" applyAlignment="1">
      <alignment horizontal="left" vertical="center" wrapText="1"/>
    </xf>
    <xf numFmtId="0" fontId="117" fillId="0" borderId="20" xfId="25026" applyFont="1" applyFill="1" applyBorder="1" applyAlignment="1">
      <alignment horizontal="center" vertical="top"/>
    </xf>
    <xf numFmtId="0" fontId="117" fillId="0" borderId="11" xfId="25026" applyFont="1" applyFill="1" applyBorder="1" applyAlignment="1">
      <alignment horizontal="center" vertical="top"/>
    </xf>
    <xf numFmtId="0" fontId="117" fillId="0" borderId="21" xfId="25026" applyFont="1" applyFill="1" applyBorder="1" applyAlignment="1">
      <alignment horizontal="center" vertical="top"/>
    </xf>
    <xf numFmtId="0" fontId="117" fillId="0" borderId="12" xfId="25026" applyFont="1" applyFill="1" applyBorder="1" applyAlignment="1">
      <alignment horizontal="center" vertical="top"/>
    </xf>
    <xf numFmtId="0" fontId="117" fillId="0" borderId="13" xfId="25026" applyFont="1" applyFill="1" applyBorder="1" applyAlignment="1">
      <alignment horizontal="center" vertical="top"/>
    </xf>
    <xf numFmtId="0" fontId="117" fillId="0" borderId="48" xfId="25026" applyFont="1" applyFill="1" applyBorder="1" applyAlignment="1">
      <alignment horizontal="left" vertical="top"/>
    </xf>
    <xf numFmtId="0" fontId="117" fillId="0" borderId="48" xfId="25026" applyFont="1" applyFill="1" applyBorder="1" applyAlignment="1">
      <alignment horizontal="center" vertical="top"/>
    </xf>
    <xf numFmtId="0" fontId="130" fillId="0" borderId="49" xfId="25026" applyFont="1" applyFill="1" applyBorder="1" applyAlignment="1">
      <alignment horizontal="center" vertical="top"/>
    </xf>
    <xf numFmtId="0" fontId="117" fillId="0" borderId="48" xfId="25026" applyFont="1" applyFill="1" applyBorder="1" applyAlignment="1">
      <alignment horizontal="left" vertical="center" wrapText="1"/>
    </xf>
    <xf numFmtId="0" fontId="117" fillId="0" borderId="11" xfId="25026" applyFont="1" applyFill="1" applyBorder="1" applyAlignment="1">
      <alignment vertical="top" wrapText="1"/>
    </xf>
    <xf numFmtId="0" fontId="117" fillId="0" borderId="21" xfId="25026" applyFont="1" applyFill="1" applyBorder="1" applyAlignment="1">
      <alignment vertical="top" wrapText="1"/>
    </xf>
    <xf numFmtId="0" fontId="117" fillId="0" borderId="12" xfId="25026" applyFont="1" applyFill="1" applyBorder="1" applyAlignment="1">
      <alignment vertical="top" wrapText="1"/>
    </xf>
    <xf numFmtId="0" fontId="115" fillId="0" borderId="11" xfId="25026" applyFont="1" applyFill="1" applyBorder="1" applyAlignment="1">
      <alignment horizontal="left" vertical="center" wrapText="1"/>
    </xf>
    <xf numFmtId="0" fontId="115" fillId="0" borderId="21" xfId="25026" applyFont="1" applyFill="1" applyBorder="1" applyAlignment="1">
      <alignment horizontal="left" vertical="center" wrapText="1"/>
    </xf>
    <xf numFmtId="0" fontId="115" fillId="0" borderId="12" xfId="25026" applyFont="1" applyFill="1" applyBorder="1" applyAlignment="1">
      <alignment horizontal="left" vertical="center" wrapText="1"/>
    </xf>
    <xf numFmtId="0" fontId="115" fillId="0" borderId="11" xfId="25026" applyFont="1" applyFill="1" applyBorder="1" applyAlignment="1">
      <alignment vertical="top" wrapText="1"/>
    </xf>
    <xf numFmtId="0" fontId="132" fillId="0" borderId="10" xfId="25026" applyFont="1" applyFill="1" applyBorder="1" applyAlignment="1">
      <alignment horizontal="left" vertical="top" wrapText="1"/>
    </xf>
    <xf numFmtId="0" fontId="22" fillId="0" borderId="10" xfId="25026" applyFill="1" applyBorder="1" applyAlignment="1">
      <alignment horizontal="left" vertical="top" wrapText="1"/>
    </xf>
    <xf numFmtId="0" fontId="117" fillId="0" borderId="10" xfId="25026" applyFont="1" applyFill="1" applyBorder="1" applyAlignment="1">
      <alignment vertical="top" wrapText="1"/>
    </xf>
    <xf numFmtId="0" fontId="115" fillId="0" borderId="21" xfId="25026" applyFont="1" applyFill="1" applyBorder="1" applyAlignment="1">
      <alignment vertical="top" wrapText="1"/>
    </xf>
    <xf numFmtId="0" fontId="115" fillId="0" borderId="12" xfId="25026" applyFont="1" applyFill="1" applyBorder="1" applyAlignment="1">
      <alignment vertical="top" wrapText="1"/>
    </xf>
    <xf numFmtId="0" fontId="115" fillId="0" borderId="10" xfId="25026" applyFont="1" applyFill="1" applyBorder="1" applyAlignment="1">
      <alignment vertical="top" wrapText="1"/>
    </xf>
    <xf numFmtId="0" fontId="115" fillId="0" borderId="10" xfId="25026" applyFont="1" applyFill="1" applyBorder="1" applyAlignment="1">
      <alignment horizontal="left" vertical="top" wrapText="1"/>
    </xf>
    <xf numFmtId="0" fontId="115" fillId="0" borderId="18" xfId="25026" applyFont="1" applyFill="1" applyBorder="1" applyAlignment="1">
      <alignment horizontal="left" vertical="top" wrapText="1"/>
    </xf>
    <xf numFmtId="0" fontId="22" fillId="0" borderId="0" xfId="25026" applyFill="1" applyAlignment="1">
      <alignment horizontal="left" vertical="top" wrapText="1"/>
    </xf>
    <xf numFmtId="0" fontId="22" fillId="0" borderId="19" xfId="25026" applyFill="1" applyBorder="1" applyAlignment="1">
      <alignment horizontal="left" vertical="top" wrapText="1"/>
    </xf>
    <xf numFmtId="0" fontId="22" fillId="0" borderId="16" xfId="25026" applyFill="1" applyBorder="1" applyAlignment="1">
      <alignment horizontal="left" vertical="top" wrapText="1"/>
    </xf>
    <xf numFmtId="0" fontId="22" fillId="0" borderId="20" xfId="25026" applyFill="1" applyBorder="1" applyAlignment="1">
      <alignment horizontal="left" vertical="top" wrapText="1"/>
    </xf>
    <xf numFmtId="0" fontId="22" fillId="0" borderId="17" xfId="25026" applyFill="1" applyBorder="1" applyAlignment="1">
      <alignment horizontal="left" vertical="top" wrapText="1"/>
    </xf>
    <xf numFmtId="0" fontId="117" fillId="0" borderId="11" xfId="25026" applyFont="1" applyFill="1" applyBorder="1" applyAlignment="1">
      <alignment horizontal="left" vertical="top" wrapText="1"/>
    </xf>
    <xf numFmtId="0" fontId="117" fillId="0" borderId="21" xfId="25026" applyFont="1" applyFill="1" applyBorder="1" applyAlignment="1">
      <alignment horizontal="left" vertical="top" wrapText="1"/>
    </xf>
    <xf numFmtId="0" fontId="117" fillId="0" borderId="12" xfId="25026" applyFont="1" applyFill="1" applyBorder="1" applyAlignment="1">
      <alignment horizontal="left" vertical="top" wrapText="1"/>
    </xf>
    <xf numFmtId="0" fontId="115" fillId="0" borderId="11" xfId="25026" applyFont="1" applyFill="1" applyBorder="1" applyAlignment="1">
      <alignment horizontal="left" vertical="top" wrapText="1"/>
    </xf>
    <xf numFmtId="0" fontId="22" fillId="0" borderId="21" xfId="25026" applyFill="1" applyBorder="1" applyAlignment="1">
      <alignment horizontal="left" vertical="top" wrapText="1"/>
    </xf>
    <xf numFmtId="0" fontId="22" fillId="0" borderId="12" xfId="25026" applyFill="1" applyBorder="1" applyAlignment="1">
      <alignment horizontal="left" vertical="top" wrapText="1"/>
    </xf>
    <xf numFmtId="0" fontId="133" fillId="0" borderId="11" xfId="25026" applyNumberFormat="1" applyFont="1" applyFill="1" applyBorder="1" applyAlignment="1">
      <alignment horizontal="left" vertical="top" wrapText="1"/>
    </xf>
    <xf numFmtId="0" fontId="133" fillId="0" borderId="21" xfId="25026" applyNumberFormat="1" applyFont="1" applyFill="1" applyBorder="1" applyAlignment="1">
      <alignment horizontal="left" vertical="top" wrapText="1"/>
    </xf>
    <xf numFmtId="0" fontId="133" fillId="0" borderId="12" xfId="25026" applyNumberFormat="1" applyFont="1" applyFill="1" applyBorder="1" applyAlignment="1">
      <alignment horizontal="left" vertical="top" wrapText="1"/>
    </xf>
    <xf numFmtId="0" fontId="127" fillId="0" borderId="10" xfId="25026" applyFont="1" applyFill="1" applyBorder="1" applyAlignment="1">
      <alignment vertical="top" wrapText="1"/>
    </xf>
    <xf numFmtId="0" fontId="115" fillId="0" borderId="20" xfId="25026" applyFont="1" applyFill="1" applyBorder="1" applyAlignment="1">
      <alignment vertical="top" wrapText="1"/>
    </xf>
    <xf numFmtId="0" fontId="117" fillId="0" borderId="50" xfId="25026" applyFont="1" applyFill="1" applyBorder="1" applyAlignment="1">
      <alignment horizontal="center" vertical="center" wrapText="1"/>
    </xf>
    <xf numFmtId="0" fontId="22" fillId="0" borderId="49" xfId="25026" applyFill="1" applyBorder="1" applyAlignment="1">
      <alignment horizontal="center" vertical="center" wrapText="1"/>
    </xf>
    <xf numFmtId="0" fontId="22" fillId="0" borderId="51" xfId="25026" applyFill="1" applyBorder="1" applyAlignment="1">
      <alignment horizontal="center" vertical="center" wrapText="1"/>
    </xf>
    <xf numFmtId="0" fontId="22" fillId="0" borderId="55" xfId="25026" applyFill="1" applyBorder="1" applyAlignment="1">
      <alignment horizontal="center" vertical="center" wrapText="1"/>
    </xf>
    <xf numFmtId="0" fontId="22" fillId="0" borderId="0" xfId="25026" applyFill="1" applyBorder="1" applyAlignment="1">
      <alignment horizontal="center" vertical="center" wrapText="1"/>
    </xf>
    <xf numFmtId="0" fontId="22" fillId="0" borderId="19" xfId="25026" applyFill="1" applyBorder="1" applyAlignment="1">
      <alignment horizontal="center" vertical="center" wrapText="1"/>
    </xf>
    <xf numFmtId="0" fontId="22" fillId="0" borderId="58" xfId="25026" applyFill="1" applyBorder="1" applyAlignment="1"/>
    <xf numFmtId="0" fontId="22" fillId="0" borderId="48" xfId="25026" applyFill="1" applyBorder="1" applyAlignment="1"/>
    <xf numFmtId="0" fontId="22" fillId="0" borderId="59" xfId="25026" applyFill="1" applyBorder="1" applyAlignment="1"/>
    <xf numFmtId="0" fontId="117" fillId="0" borderId="53" xfId="25026" applyFont="1" applyFill="1" applyBorder="1" applyAlignment="1">
      <alignment vertical="top"/>
    </xf>
    <xf numFmtId="0" fontId="22" fillId="0" borderId="54" xfId="25026" applyFill="1" applyBorder="1" applyAlignment="1">
      <alignment vertical="top"/>
    </xf>
    <xf numFmtId="0" fontId="117" fillId="0" borderId="11" xfId="25026" applyFont="1" applyFill="1" applyBorder="1" applyAlignment="1">
      <alignment vertical="top"/>
    </xf>
    <xf numFmtId="0" fontId="22" fillId="0" borderId="56" xfId="25026" applyFill="1" applyBorder="1" applyAlignment="1">
      <alignment vertical="top"/>
    </xf>
    <xf numFmtId="0" fontId="115" fillId="0" borderId="14" xfId="25026" applyFont="1" applyFill="1" applyBorder="1" applyAlignment="1">
      <alignment horizontal="left" vertical="top" wrapText="1"/>
    </xf>
    <xf numFmtId="0" fontId="22" fillId="0" borderId="43" xfId="25026" applyFill="1" applyBorder="1" applyAlignment="1">
      <alignment vertical="top" wrapText="1"/>
    </xf>
    <xf numFmtId="0" fontId="22" fillId="0" borderId="15" xfId="25026" applyFill="1" applyBorder="1" applyAlignment="1">
      <alignment vertical="top" wrapText="1"/>
    </xf>
    <xf numFmtId="0" fontId="22" fillId="0" borderId="16" xfId="25026" applyFill="1" applyBorder="1" applyAlignment="1">
      <alignment vertical="top" wrapText="1"/>
    </xf>
    <xf numFmtId="0" fontId="22" fillId="0" borderId="20" xfId="25026" applyFill="1" applyBorder="1" applyAlignment="1">
      <alignment vertical="top" wrapText="1"/>
    </xf>
    <xf numFmtId="0" fontId="22" fillId="0" borderId="17" xfId="25026" applyFill="1" applyBorder="1" applyAlignment="1">
      <alignment vertical="top" wrapText="1"/>
    </xf>
    <xf numFmtId="0" fontId="117" fillId="0" borderId="0" xfId="25026" applyFont="1" applyFill="1" applyAlignment="1">
      <alignment horizontal="left" vertical="top"/>
    </xf>
    <xf numFmtId="0" fontId="134" fillId="0" borderId="0" xfId="25026" applyFont="1" applyFill="1" applyAlignment="1">
      <alignment vertical="top"/>
    </xf>
    <xf numFmtId="0" fontId="134" fillId="0" borderId="48" xfId="25026" applyFont="1" applyFill="1" applyBorder="1" applyAlignment="1">
      <alignment horizontal="left" vertical="top"/>
    </xf>
    <xf numFmtId="0" fontId="117" fillId="0" borderId="60" xfId="25026" applyFont="1" applyFill="1" applyBorder="1" applyAlignment="1">
      <alignment vertical="top"/>
    </xf>
    <xf numFmtId="0" fontId="22" fillId="0" borderId="61" xfId="25026" applyFill="1" applyBorder="1" applyAlignment="1">
      <alignment vertical="top"/>
    </xf>
    <xf numFmtId="4" fontId="117" fillId="0" borderId="48" xfId="25026" applyNumberFormat="1" applyFont="1" applyFill="1" applyBorder="1" applyAlignment="1">
      <alignment horizontal="center" vertical="top"/>
    </xf>
    <xf numFmtId="167" fontId="117" fillId="0" borderId="48" xfId="25026" applyNumberFormat="1" applyFont="1" applyFill="1" applyBorder="1" applyAlignment="1">
      <alignment horizontal="center" vertical="top"/>
    </xf>
    <xf numFmtId="0" fontId="117" fillId="0" borderId="0" xfId="55601" applyFont="1" applyFill="1" applyBorder="1" applyAlignment="1">
      <alignment horizontal="left"/>
    </xf>
    <xf numFmtId="0" fontId="117" fillId="0" borderId="0" xfId="55601" applyFont="1" applyFill="1" applyBorder="1" applyAlignment="1">
      <alignment horizontal="left" vertical="top"/>
    </xf>
    <xf numFmtId="0" fontId="117" fillId="0" borderId="0" xfId="55601" applyFont="1" applyFill="1" applyAlignment="1">
      <alignment horizontal="left" vertical="top"/>
    </xf>
    <xf numFmtId="1" fontId="137" fillId="0" borderId="62" xfId="0" applyNumberFormat="1" applyFont="1" applyFill="1" applyBorder="1" applyAlignment="1">
      <alignment horizontal="center" vertical="center" wrapText="1"/>
    </xf>
  </cellXfs>
  <cellStyles count="60901">
    <cellStyle name=" 1" xfId="131"/>
    <cellStyle name=" 1 2" xfId="132"/>
    <cellStyle name="_149_942 - Отчет об исполнении ГКПЗ ОАО АЭК Комиэнерго за 2006 год" xfId="133"/>
    <cellStyle name="_149_942 - Отчет об исполнении ГКПЗ ОАО АЭК Комиэнерго за 2006 год 2" xfId="134"/>
    <cellStyle name="_149_942 - Отчет об исполнении ГКПЗ ОАО АЭК Комиэнерго за 2006 год 2 2" xfId="135"/>
    <cellStyle name="_149_942 - Отчет об исполнении ГКПЗ ОАО АЭК Комиэнерго за 2006 год 3" xfId="136"/>
    <cellStyle name="_2005_БЮДЖЕТ В4 ==11.11.==  КР Дороги, Мосты" xfId="8"/>
    <cellStyle name="_2006_06_28_MGRES_inventories_request" xfId="9"/>
    <cellStyle name="_2008г. и 4кв" xfId="60405"/>
    <cellStyle name="_4_macro 2009" xfId="60406"/>
    <cellStyle name="_Condition-long(2012-2030)нах" xfId="60407"/>
    <cellStyle name="_CPI foodimp" xfId="60408"/>
    <cellStyle name="_macro 2012 var 1" xfId="60409"/>
    <cellStyle name="_SeriesAttributes" xfId="60410"/>
    <cellStyle name="_v-2013-2030- 2b17.01.11Нах-cpiнов. курс inn 1-2-Е1xls" xfId="60411"/>
    <cellStyle name="_Альбом  от 25.08.06 недействующая редакция" xfId="137"/>
    <cellStyle name="_Альбом  от 25.08.06 недействующая редакция 2" xfId="138"/>
    <cellStyle name="_Альбом бюджетных форм   от 23.08.05" xfId="139"/>
    <cellStyle name="_Альбом бюджетных форм   от 23.08.05 2" xfId="140"/>
    <cellStyle name="_Альбом бюджетных форм   от 25.08.05" xfId="141"/>
    <cellStyle name="_Альбом бюджетных форм   от 25.08.05 2" xfId="142"/>
    <cellStyle name="_Альбом бюджетных форм от 18.07.06" xfId="143"/>
    <cellStyle name="_Альбом бюджетных форм от 18.07.06 2" xfId="144"/>
    <cellStyle name="_Анализ КТП_регионы" xfId="10"/>
    <cellStyle name="_АРМ_БП_РСК_V6.1.unprotec" xfId="145"/>
    <cellStyle name="_АРМ_БП_РСК_V6.1.unprotec 2" xfId="146"/>
    <cellStyle name="_БП 2009" xfId="11"/>
    <cellStyle name="_БП 2009 06.05.09" xfId="12"/>
    <cellStyle name="_БП 2009 корректировка" xfId="13"/>
    <cellStyle name="_Бюджетные формы.Расходы v.3.1" xfId="147"/>
    <cellStyle name="_Бюджетные формы.Расходы v.3.1 2" xfId="148"/>
    <cellStyle name="_Газ-расчет-16 0508Клдо 2023" xfId="60412"/>
    <cellStyle name="_Затратный СШГЭС  14 11 2004" xfId="14"/>
    <cellStyle name="_Инвест ТЗ" xfId="149"/>
    <cellStyle name="_Инвест ТЗ 2" xfId="150"/>
    <cellStyle name="_Инвест ТЗ АВТОМАТИЗАЦИЯ  1.06.06   Ф" xfId="151"/>
    <cellStyle name="_Инвест ТЗ АВТОМАТИЗАЦИЯ  1.06.06   Ф 2" xfId="152"/>
    <cellStyle name="_Инвест ТЗ АВТОМАТИЗАЦИЯ  31.05.06   Ф нов" xfId="153"/>
    <cellStyle name="_Инвест ТЗ АВТОМАТИЗАЦИЯ  31.05.06   Ф нов 2" xfId="154"/>
    <cellStyle name="_Индексация исторических затрат" xfId="15"/>
    <cellStyle name="_ИПЦЖКХ2105 08-до 2023вар1" xfId="60413"/>
    <cellStyle name="_ИСП 2006 свод" xfId="155"/>
    <cellStyle name="_ИСП 2006 свод 2" xfId="156"/>
    <cellStyle name="_ИСП 2006 свод 2 2" xfId="157"/>
    <cellStyle name="_ИСП 2006 свод 3" xfId="158"/>
    <cellStyle name="_Классификаторы" xfId="159"/>
    <cellStyle name="_Классификаторы 2" xfId="160"/>
    <cellStyle name="_классификаторы УБМ (изменения)" xfId="161"/>
    <cellStyle name="_классификаторы УБМ (изменения) 2" xfId="162"/>
    <cellStyle name="_Книга1" xfId="16"/>
    <cellStyle name="_Книга1_Копия АРМ_БП_РСК_V10 0_20100213" xfId="163"/>
    <cellStyle name="_Книга3" xfId="60414"/>
    <cellStyle name="_Книга3 (8)" xfId="164"/>
    <cellStyle name="_Книга3 (8) 2" xfId="165"/>
    <cellStyle name="_Книга5" xfId="166"/>
    <cellStyle name="_Книга5 2" xfId="167"/>
    <cellStyle name="_Копия Программа первоочередных мер_(правка 18 05 06 Усаров_2А_3)" xfId="17"/>
    <cellStyle name="_Корректировка с учетом факта 3 кв.xls" xfId="18"/>
    <cellStyle name="_курсовые разницы 01,06,08" xfId="60415"/>
    <cellStyle name="_Лист2" xfId="19"/>
    <cellStyle name="_Лист2 скорр." xfId="20"/>
    <cellStyle name="_Макро_2030 год" xfId="60416"/>
    <cellStyle name="_Модель - 2(23)" xfId="60417"/>
    <cellStyle name="_МОЭСК корректировка ГКПЗ 2006 обраб" xfId="168"/>
    <cellStyle name="_МОЭСК корректировка ГКПЗ 2006 обраб 2" xfId="169"/>
    <cellStyle name="_МОЭСК корректировка ГКПЗ 2006 обраб 2 2" xfId="170"/>
    <cellStyle name="_МОЭСК корректировка ГКПЗ 2006 обраб 3" xfId="171"/>
    <cellStyle name="_МОЭСК отчет ГД за 2006" xfId="172"/>
    <cellStyle name="_МОЭСК отчет ГД за 2006 2" xfId="173"/>
    <cellStyle name="_МОЭСК отчет ГД за 2006 2 2" xfId="174"/>
    <cellStyle name="_МОЭСК отчет ГД за 2006 3" xfId="175"/>
    <cellStyle name="_МРСК Сибири отчет за 2006" xfId="176"/>
    <cellStyle name="_МРСК Сибири отчет за 2006 2" xfId="177"/>
    <cellStyle name="_МРСК Сибири отчет за 2006 2 2" xfId="178"/>
    <cellStyle name="_МРСК Сибири отчет за 2006 3" xfId="179"/>
    <cellStyle name="_МРСК ЦиСК отчет за 2006" xfId="180"/>
    <cellStyle name="_МРСК ЦиСК отчет за 2006 2" xfId="181"/>
    <cellStyle name="_МРСК ЦиСК отчет за 2006 2 2" xfId="182"/>
    <cellStyle name="_МРСК ЦиСК отчет за 2006 3" xfId="183"/>
    <cellStyle name="_Оренбургэнерго_Тариф" xfId="21"/>
    <cellStyle name="_Отчет в МРСК_1149_2006_Псковэнерго (V.3)" xfId="184"/>
    <cellStyle name="_Отчет в МРСК_1149_2006_Псковэнерго (V.3) 2" xfId="185"/>
    <cellStyle name="_Отчет в МРСК_1149_2006_Псковэнерго (V.3) 2 2" xfId="186"/>
    <cellStyle name="_Отчет в МРСК_1149_2006_Псковэнерго (V.3) 3" xfId="187"/>
    <cellStyle name="_Отчет исполнения ГКПЗ за 2006г" xfId="188"/>
    <cellStyle name="_Отчет исполнения ГКПЗ за 2006г 2" xfId="189"/>
    <cellStyle name="_Отчет исполнения ГКПЗ за 2006г 2 2" xfId="190"/>
    <cellStyle name="_Отчет исполнения ГКПЗ за 2006г 3" xfId="191"/>
    <cellStyle name="_Отчет ЛЭ_2006_по форме МРСК" xfId="192"/>
    <cellStyle name="_Отчет ЛЭ_2006_по форме МРСК 2" xfId="193"/>
    <cellStyle name="_Отчет ЛЭ_2006_по форме МРСК 2 2" xfId="194"/>
    <cellStyle name="_Отчет ЛЭ_2006_по форме МРСК 3" xfId="195"/>
    <cellStyle name="_Отчет МРСК С-З за 2006 год" xfId="196"/>
    <cellStyle name="_Отчет МРСК С-З за 2006 год 2" xfId="197"/>
    <cellStyle name="_Отчет МРСК С-З за 2006 год 2 2" xfId="198"/>
    <cellStyle name="_Отчет МРСК С-З за 2006 год 3" xfId="199"/>
    <cellStyle name="_Отчет о выполнении ГКПЗ за 2006" xfId="200"/>
    <cellStyle name="_Отчет о выполнении ГКПЗ за 2006 2" xfId="201"/>
    <cellStyle name="_Отчет о выполнении ГКПЗ за 2006 2 2" xfId="202"/>
    <cellStyle name="_Отчет о выполнении ГКПЗ за 2006 3" xfId="203"/>
    <cellStyle name="_отчет об исполнении ГКПЗ ОАО Колэнерго(МРСК) 2006г." xfId="204"/>
    <cellStyle name="_отчет об исполнении ГКПЗ ОАО Колэнерго(МРСК) 2006г. 2" xfId="205"/>
    <cellStyle name="_отчет об исполнении ГКПЗ ОАО Колэнерго(МРСК) 2006г. 2 2" xfId="206"/>
    <cellStyle name="_отчет об исполнении ГКПЗ ОАО Колэнерго(МРСК) 2006г. 3" xfId="207"/>
    <cellStyle name="_Плановая протяженность Января" xfId="22"/>
    <cellStyle name="_Правила заполнения" xfId="60418"/>
    <cellStyle name="_Прил 4_Формат-РСК_29.11.06_new finalприм" xfId="208"/>
    <cellStyle name="_Прил 4_Формат-РСК_29.11.06_new finalприм 2" xfId="209"/>
    <cellStyle name="_Приложение 11 (воскресенье)" xfId="23"/>
    <cellStyle name="_Приложения ЕЭСК 2009 210809 отпр" xfId="24"/>
    <cellStyle name="_Производств-е показатели ЮНГ на 2005 на 49700 для согласования" xfId="25"/>
    <cellStyle name="_Расчет ВВ подстанций" xfId="26"/>
    <cellStyle name="_Расчет ВЛ таб.формата 12 рыба" xfId="27"/>
    <cellStyle name="_Сб-macro 2020" xfId="60419"/>
    <cellStyle name="_Сб-macro 2020_v2008-2012-23.09.09вар2а-11" xfId="60420"/>
    <cellStyle name="_Сергееву_тех х-ки_18.11" xfId="28"/>
    <cellStyle name="_Степень физического износа " xfId="29"/>
    <cellStyle name="_Типовой макет" xfId="30"/>
    <cellStyle name="_Узлы учета_10.08" xfId="31"/>
    <cellStyle name="_Форма исх." xfId="32"/>
    <cellStyle name="_Формат ДПН (предложения ФСК) 01.02.08г. Сравнение" xfId="210"/>
    <cellStyle name="_Формат ДПН (предложения ФСК) 01.02.08г. Сравнение 2" xfId="211"/>
    <cellStyle name="_Формат-РСК_2007_12 02 06_м" xfId="212"/>
    <cellStyle name="_Формат-РСК_2007_12 02 06_м 2" xfId="213"/>
    <cellStyle name="_ЦФ  реализация акций 2008-2010" xfId="60421"/>
    <cellStyle name="_ЦФ  реализация акций 2008-2010_акции по годам 2009-2012" xfId="60422"/>
    <cellStyle name="_ЦФ  реализация акций 2008-2010_Копия Прогноз ПТРдо 2030г  (3)" xfId="60423"/>
    <cellStyle name="_ЦФ  реализация акций 2008-2010_Прогноз ПТРдо 2030г." xfId="60424"/>
    <cellStyle name="_ЮСК отчет за 2006" xfId="214"/>
    <cellStyle name="_ЮСК отчет за 2006 2" xfId="215"/>
    <cellStyle name="_ЮСК отчет за 2006 2 2" xfId="216"/>
    <cellStyle name="_ЮСК отчет за 2006 3" xfId="217"/>
    <cellStyle name="”ќђќ‘ћ‚›‰" xfId="220"/>
    <cellStyle name="”љ‘ђћ‚ђќќ›‰" xfId="221"/>
    <cellStyle name="„…ќ…†ќ›‰" xfId="222"/>
    <cellStyle name="‡ђѓћ‹ћ‚ћљ1" xfId="223"/>
    <cellStyle name="‡ђѓћ‹ћ‚ћљ1 2" xfId="224"/>
    <cellStyle name="‡ђѓћ‹ћ‚ћљ2" xfId="225"/>
    <cellStyle name="‡ђѓћ‹ћ‚ћљ2 2" xfId="226"/>
    <cellStyle name="’ћѓћ‚›‰" xfId="218"/>
    <cellStyle name="’ћѓћ‚›‰ 2" xfId="219"/>
    <cellStyle name="1Normal" xfId="227"/>
    <cellStyle name="1Normal 2" xfId="228"/>
    <cellStyle name="20% - Accent1" xfId="60425"/>
    <cellStyle name="20% - Accent1 10" xfId="229"/>
    <cellStyle name="20% - Accent1 10 2" xfId="230"/>
    <cellStyle name="20% - Accent1 11" xfId="231"/>
    <cellStyle name="20% - Accent1 11 2" xfId="232"/>
    <cellStyle name="20% - Accent1 12" xfId="233"/>
    <cellStyle name="20% - Accent1 12 2" xfId="234"/>
    <cellStyle name="20% - Accent1 13" xfId="235"/>
    <cellStyle name="20% - Accent1 13 2" xfId="236"/>
    <cellStyle name="20% - Accent1 2" xfId="237"/>
    <cellStyle name="20% - Accent1 2 2" xfId="238"/>
    <cellStyle name="20% - Accent1 3" xfId="239"/>
    <cellStyle name="20% - Accent1 3 2" xfId="240"/>
    <cellStyle name="20% - Accent1 4" xfId="241"/>
    <cellStyle name="20% - Accent1 4 2" xfId="242"/>
    <cellStyle name="20% - Accent1 5" xfId="243"/>
    <cellStyle name="20% - Accent1 5 2" xfId="244"/>
    <cellStyle name="20% - Accent1 6" xfId="245"/>
    <cellStyle name="20% - Accent1 6 2" xfId="246"/>
    <cellStyle name="20% - Accent1 7" xfId="247"/>
    <cellStyle name="20% - Accent1 7 2" xfId="248"/>
    <cellStyle name="20% - Accent1 8" xfId="249"/>
    <cellStyle name="20% - Accent1 8 2" xfId="250"/>
    <cellStyle name="20% - Accent1 9" xfId="251"/>
    <cellStyle name="20% - Accent1 9 2" xfId="252"/>
    <cellStyle name="20% - Accent2" xfId="60426"/>
    <cellStyle name="20% - Accent2 10" xfId="253"/>
    <cellStyle name="20% - Accent2 10 2" xfId="254"/>
    <cellStyle name="20% - Accent2 11" xfId="255"/>
    <cellStyle name="20% - Accent2 11 2" xfId="256"/>
    <cellStyle name="20% - Accent2 12" xfId="257"/>
    <cellStyle name="20% - Accent2 12 2" xfId="258"/>
    <cellStyle name="20% - Accent2 13" xfId="259"/>
    <cellStyle name="20% - Accent2 13 2" xfId="260"/>
    <cellStyle name="20% - Accent2 2" xfId="261"/>
    <cellStyle name="20% - Accent2 2 2" xfId="262"/>
    <cellStyle name="20% - Accent2 3" xfId="263"/>
    <cellStyle name="20% - Accent2 3 2" xfId="264"/>
    <cellStyle name="20% - Accent2 4" xfId="265"/>
    <cellStyle name="20% - Accent2 4 2" xfId="266"/>
    <cellStyle name="20% - Accent2 5" xfId="267"/>
    <cellStyle name="20% - Accent2 5 2" xfId="268"/>
    <cellStyle name="20% - Accent2 6" xfId="269"/>
    <cellStyle name="20% - Accent2 6 2" xfId="270"/>
    <cellStyle name="20% - Accent2 7" xfId="271"/>
    <cellStyle name="20% - Accent2 7 2" xfId="272"/>
    <cellStyle name="20% - Accent2 8" xfId="273"/>
    <cellStyle name="20% - Accent2 8 2" xfId="274"/>
    <cellStyle name="20% - Accent2 9" xfId="275"/>
    <cellStyle name="20% - Accent2 9 2" xfId="276"/>
    <cellStyle name="20% - Accent3" xfId="60427"/>
    <cellStyle name="20% - Accent3 10" xfId="277"/>
    <cellStyle name="20% - Accent3 10 2" xfId="278"/>
    <cellStyle name="20% - Accent3 11" xfId="279"/>
    <cellStyle name="20% - Accent3 11 2" xfId="280"/>
    <cellStyle name="20% - Accent3 12" xfId="281"/>
    <cellStyle name="20% - Accent3 12 2" xfId="282"/>
    <cellStyle name="20% - Accent3 13" xfId="283"/>
    <cellStyle name="20% - Accent3 13 2" xfId="284"/>
    <cellStyle name="20% - Accent3 2" xfId="285"/>
    <cellStyle name="20% - Accent3 2 2" xfId="286"/>
    <cellStyle name="20% - Accent3 3" xfId="287"/>
    <cellStyle name="20% - Accent3 3 2" xfId="288"/>
    <cellStyle name="20% - Accent3 4" xfId="289"/>
    <cellStyle name="20% - Accent3 4 2" xfId="290"/>
    <cellStyle name="20% - Accent3 5" xfId="291"/>
    <cellStyle name="20% - Accent3 5 2" xfId="292"/>
    <cellStyle name="20% - Accent3 6" xfId="293"/>
    <cellStyle name="20% - Accent3 6 2" xfId="294"/>
    <cellStyle name="20% - Accent3 7" xfId="295"/>
    <cellStyle name="20% - Accent3 7 2" xfId="296"/>
    <cellStyle name="20% - Accent3 8" xfId="297"/>
    <cellStyle name="20% - Accent3 8 2" xfId="298"/>
    <cellStyle name="20% - Accent3 9" xfId="299"/>
    <cellStyle name="20% - Accent3 9 2" xfId="300"/>
    <cellStyle name="20% - Accent4" xfId="60428"/>
    <cellStyle name="20% - Accent4 10" xfId="301"/>
    <cellStyle name="20% - Accent4 10 2" xfId="302"/>
    <cellStyle name="20% - Accent4 11" xfId="303"/>
    <cellStyle name="20% - Accent4 11 2" xfId="304"/>
    <cellStyle name="20% - Accent4 12" xfId="305"/>
    <cellStyle name="20% - Accent4 12 2" xfId="306"/>
    <cellStyle name="20% - Accent4 13" xfId="307"/>
    <cellStyle name="20% - Accent4 13 2" xfId="308"/>
    <cellStyle name="20% - Accent4 2" xfId="309"/>
    <cellStyle name="20% - Accent4 2 2" xfId="310"/>
    <cellStyle name="20% - Accent4 3" xfId="311"/>
    <cellStyle name="20% - Accent4 3 2" xfId="312"/>
    <cellStyle name="20% - Accent4 4" xfId="313"/>
    <cellStyle name="20% - Accent4 4 2" xfId="314"/>
    <cellStyle name="20% - Accent4 5" xfId="315"/>
    <cellStyle name="20% - Accent4 5 2" xfId="316"/>
    <cellStyle name="20% - Accent4 6" xfId="317"/>
    <cellStyle name="20% - Accent4 6 2" xfId="318"/>
    <cellStyle name="20% - Accent4 7" xfId="319"/>
    <cellStyle name="20% - Accent4 7 2" xfId="320"/>
    <cellStyle name="20% - Accent4 8" xfId="321"/>
    <cellStyle name="20% - Accent4 8 2" xfId="322"/>
    <cellStyle name="20% - Accent4 9" xfId="323"/>
    <cellStyle name="20% - Accent4 9 2" xfId="324"/>
    <cellStyle name="20% - Accent5" xfId="60429"/>
    <cellStyle name="20% - Accent5 10" xfId="325"/>
    <cellStyle name="20% - Accent5 10 2" xfId="326"/>
    <cellStyle name="20% - Accent5 11" xfId="327"/>
    <cellStyle name="20% - Accent5 11 2" xfId="328"/>
    <cellStyle name="20% - Accent5 12" xfId="329"/>
    <cellStyle name="20% - Accent5 12 2" xfId="330"/>
    <cellStyle name="20% - Accent5 13" xfId="331"/>
    <cellStyle name="20% - Accent5 13 2" xfId="332"/>
    <cellStyle name="20% - Accent5 2" xfId="333"/>
    <cellStyle name="20% - Accent5 2 2" xfId="334"/>
    <cellStyle name="20% - Accent5 3" xfId="335"/>
    <cellStyle name="20% - Accent5 3 2" xfId="336"/>
    <cellStyle name="20% - Accent5 4" xfId="337"/>
    <cellStyle name="20% - Accent5 4 2" xfId="338"/>
    <cellStyle name="20% - Accent5 5" xfId="339"/>
    <cellStyle name="20% - Accent5 5 2" xfId="340"/>
    <cellStyle name="20% - Accent5 6" xfId="341"/>
    <cellStyle name="20% - Accent5 6 2" xfId="342"/>
    <cellStyle name="20% - Accent5 7" xfId="343"/>
    <cellStyle name="20% - Accent5 7 2" xfId="344"/>
    <cellStyle name="20% - Accent5 8" xfId="345"/>
    <cellStyle name="20% - Accent5 8 2" xfId="346"/>
    <cellStyle name="20% - Accent5 9" xfId="347"/>
    <cellStyle name="20% - Accent5 9 2" xfId="348"/>
    <cellStyle name="20% - Accent6" xfId="60430"/>
    <cellStyle name="20% - Accent6 10" xfId="349"/>
    <cellStyle name="20% - Accent6 10 2" xfId="350"/>
    <cellStyle name="20% - Accent6 11" xfId="351"/>
    <cellStyle name="20% - Accent6 11 2" xfId="352"/>
    <cellStyle name="20% - Accent6 12" xfId="353"/>
    <cellStyle name="20% - Accent6 12 2" xfId="354"/>
    <cellStyle name="20% - Accent6 13" xfId="355"/>
    <cellStyle name="20% - Accent6 13 2" xfId="356"/>
    <cellStyle name="20% - Accent6 2" xfId="357"/>
    <cellStyle name="20% - Accent6 2 2" xfId="358"/>
    <cellStyle name="20% - Accent6 3" xfId="359"/>
    <cellStyle name="20% - Accent6 3 2" xfId="360"/>
    <cellStyle name="20% - Accent6 4" xfId="361"/>
    <cellStyle name="20% - Accent6 4 2" xfId="362"/>
    <cellStyle name="20% - Accent6 5" xfId="363"/>
    <cellStyle name="20% - Accent6 5 2" xfId="364"/>
    <cellStyle name="20% - Accent6 6" xfId="365"/>
    <cellStyle name="20% - Accent6 6 2" xfId="366"/>
    <cellStyle name="20% - Accent6 7" xfId="367"/>
    <cellStyle name="20% - Accent6 7 2" xfId="368"/>
    <cellStyle name="20% - Accent6 8" xfId="369"/>
    <cellStyle name="20% - Accent6 8 2" xfId="370"/>
    <cellStyle name="20% - Accent6 9" xfId="371"/>
    <cellStyle name="20% - Accent6 9 2" xfId="372"/>
    <cellStyle name="20% - Акцент1 10" xfId="373"/>
    <cellStyle name="20% - Акцент1 10 2" xfId="374"/>
    <cellStyle name="20% - Акцент1 10 2 2" xfId="375"/>
    <cellStyle name="20% - Акцент1 10 2 2 2" xfId="376"/>
    <cellStyle name="20% - Акцент1 10 2 3" xfId="377"/>
    <cellStyle name="20% - Акцент1 10 3" xfId="378"/>
    <cellStyle name="20% - Акцент1 10 3 2" xfId="379"/>
    <cellStyle name="20% - Акцент1 10 4" xfId="380"/>
    <cellStyle name="20% - Акцент1 11" xfId="381"/>
    <cellStyle name="20% - Акцент1 11 2" xfId="382"/>
    <cellStyle name="20% - Акцент1 11 2 2" xfId="383"/>
    <cellStyle name="20% - Акцент1 11 2 2 2" xfId="384"/>
    <cellStyle name="20% - Акцент1 11 2 3" xfId="385"/>
    <cellStyle name="20% - Акцент1 11 3" xfId="386"/>
    <cellStyle name="20% - Акцент1 11 3 2" xfId="387"/>
    <cellStyle name="20% - Акцент1 11 4" xfId="388"/>
    <cellStyle name="20% - Акцент1 12" xfId="389"/>
    <cellStyle name="20% - Акцент1 12 2" xfId="390"/>
    <cellStyle name="20% - Акцент1 12 2 2" xfId="391"/>
    <cellStyle name="20% - Акцент1 12 2 2 2" xfId="392"/>
    <cellStyle name="20% - Акцент1 12 2 3" xfId="393"/>
    <cellStyle name="20% - Акцент1 12 3" xfId="394"/>
    <cellStyle name="20% - Акцент1 12 3 2" xfId="395"/>
    <cellStyle name="20% - Акцент1 12 4" xfId="396"/>
    <cellStyle name="20% - Акцент1 13" xfId="397"/>
    <cellStyle name="20% - Акцент1 13 2" xfId="398"/>
    <cellStyle name="20% - Акцент1 13 2 2" xfId="399"/>
    <cellStyle name="20% - Акцент1 13 2 2 2" xfId="400"/>
    <cellStyle name="20% - Акцент1 13 2 3" xfId="401"/>
    <cellStyle name="20% - Акцент1 13 3" xfId="402"/>
    <cellStyle name="20% - Акцент1 13 3 2" xfId="403"/>
    <cellStyle name="20% - Акцент1 13 4" xfId="404"/>
    <cellStyle name="20% - Акцент1 14" xfId="405"/>
    <cellStyle name="20% - Акцент1 14 2" xfId="406"/>
    <cellStyle name="20% - Акцент1 14 2 2" xfId="407"/>
    <cellStyle name="20% - Акцент1 14 2 2 2" xfId="408"/>
    <cellStyle name="20% - Акцент1 14 2 3" xfId="409"/>
    <cellStyle name="20% - Акцент1 14 3" xfId="410"/>
    <cellStyle name="20% - Акцент1 14 3 2" xfId="411"/>
    <cellStyle name="20% - Акцент1 14 4" xfId="412"/>
    <cellStyle name="20% - Акцент1 15" xfId="413"/>
    <cellStyle name="20% - Акцент1 15 2" xfId="414"/>
    <cellStyle name="20% - Акцент1 15 2 2" xfId="415"/>
    <cellStyle name="20% - Акцент1 15 2 2 2" xfId="416"/>
    <cellStyle name="20% - Акцент1 15 2 3" xfId="417"/>
    <cellStyle name="20% - Акцент1 15 3" xfId="418"/>
    <cellStyle name="20% - Акцент1 15 3 2" xfId="419"/>
    <cellStyle name="20% - Акцент1 15 4" xfId="420"/>
    <cellStyle name="20% - Акцент1 16" xfId="421"/>
    <cellStyle name="20% - Акцент1 16 2" xfId="422"/>
    <cellStyle name="20% - Акцент1 16 2 2" xfId="423"/>
    <cellStyle name="20% - Акцент1 16 2 2 2" xfId="424"/>
    <cellStyle name="20% - Акцент1 16 2 3" xfId="425"/>
    <cellStyle name="20% - Акцент1 16 3" xfId="426"/>
    <cellStyle name="20% - Акцент1 16 3 2" xfId="427"/>
    <cellStyle name="20% - Акцент1 16 4" xfId="428"/>
    <cellStyle name="20% - Акцент1 17" xfId="429"/>
    <cellStyle name="20% - Акцент1 17 2" xfId="430"/>
    <cellStyle name="20% - Акцент1 17 2 2" xfId="431"/>
    <cellStyle name="20% - Акцент1 17 2 2 2" xfId="432"/>
    <cellStyle name="20% - Акцент1 17 2 3" xfId="433"/>
    <cellStyle name="20% - Акцент1 17 3" xfId="434"/>
    <cellStyle name="20% - Акцент1 17 3 2" xfId="435"/>
    <cellStyle name="20% - Акцент1 17 4" xfId="436"/>
    <cellStyle name="20% - Акцент1 18" xfId="437"/>
    <cellStyle name="20% - Акцент1 18 2" xfId="438"/>
    <cellStyle name="20% - Акцент1 18 2 2" xfId="439"/>
    <cellStyle name="20% - Акцент1 18 3" xfId="440"/>
    <cellStyle name="20% - Акцент1 19" xfId="441"/>
    <cellStyle name="20% - Акцент1 19 2" xfId="442"/>
    <cellStyle name="20% - Акцент1 2" xfId="33"/>
    <cellStyle name="20% - Акцент1 2 10" xfId="443"/>
    <cellStyle name="20% - Акцент1 2 10 2" xfId="444"/>
    <cellStyle name="20% - Акцент1 2 10 2 2" xfId="445"/>
    <cellStyle name="20% - Акцент1 2 10 2 2 2" xfId="446"/>
    <cellStyle name="20% - Акцент1 2 10 2 3" xfId="447"/>
    <cellStyle name="20% - Акцент1 2 10 3" xfId="448"/>
    <cellStyle name="20% - Акцент1 2 10 3 2" xfId="449"/>
    <cellStyle name="20% - Акцент1 2 10 4" xfId="450"/>
    <cellStyle name="20% - Акцент1 2 11" xfId="451"/>
    <cellStyle name="20% - Акцент1 2 11 2" xfId="452"/>
    <cellStyle name="20% - Акцент1 2 11 2 2" xfId="453"/>
    <cellStyle name="20% - Акцент1 2 11 2 2 2" xfId="454"/>
    <cellStyle name="20% - Акцент1 2 11 2 3" xfId="455"/>
    <cellStyle name="20% - Акцент1 2 11 3" xfId="456"/>
    <cellStyle name="20% - Акцент1 2 11 3 2" xfId="457"/>
    <cellStyle name="20% - Акцент1 2 11 4" xfId="458"/>
    <cellStyle name="20% - Акцент1 2 12" xfId="459"/>
    <cellStyle name="20% - Акцент1 2 12 2" xfId="460"/>
    <cellStyle name="20% - Акцент1 2 12 2 2" xfId="461"/>
    <cellStyle name="20% - Акцент1 2 12 2 2 2" xfId="462"/>
    <cellStyle name="20% - Акцент1 2 12 2 3" xfId="463"/>
    <cellStyle name="20% - Акцент1 2 12 3" xfId="464"/>
    <cellStyle name="20% - Акцент1 2 12 3 2" xfId="465"/>
    <cellStyle name="20% - Акцент1 2 12 4" xfId="466"/>
    <cellStyle name="20% - Акцент1 2 13" xfId="467"/>
    <cellStyle name="20% - Акцент1 2 13 2" xfId="468"/>
    <cellStyle name="20% - Акцент1 2 13 2 2" xfId="469"/>
    <cellStyle name="20% - Акцент1 2 13 2 2 2" xfId="470"/>
    <cellStyle name="20% - Акцент1 2 13 2 3" xfId="471"/>
    <cellStyle name="20% - Акцент1 2 13 3" xfId="472"/>
    <cellStyle name="20% - Акцент1 2 13 3 2" xfId="473"/>
    <cellStyle name="20% - Акцент1 2 13 4" xfId="474"/>
    <cellStyle name="20% - Акцент1 2 14" xfId="475"/>
    <cellStyle name="20% - Акцент1 2 14 2" xfId="476"/>
    <cellStyle name="20% - Акцент1 2 14 2 2" xfId="477"/>
    <cellStyle name="20% - Акцент1 2 14 2 2 2" xfId="478"/>
    <cellStyle name="20% - Акцент1 2 14 2 3" xfId="479"/>
    <cellStyle name="20% - Акцент1 2 14 3" xfId="480"/>
    <cellStyle name="20% - Акцент1 2 14 3 2" xfId="481"/>
    <cellStyle name="20% - Акцент1 2 14 4" xfId="482"/>
    <cellStyle name="20% - Акцент1 2 15" xfId="483"/>
    <cellStyle name="20% - Акцент1 2 15 2" xfId="484"/>
    <cellStyle name="20% - Акцент1 2 15 2 2" xfId="485"/>
    <cellStyle name="20% - Акцент1 2 15 2 2 2" xfId="486"/>
    <cellStyle name="20% - Акцент1 2 15 2 3" xfId="487"/>
    <cellStyle name="20% - Акцент1 2 15 3" xfId="488"/>
    <cellStyle name="20% - Акцент1 2 15 3 2" xfId="489"/>
    <cellStyle name="20% - Акцент1 2 15 4" xfId="490"/>
    <cellStyle name="20% - Акцент1 2 16" xfId="491"/>
    <cellStyle name="20% - Акцент1 2 16 2" xfId="492"/>
    <cellStyle name="20% - Акцент1 2 16 2 2" xfId="493"/>
    <cellStyle name="20% - Акцент1 2 16 2 2 2" xfId="494"/>
    <cellStyle name="20% - Акцент1 2 16 2 3" xfId="495"/>
    <cellStyle name="20% - Акцент1 2 16 3" xfId="496"/>
    <cellStyle name="20% - Акцент1 2 16 3 2" xfId="497"/>
    <cellStyle name="20% - Акцент1 2 16 4" xfId="498"/>
    <cellStyle name="20% - Акцент1 2 17" xfId="499"/>
    <cellStyle name="20% - Акцент1 2 17 2" xfId="500"/>
    <cellStyle name="20% - Акцент1 2 17 2 2" xfId="501"/>
    <cellStyle name="20% - Акцент1 2 17 2 2 2" xfId="502"/>
    <cellStyle name="20% - Акцент1 2 17 2 3" xfId="503"/>
    <cellStyle name="20% - Акцент1 2 17 3" xfId="504"/>
    <cellStyle name="20% - Акцент1 2 17 3 2" xfId="505"/>
    <cellStyle name="20% - Акцент1 2 17 4" xfId="506"/>
    <cellStyle name="20% - Акцент1 2 18" xfId="507"/>
    <cellStyle name="20% - Акцент1 2 18 2" xfId="508"/>
    <cellStyle name="20% - Акцент1 2 18 2 2" xfId="509"/>
    <cellStyle name="20% - Акцент1 2 18 2 2 2" xfId="510"/>
    <cellStyle name="20% - Акцент1 2 18 2 3" xfId="511"/>
    <cellStyle name="20% - Акцент1 2 18 3" xfId="512"/>
    <cellStyle name="20% - Акцент1 2 18 3 2" xfId="513"/>
    <cellStyle name="20% - Акцент1 2 18 4" xfId="514"/>
    <cellStyle name="20% - Акцент1 2 19" xfId="515"/>
    <cellStyle name="20% - Акцент1 2 19 2" xfId="516"/>
    <cellStyle name="20% - Акцент1 2 19 2 2" xfId="517"/>
    <cellStyle name="20% - Акцент1 2 19 2 2 2" xfId="518"/>
    <cellStyle name="20% - Акцент1 2 19 2 3" xfId="519"/>
    <cellStyle name="20% - Акцент1 2 19 3" xfId="520"/>
    <cellStyle name="20% - Акцент1 2 19 3 2" xfId="521"/>
    <cellStyle name="20% - Акцент1 2 19 4" xfId="522"/>
    <cellStyle name="20% - Акцент1 2 2" xfId="523"/>
    <cellStyle name="20% - Акцент1 2 2 2" xfId="524"/>
    <cellStyle name="20% - Акцент1 2 20" xfId="525"/>
    <cellStyle name="20% - Акцент1 2 20 2" xfId="526"/>
    <cellStyle name="20% - Акцент1 2 20 2 2" xfId="527"/>
    <cellStyle name="20% - Акцент1 2 20 2 2 2" xfId="528"/>
    <cellStyle name="20% - Акцент1 2 20 2 3" xfId="529"/>
    <cellStyle name="20% - Акцент1 2 20 3" xfId="530"/>
    <cellStyle name="20% - Акцент1 2 20 3 2" xfId="531"/>
    <cellStyle name="20% - Акцент1 2 20 4" xfId="532"/>
    <cellStyle name="20% - Акцент1 2 21" xfId="533"/>
    <cellStyle name="20% - Акцент1 2 21 2" xfId="534"/>
    <cellStyle name="20% - Акцент1 2 21 2 2" xfId="535"/>
    <cellStyle name="20% - Акцент1 2 21 2 2 2" xfId="536"/>
    <cellStyle name="20% - Акцент1 2 21 2 3" xfId="537"/>
    <cellStyle name="20% - Акцент1 2 21 3" xfId="538"/>
    <cellStyle name="20% - Акцент1 2 21 3 2" xfId="539"/>
    <cellStyle name="20% - Акцент1 2 21 4" xfId="540"/>
    <cellStyle name="20% - Акцент1 2 22" xfId="541"/>
    <cellStyle name="20% - Акцент1 2 22 2" xfId="542"/>
    <cellStyle name="20% - Акцент1 2 22 2 2" xfId="543"/>
    <cellStyle name="20% - Акцент1 2 22 2 2 2" xfId="544"/>
    <cellStyle name="20% - Акцент1 2 22 2 3" xfId="545"/>
    <cellStyle name="20% - Акцент1 2 22 3" xfId="546"/>
    <cellStyle name="20% - Акцент1 2 22 3 2" xfId="547"/>
    <cellStyle name="20% - Акцент1 2 22 4" xfId="548"/>
    <cellStyle name="20% - Акцент1 2 23" xfId="549"/>
    <cellStyle name="20% - Акцент1 2 23 2" xfId="550"/>
    <cellStyle name="20% - Акцент1 2 23 2 2" xfId="551"/>
    <cellStyle name="20% - Акцент1 2 23 2 2 2" xfId="552"/>
    <cellStyle name="20% - Акцент1 2 23 2 3" xfId="553"/>
    <cellStyle name="20% - Акцент1 2 23 3" xfId="554"/>
    <cellStyle name="20% - Акцент1 2 23 3 2" xfId="555"/>
    <cellStyle name="20% - Акцент1 2 23 4" xfId="556"/>
    <cellStyle name="20% - Акцент1 2 24" xfId="557"/>
    <cellStyle name="20% - Акцент1 2 24 2" xfId="558"/>
    <cellStyle name="20% - Акцент1 2 24 2 2" xfId="559"/>
    <cellStyle name="20% - Акцент1 2 24 2 2 2" xfId="560"/>
    <cellStyle name="20% - Акцент1 2 24 2 3" xfId="561"/>
    <cellStyle name="20% - Акцент1 2 24 3" xfId="562"/>
    <cellStyle name="20% - Акцент1 2 24 3 2" xfId="563"/>
    <cellStyle name="20% - Акцент1 2 24 4" xfId="564"/>
    <cellStyle name="20% - Акцент1 2 25" xfId="565"/>
    <cellStyle name="20% - Акцент1 2 3" xfId="566"/>
    <cellStyle name="20% - Акцент1 2 3 2" xfId="567"/>
    <cellStyle name="20% - Акцент1 2 3 2 2" xfId="568"/>
    <cellStyle name="20% - Акцент1 2 3 2 2 2" xfId="569"/>
    <cellStyle name="20% - Акцент1 2 3 2 3" xfId="570"/>
    <cellStyle name="20% - Акцент1 2 3 3" xfId="571"/>
    <cellStyle name="20% - Акцент1 2 3 3 2" xfId="572"/>
    <cellStyle name="20% - Акцент1 2 3 4" xfId="573"/>
    <cellStyle name="20% - Акцент1 2 4" xfId="574"/>
    <cellStyle name="20% - Акцент1 2 4 2" xfId="575"/>
    <cellStyle name="20% - Акцент1 2 4 2 2" xfId="576"/>
    <cellStyle name="20% - Акцент1 2 4 2 2 2" xfId="577"/>
    <cellStyle name="20% - Акцент1 2 4 2 3" xfId="578"/>
    <cellStyle name="20% - Акцент1 2 4 3" xfId="579"/>
    <cellStyle name="20% - Акцент1 2 4 3 2" xfId="580"/>
    <cellStyle name="20% - Акцент1 2 4 4" xfId="581"/>
    <cellStyle name="20% - Акцент1 2 5" xfId="582"/>
    <cellStyle name="20% - Акцент1 2 5 2" xfId="583"/>
    <cellStyle name="20% - Акцент1 2 5 2 2" xfId="584"/>
    <cellStyle name="20% - Акцент1 2 5 2 2 2" xfId="585"/>
    <cellStyle name="20% - Акцент1 2 5 2 3" xfId="586"/>
    <cellStyle name="20% - Акцент1 2 5 3" xfId="587"/>
    <cellStyle name="20% - Акцент1 2 5 3 2" xfId="588"/>
    <cellStyle name="20% - Акцент1 2 5 4" xfId="589"/>
    <cellStyle name="20% - Акцент1 2 6" xfId="590"/>
    <cellStyle name="20% - Акцент1 2 6 2" xfId="591"/>
    <cellStyle name="20% - Акцент1 2 6 2 2" xfId="592"/>
    <cellStyle name="20% - Акцент1 2 6 2 2 2" xfId="593"/>
    <cellStyle name="20% - Акцент1 2 6 2 3" xfId="594"/>
    <cellStyle name="20% - Акцент1 2 6 3" xfId="595"/>
    <cellStyle name="20% - Акцент1 2 6 3 2" xfId="596"/>
    <cellStyle name="20% - Акцент1 2 6 4" xfId="597"/>
    <cellStyle name="20% - Акцент1 2 7" xfId="598"/>
    <cellStyle name="20% - Акцент1 2 7 2" xfId="599"/>
    <cellStyle name="20% - Акцент1 2 7 2 2" xfId="600"/>
    <cellStyle name="20% - Акцент1 2 7 2 2 2" xfId="601"/>
    <cellStyle name="20% - Акцент1 2 7 2 3" xfId="602"/>
    <cellStyle name="20% - Акцент1 2 7 3" xfId="603"/>
    <cellStyle name="20% - Акцент1 2 7 3 2" xfId="604"/>
    <cellStyle name="20% - Акцент1 2 7 4" xfId="605"/>
    <cellStyle name="20% - Акцент1 2 8" xfId="606"/>
    <cellStyle name="20% - Акцент1 2 8 2" xfId="607"/>
    <cellStyle name="20% - Акцент1 2 8 2 2" xfId="608"/>
    <cellStyle name="20% - Акцент1 2 8 2 2 2" xfId="609"/>
    <cellStyle name="20% - Акцент1 2 8 2 3" xfId="610"/>
    <cellStyle name="20% - Акцент1 2 8 3" xfId="611"/>
    <cellStyle name="20% - Акцент1 2 8 3 2" xfId="612"/>
    <cellStyle name="20% - Акцент1 2 8 4" xfId="613"/>
    <cellStyle name="20% - Акцент1 2 9" xfId="614"/>
    <cellStyle name="20% - Акцент1 2 9 2" xfId="615"/>
    <cellStyle name="20% - Акцент1 2 9 2 2" xfId="616"/>
    <cellStyle name="20% - Акцент1 2 9 2 2 2" xfId="617"/>
    <cellStyle name="20% - Акцент1 2 9 2 3" xfId="618"/>
    <cellStyle name="20% - Акцент1 2 9 3" xfId="619"/>
    <cellStyle name="20% - Акцент1 2 9 3 2" xfId="620"/>
    <cellStyle name="20% - Акцент1 2 9 4" xfId="621"/>
    <cellStyle name="20% - Акцент1 20" xfId="60359"/>
    <cellStyle name="20% - Акцент1 3" xfId="622"/>
    <cellStyle name="20% - Акцент1 3 10" xfId="623"/>
    <cellStyle name="20% - Акцент1 3 10 2" xfId="624"/>
    <cellStyle name="20% - Акцент1 3 10 2 2" xfId="625"/>
    <cellStyle name="20% - Акцент1 3 10 2 2 2" xfId="626"/>
    <cellStyle name="20% - Акцент1 3 10 2 3" xfId="627"/>
    <cellStyle name="20% - Акцент1 3 10 3" xfId="628"/>
    <cellStyle name="20% - Акцент1 3 10 3 2" xfId="629"/>
    <cellStyle name="20% - Акцент1 3 10 4" xfId="630"/>
    <cellStyle name="20% - Акцент1 3 11" xfId="631"/>
    <cellStyle name="20% - Акцент1 3 11 2" xfId="632"/>
    <cellStyle name="20% - Акцент1 3 11 2 2" xfId="633"/>
    <cellStyle name="20% - Акцент1 3 11 2 2 2" xfId="634"/>
    <cellStyle name="20% - Акцент1 3 11 2 3" xfId="635"/>
    <cellStyle name="20% - Акцент1 3 11 3" xfId="636"/>
    <cellStyle name="20% - Акцент1 3 11 3 2" xfId="637"/>
    <cellStyle name="20% - Акцент1 3 11 4" xfId="638"/>
    <cellStyle name="20% - Акцент1 3 12" xfId="639"/>
    <cellStyle name="20% - Акцент1 3 12 2" xfId="640"/>
    <cellStyle name="20% - Акцент1 3 12 2 2" xfId="641"/>
    <cellStyle name="20% - Акцент1 3 12 2 2 2" xfId="642"/>
    <cellStyle name="20% - Акцент1 3 12 2 3" xfId="643"/>
    <cellStyle name="20% - Акцент1 3 12 3" xfId="644"/>
    <cellStyle name="20% - Акцент1 3 12 3 2" xfId="645"/>
    <cellStyle name="20% - Акцент1 3 12 4" xfId="646"/>
    <cellStyle name="20% - Акцент1 3 13" xfId="647"/>
    <cellStyle name="20% - Акцент1 3 13 2" xfId="648"/>
    <cellStyle name="20% - Акцент1 3 13 2 2" xfId="649"/>
    <cellStyle name="20% - Акцент1 3 13 2 2 2" xfId="650"/>
    <cellStyle name="20% - Акцент1 3 13 2 3" xfId="651"/>
    <cellStyle name="20% - Акцент1 3 13 3" xfId="652"/>
    <cellStyle name="20% - Акцент1 3 13 3 2" xfId="653"/>
    <cellStyle name="20% - Акцент1 3 13 4" xfId="654"/>
    <cellStyle name="20% - Акцент1 3 14" xfId="655"/>
    <cellStyle name="20% - Акцент1 3 14 2" xfId="656"/>
    <cellStyle name="20% - Акцент1 3 14 2 2" xfId="657"/>
    <cellStyle name="20% - Акцент1 3 14 2 2 2" xfId="658"/>
    <cellStyle name="20% - Акцент1 3 14 2 3" xfId="659"/>
    <cellStyle name="20% - Акцент1 3 14 3" xfId="660"/>
    <cellStyle name="20% - Акцент1 3 14 3 2" xfId="661"/>
    <cellStyle name="20% - Акцент1 3 14 4" xfId="662"/>
    <cellStyle name="20% - Акцент1 3 15" xfId="663"/>
    <cellStyle name="20% - Акцент1 3 15 2" xfId="664"/>
    <cellStyle name="20% - Акцент1 3 15 2 2" xfId="665"/>
    <cellStyle name="20% - Акцент1 3 15 2 2 2" xfId="666"/>
    <cellStyle name="20% - Акцент1 3 15 2 3" xfId="667"/>
    <cellStyle name="20% - Акцент1 3 15 3" xfId="668"/>
    <cellStyle name="20% - Акцент1 3 15 3 2" xfId="669"/>
    <cellStyle name="20% - Акцент1 3 15 4" xfId="670"/>
    <cellStyle name="20% - Акцент1 3 16" xfId="671"/>
    <cellStyle name="20% - Акцент1 3 16 2" xfId="672"/>
    <cellStyle name="20% - Акцент1 3 16 2 2" xfId="673"/>
    <cellStyle name="20% - Акцент1 3 16 2 2 2" xfId="674"/>
    <cellStyle name="20% - Акцент1 3 16 2 3" xfId="675"/>
    <cellStyle name="20% - Акцент1 3 16 3" xfId="676"/>
    <cellStyle name="20% - Акцент1 3 16 3 2" xfId="677"/>
    <cellStyle name="20% - Акцент1 3 16 4" xfId="678"/>
    <cellStyle name="20% - Акцент1 3 17" xfId="679"/>
    <cellStyle name="20% - Акцент1 3 17 2" xfId="680"/>
    <cellStyle name="20% - Акцент1 3 17 2 2" xfId="681"/>
    <cellStyle name="20% - Акцент1 3 17 2 2 2" xfId="682"/>
    <cellStyle name="20% - Акцент1 3 17 2 3" xfId="683"/>
    <cellStyle name="20% - Акцент1 3 17 3" xfId="684"/>
    <cellStyle name="20% - Акцент1 3 17 3 2" xfId="685"/>
    <cellStyle name="20% - Акцент1 3 17 4" xfId="686"/>
    <cellStyle name="20% - Акцент1 3 18" xfId="687"/>
    <cellStyle name="20% - Акцент1 3 18 2" xfId="688"/>
    <cellStyle name="20% - Акцент1 3 18 2 2" xfId="689"/>
    <cellStyle name="20% - Акцент1 3 18 2 2 2" xfId="690"/>
    <cellStyle name="20% - Акцент1 3 18 2 3" xfId="691"/>
    <cellStyle name="20% - Акцент1 3 18 3" xfId="692"/>
    <cellStyle name="20% - Акцент1 3 18 3 2" xfId="693"/>
    <cellStyle name="20% - Акцент1 3 18 4" xfId="694"/>
    <cellStyle name="20% - Акцент1 3 19" xfId="695"/>
    <cellStyle name="20% - Акцент1 3 19 2" xfId="696"/>
    <cellStyle name="20% - Акцент1 3 19 2 2" xfId="697"/>
    <cellStyle name="20% - Акцент1 3 19 2 2 2" xfId="698"/>
    <cellStyle name="20% - Акцент1 3 19 2 3" xfId="699"/>
    <cellStyle name="20% - Акцент1 3 19 3" xfId="700"/>
    <cellStyle name="20% - Акцент1 3 19 3 2" xfId="701"/>
    <cellStyle name="20% - Акцент1 3 19 4" xfId="702"/>
    <cellStyle name="20% - Акцент1 3 2" xfId="703"/>
    <cellStyle name="20% - Акцент1 3 2 2" xfId="704"/>
    <cellStyle name="20% - Акцент1 3 20" xfId="705"/>
    <cellStyle name="20% - Акцент1 3 20 2" xfId="706"/>
    <cellStyle name="20% - Акцент1 3 20 2 2" xfId="707"/>
    <cellStyle name="20% - Акцент1 3 20 2 2 2" xfId="708"/>
    <cellStyle name="20% - Акцент1 3 20 2 3" xfId="709"/>
    <cellStyle name="20% - Акцент1 3 20 3" xfId="710"/>
    <cellStyle name="20% - Акцент1 3 20 3 2" xfId="711"/>
    <cellStyle name="20% - Акцент1 3 20 4" xfId="712"/>
    <cellStyle name="20% - Акцент1 3 21" xfId="713"/>
    <cellStyle name="20% - Акцент1 3 21 2" xfId="714"/>
    <cellStyle name="20% - Акцент1 3 21 2 2" xfId="715"/>
    <cellStyle name="20% - Акцент1 3 21 2 2 2" xfId="716"/>
    <cellStyle name="20% - Акцент1 3 21 2 3" xfId="717"/>
    <cellStyle name="20% - Акцент1 3 21 3" xfId="718"/>
    <cellStyle name="20% - Акцент1 3 21 3 2" xfId="719"/>
    <cellStyle name="20% - Акцент1 3 21 4" xfId="720"/>
    <cellStyle name="20% - Акцент1 3 22" xfId="721"/>
    <cellStyle name="20% - Акцент1 3 22 2" xfId="722"/>
    <cellStyle name="20% - Акцент1 3 22 2 2" xfId="723"/>
    <cellStyle name="20% - Акцент1 3 22 2 2 2" xfId="724"/>
    <cellStyle name="20% - Акцент1 3 22 2 3" xfId="725"/>
    <cellStyle name="20% - Акцент1 3 22 3" xfId="726"/>
    <cellStyle name="20% - Акцент1 3 22 3 2" xfId="727"/>
    <cellStyle name="20% - Акцент1 3 22 4" xfId="728"/>
    <cellStyle name="20% - Акцент1 3 23" xfId="729"/>
    <cellStyle name="20% - Акцент1 3 23 2" xfId="730"/>
    <cellStyle name="20% - Акцент1 3 23 2 2" xfId="731"/>
    <cellStyle name="20% - Акцент1 3 23 2 2 2" xfId="732"/>
    <cellStyle name="20% - Акцент1 3 23 2 3" xfId="733"/>
    <cellStyle name="20% - Акцент1 3 23 3" xfId="734"/>
    <cellStyle name="20% - Акцент1 3 23 3 2" xfId="735"/>
    <cellStyle name="20% - Акцент1 3 23 4" xfId="736"/>
    <cellStyle name="20% - Акцент1 3 24" xfId="737"/>
    <cellStyle name="20% - Акцент1 3 24 2" xfId="738"/>
    <cellStyle name="20% - Акцент1 3 24 2 2" xfId="739"/>
    <cellStyle name="20% - Акцент1 3 24 2 2 2" xfId="740"/>
    <cellStyle name="20% - Акцент1 3 24 2 3" xfId="741"/>
    <cellStyle name="20% - Акцент1 3 24 3" xfId="742"/>
    <cellStyle name="20% - Акцент1 3 24 3 2" xfId="743"/>
    <cellStyle name="20% - Акцент1 3 24 4" xfId="744"/>
    <cellStyle name="20% - Акцент1 3 25" xfId="745"/>
    <cellStyle name="20% - Акцент1 3 3" xfId="746"/>
    <cellStyle name="20% - Акцент1 3 3 2" xfId="747"/>
    <cellStyle name="20% - Акцент1 3 3 2 2" xfId="748"/>
    <cellStyle name="20% - Акцент1 3 3 2 2 2" xfId="749"/>
    <cellStyle name="20% - Акцент1 3 3 2 3" xfId="750"/>
    <cellStyle name="20% - Акцент1 3 3 3" xfId="751"/>
    <cellStyle name="20% - Акцент1 3 3 3 2" xfId="752"/>
    <cellStyle name="20% - Акцент1 3 3 4" xfId="753"/>
    <cellStyle name="20% - Акцент1 3 4" xfId="754"/>
    <cellStyle name="20% - Акцент1 3 4 2" xfId="755"/>
    <cellStyle name="20% - Акцент1 3 4 2 2" xfId="756"/>
    <cellStyle name="20% - Акцент1 3 4 2 2 2" xfId="757"/>
    <cellStyle name="20% - Акцент1 3 4 2 3" xfId="758"/>
    <cellStyle name="20% - Акцент1 3 4 3" xfId="759"/>
    <cellStyle name="20% - Акцент1 3 4 3 2" xfId="760"/>
    <cellStyle name="20% - Акцент1 3 4 4" xfId="761"/>
    <cellStyle name="20% - Акцент1 3 5" xfId="762"/>
    <cellStyle name="20% - Акцент1 3 5 2" xfId="763"/>
    <cellStyle name="20% - Акцент1 3 5 2 2" xfId="764"/>
    <cellStyle name="20% - Акцент1 3 5 2 2 2" xfId="765"/>
    <cellStyle name="20% - Акцент1 3 5 2 3" xfId="766"/>
    <cellStyle name="20% - Акцент1 3 5 3" xfId="767"/>
    <cellStyle name="20% - Акцент1 3 5 3 2" xfId="768"/>
    <cellStyle name="20% - Акцент1 3 5 4" xfId="769"/>
    <cellStyle name="20% - Акцент1 3 6" xfId="770"/>
    <cellStyle name="20% - Акцент1 3 6 2" xfId="771"/>
    <cellStyle name="20% - Акцент1 3 6 2 2" xfId="772"/>
    <cellStyle name="20% - Акцент1 3 6 2 2 2" xfId="773"/>
    <cellStyle name="20% - Акцент1 3 6 2 3" xfId="774"/>
    <cellStyle name="20% - Акцент1 3 6 3" xfId="775"/>
    <cellStyle name="20% - Акцент1 3 6 3 2" xfId="776"/>
    <cellStyle name="20% - Акцент1 3 6 4" xfId="777"/>
    <cellStyle name="20% - Акцент1 3 7" xfId="778"/>
    <cellStyle name="20% - Акцент1 3 7 2" xfId="779"/>
    <cellStyle name="20% - Акцент1 3 7 2 2" xfId="780"/>
    <cellStyle name="20% - Акцент1 3 7 2 2 2" xfId="781"/>
    <cellStyle name="20% - Акцент1 3 7 2 3" xfId="782"/>
    <cellStyle name="20% - Акцент1 3 7 3" xfId="783"/>
    <cellStyle name="20% - Акцент1 3 7 3 2" xfId="784"/>
    <cellStyle name="20% - Акцент1 3 7 4" xfId="785"/>
    <cellStyle name="20% - Акцент1 3 8" xfId="786"/>
    <cellStyle name="20% - Акцент1 3 8 2" xfId="787"/>
    <cellStyle name="20% - Акцент1 3 8 2 2" xfId="788"/>
    <cellStyle name="20% - Акцент1 3 8 2 2 2" xfId="789"/>
    <cellStyle name="20% - Акцент1 3 8 2 3" xfId="790"/>
    <cellStyle name="20% - Акцент1 3 8 3" xfId="791"/>
    <cellStyle name="20% - Акцент1 3 8 3 2" xfId="792"/>
    <cellStyle name="20% - Акцент1 3 8 4" xfId="793"/>
    <cellStyle name="20% - Акцент1 3 9" xfId="794"/>
    <cellStyle name="20% - Акцент1 3 9 2" xfId="795"/>
    <cellStyle name="20% - Акцент1 3 9 2 2" xfId="796"/>
    <cellStyle name="20% - Акцент1 3 9 2 2 2" xfId="797"/>
    <cellStyle name="20% - Акцент1 3 9 2 3" xfId="798"/>
    <cellStyle name="20% - Акцент1 3 9 3" xfId="799"/>
    <cellStyle name="20% - Акцент1 3 9 3 2" xfId="800"/>
    <cellStyle name="20% - Акцент1 3 9 4" xfId="801"/>
    <cellStyle name="20% - Акцент1 4" xfId="802"/>
    <cellStyle name="20% - Акцент1 4 10" xfId="803"/>
    <cellStyle name="20% - Акцент1 4 10 2" xfId="804"/>
    <cellStyle name="20% - Акцент1 4 10 2 2" xfId="805"/>
    <cellStyle name="20% - Акцент1 4 10 2 2 2" xfId="806"/>
    <cellStyle name="20% - Акцент1 4 10 2 3" xfId="807"/>
    <cellStyle name="20% - Акцент1 4 10 3" xfId="808"/>
    <cellStyle name="20% - Акцент1 4 10 3 2" xfId="809"/>
    <cellStyle name="20% - Акцент1 4 10 4" xfId="810"/>
    <cellStyle name="20% - Акцент1 4 11" xfId="811"/>
    <cellStyle name="20% - Акцент1 4 11 2" xfId="812"/>
    <cellStyle name="20% - Акцент1 4 11 2 2" xfId="813"/>
    <cellStyle name="20% - Акцент1 4 11 2 2 2" xfId="814"/>
    <cellStyle name="20% - Акцент1 4 11 2 3" xfId="815"/>
    <cellStyle name="20% - Акцент1 4 11 3" xfId="816"/>
    <cellStyle name="20% - Акцент1 4 11 3 2" xfId="817"/>
    <cellStyle name="20% - Акцент1 4 11 4" xfId="818"/>
    <cellStyle name="20% - Акцент1 4 12" xfId="819"/>
    <cellStyle name="20% - Акцент1 4 12 2" xfId="820"/>
    <cellStyle name="20% - Акцент1 4 12 2 2" xfId="821"/>
    <cellStyle name="20% - Акцент1 4 12 2 2 2" xfId="822"/>
    <cellStyle name="20% - Акцент1 4 12 2 3" xfId="823"/>
    <cellStyle name="20% - Акцент1 4 12 3" xfId="824"/>
    <cellStyle name="20% - Акцент1 4 12 3 2" xfId="825"/>
    <cellStyle name="20% - Акцент1 4 12 4" xfId="826"/>
    <cellStyle name="20% - Акцент1 4 13" xfId="827"/>
    <cellStyle name="20% - Акцент1 4 13 2" xfId="828"/>
    <cellStyle name="20% - Акцент1 4 13 2 2" xfId="829"/>
    <cellStyle name="20% - Акцент1 4 13 2 2 2" xfId="830"/>
    <cellStyle name="20% - Акцент1 4 13 2 3" xfId="831"/>
    <cellStyle name="20% - Акцент1 4 13 3" xfId="832"/>
    <cellStyle name="20% - Акцент1 4 13 3 2" xfId="833"/>
    <cellStyle name="20% - Акцент1 4 13 4" xfId="834"/>
    <cellStyle name="20% - Акцент1 4 14" xfId="835"/>
    <cellStyle name="20% - Акцент1 4 14 2" xfId="836"/>
    <cellStyle name="20% - Акцент1 4 14 2 2" xfId="837"/>
    <cellStyle name="20% - Акцент1 4 14 2 2 2" xfId="838"/>
    <cellStyle name="20% - Акцент1 4 14 2 3" xfId="839"/>
    <cellStyle name="20% - Акцент1 4 14 3" xfId="840"/>
    <cellStyle name="20% - Акцент1 4 14 3 2" xfId="841"/>
    <cellStyle name="20% - Акцент1 4 14 4" xfId="842"/>
    <cellStyle name="20% - Акцент1 4 15" xfId="843"/>
    <cellStyle name="20% - Акцент1 4 15 2" xfId="844"/>
    <cellStyle name="20% - Акцент1 4 15 2 2" xfId="845"/>
    <cellStyle name="20% - Акцент1 4 15 2 2 2" xfId="846"/>
    <cellStyle name="20% - Акцент1 4 15 2 3" xfId="847"/>
    <cellStyle name="20% - Акцент1 4 15 3" xfId="848"/>
    <cellStyle name="20% - Акцент1 4 15 3 2" xfId="849"/>
    <cellStyle name="20% - Акцент1 4 15 4" xfId="850"/>
    <cellStyle name="20% - Акцент1 4 16" xfId="851"/>
    <cellStyle name="20% - Акцент1 4 16 2" xfId="852"/>
    <cellStyle name="20% - Акцент1 4 16 2 2" xfId="853"/>
    <cellStyle name="20% - Акцент1 4 16 2 2 2" xfId="854"/>
    <cellStyle name="20% - Акцент1 4 16 2 3" xfId="855"/>
    <cellStyle name="20% - Акцент1 4 16 3" xfId="856"/>
    <cellStyle name="20% - Акцент1 4 16 3 2" xfId="857"/>
    <cellStyle name="20% - Акцент1 4 16 4" xfId="858"/>
    <cellStyle name="20% - Акцент1 4 17" xfId="859"/>
    <cellStyle name="20% - Акцент1 4 17 2" xfId="860"/>
    <cellStyle name="20% - Акцент1 4 17 2 2" xfId="861"/>
    <cellStyle name="20% - Акцент1 4 17 2 2 2" xfId="862"/>
    <cellStyle name="20% - Акцент1 4 17 2 3" xfId="863"/>
    <cellStyle name="20% - Акцент1 4 17 3" xfId="864"/>
    <cellStyle name="20% - Акцент1 4 17 3 2" xfId="865"/>
    <cellStyle name="20% - Акцент1 4 17 4" xfId="866"/>
    <cellStyle name="20% - Акцент1 4 18" xfId="867"/>
    <cellStyle name="20% - Акцент1 4 18 2" xfId="868"/>
    <cellStyle name="20% - Акцент1 4 18 2 2" xfId="869"/>
    <cellStyle name="20% - Акцент1 4 18 2 2 2" xfId="870"/>
    <cellStyle name="20% - Акцент1 4 18 2 3" xfId="871"/>
    <cellStyle name="20% - Акцент1 4 18 3" xfId="872"/>
    <cellStyle name="20% - Акцент1 4 18 3 2" xfId="873"/>
    <cellStyle name="20% - Акцент1 4 18 4" xfId="874"/>
    <cellStyle name="20% - Акцент1 4 19" xfId="875"/>
    <cellStyle name="20% - Акцент1 4 19 2" xfId="876"/>
    <cellStyle name="20% - Акцент1 4 19 2 2" xfId="877"/>
    <cellStyle name="20% - Акцент1 4 19 2 2 2" xfId="878"/>
    <cellStyle name="20% - Акцент1 4 19 2 3" xfId="879"/>
    <cellStyle name="20% - Акцент1 4 19 3" xfId="880"/>
    <cellStyle name="20% - Акцент1 4 19 3 2" xfId="881"/>
    <cellStyle name="20% - Акцент1 4 19 4" xfId="882"/>
    <cellStyle name="20% - Акцент1 4 2" xfId="883"/>
    <cellStyle name="20% - Акцент1 4 2 2" xfId="884"/>
    <cellStyle name="20% - Акцент1 4 20" xfId="885"/>
    <cellStyle name="20% - Акцент1 4 20 2" xfId="886"/>
    <cellStyle name="20% - Акцент1 4 20 2 2" xfId="887"/>
    <cellStyle name="20% - Акцент1 4 20 2 2 2" xfId="888"/>
    <cellStyle name="20% - Акцент1 4 20 2 3" xfId="889"/>
    <cellStyle name="20% - Акцент1 4 20 3" xfId="890"/>
    <cellStyle name="20% - Акцент1 4 20 3 2" xfId="891"/>
    <cellStyle name="20% - Акцент1 4 20 4" xfId="892"/>
    <cellStyle name="20% - Акцент1 4 21" xfId="893"/>
    <cellStyle name="20% - Акцент1 4 21 2" xfId="894"/>
    <cellStyle name="20% - Акцент1 4 21 2 2" xfId="895"/>
    <cellStyle name="20% - Акцент1 4 21 2 2 2" xfId="896"/>
    <cellStyle name="20% - Акцент1 4 21 2 3" xfId="897"/>
    <cellStyle name="20% - Акцент1 4 21 3" xfId="898"/>
    <cellStyle name="20% - Акцент1 4 21 3 2" xfId="899"/>
    <cellStyle name="20% - Акцент1 4 21 4" xfId="900"/>
    <cellStyle name="20% - Акцент1 4 22" xfId="901"/>
    <cellStyle name="20% - Акцент1 4 22 2" xfId="902"/>
    <cellStyle name="20% - Акцент1 4 22 2 2" xfId="903"/>
    <cellStyle name="20% - Акцент1 4 22 2 2 2" xfId="904"/>
    <cellStyle name="20% - Акцент1 4 22 2 3" xfId="905"/>
    <cellStyle name="20% - Акцент1 4 22 3" xfId="906"/>
    <cellStyle name="20% - Акцент1 4 22 3 2" xfId="907"/>
    <cellStyle name="20% - Акцент1 4 22 4" xfId="908"/>
    <cellStyle name="20% - Акцент1 4 23" xfId="909"/>
    <cellStyle name="20% - Акцент1 4 23 2" xfId="910"/>
    <cellStyle name="20% - Акцент1 4 23 2 2" xfId="911"/>
    <cellStyle name="20% - Акцент1 4 23 2 2 2" xfId="912"/>
    <cellStyle name="20% - Акцент1 4 23 2 3" xfId="913"/>
    <cellStyle name="20% - Акцент1 4 23 3" xfId="914"/>
    <cellStyle name="20% - Акцент1 4 23 3 2" xfId="915"/>
    <cellStyle name="20% - Акцент1 4 23 4" xfId="916"/>
    <cellStyle name="20% - Акцент1 4 24" xfId="917"/>
    <cellStyle name="20% - Акцент1 4 24 2" xfId="918"/>
    <cellStyle name="20% - Акцент1 4 24 2 2" xfId="919"/>
    <cellStyle name="20% - Акцент1 4 24 2 2 2" xfId="920"/>
    <cellStyle name="20% - Акцент1 4 24 2 3" xfId="921"/>
    <cellStyle name="20% - Акцент1 4 24 3" xfId="922"/>
    <cellStyle name="20% - Акцент1 4 24 3 2" xfId="923"/>
    <cellStyle name="20% - Акцент1 4 24 4" xfId="924"/>
    <cellStyle name="20% - Акцент1 4 25" xfId="925"/>
    <cellStyle name="20% - Акцент1 4 3" xfId="926"/>
    <cellStyle name="20% - Акцент1 4 3 2" xfId="927"/>
    <cellStyle name="20% - Акцент1 4 3 2 2" xfId="928"/>
    <cellStyle name="20% - Акцент1 4 3 2 2 2" xfId="929"/>
    <cellStyle name="20% - Акцент1 4 3 2 3" xfId="930"/>
    <cellStyle name="20% - Акцент1 4 3 3" xfId="931"/>
    <cellStyle name="20% - Акцент1 4 3 3 2" xfId="932"/>
    <cellStyle name="20% - Акцент1 4 3 4" xfId="933"/>
    <cellStyle name="20% - Акцент1 4 4" xfId="934"/>
    <cellStyle name="20% - Акцент1 4 4 2" xfId="935"/>
    <cellStyle name="20% - Акцент1 4 4 2 2" xfId="936"/>
    <cellStyle name="20% - Акцент1 4 4 2 2 2" xfId="937"/>
    <cellStyle name="20% - Акцент1 4 4 2 3" xfId="938"/>
    <cellStyle name="20% - Акцент1 4 4 3" xfId="939"/>
    <cellStyle name="20% - Акцент1 4 4 3 2" xfId="940"/>
    <cellStyle name="20% - Акцент1 4 4 4" xfId="941"/>
    <cellStyle name="20% - Акцент1 4 5" xfId="942"/>
    <cellStyle name="20% - Акцент1 4 5 2" xfId="943"/>
    <cellStyle name="20% - Акцент1 4 5 2 2" xfId="944"/>
    <cellStyle name="20% - Акцент1 4 5 2 2 2" xfId="945"/>
    <cellStyle name="20% - Акцент1 4 5 2 3" xfId="946"/>
    <cellStyle name="20% - Акцент1 4 5 3" xfId="947"/>
    <cellStyle name="20% - Акцент1 4 5 3 2" xfId="948"/>
    <cellStyle name="20% - Акцент1 4 5 4" xfId="949"/>
    <cellStyle name="20% - Акцент1 4 6" xfId="950"/>
    <cellStyle name="20% - Акцент1 4 6 2" xfId="951"/>
    <cellStyle name="20% - Акцент1 4 6 2 2" xfId="952"/>
    <cellStyle name="20% - Акцент1 4 6 2 2 2" xfId="953"/>
    <cellStyle name="20% - Акцент1 4 6 2 3" xfId="954"/>
    <cellStyle name="20% - Акцент1 4 6 3" xfId="955"/>
    <cellStyle name="20% - Акцент1 4 6 3 2" xfId="956"/>
    <cellStyle name="20% - Акцент1 4 6 4" xfId="957"/>
    <cellStyle name="20% - Акцент1 4 7" xfId="958"/>
    <cellStyle name="20% - Акцент1 4 7 2" xfId="959"/>
    <cellStyle name="20% - Акцент1 4 7 2 2" xfId="960"/>
    <cellStyle name="20% - Акцент1 4 7 2 2 2" xfId="961"/>
    <cellStyle name="20% - Акцент1 4 7 2 3" xfId="962"/>
    <cellStyle name="20% - Акцент1 4 7 3" xfId="963"/>
    <cellStyle name="20% - Акцент1 4 7 3 2" xfId="964"/>
    <cellStyle name="20% - Акцент1 4 7 4" xfId="965"/>
    <cellStyle name="20% - Акцент1 4 8" xfId="966"/>
    <cellStyle name="20% - Акцент1 4 8 2" xfId="967"/>
    <cellStyle name="20% - Акцент1 4 8 2 2" xfId="968"/>
    <cellStyle name="20% - Акцент1 4 8 2 2 2" xfId="969"/>
    <cellStyle name="20% - Акцент1 4 8 2 3" xfId="970"/>
    <cellStyle name="20% - Акцент1 4 8 3" xfId="971"/>
    <cellStyle name="20% - Акцент1 4 8 3 2" xfId="972"/>
    <cellStyle name="20% - Акцент1 4 8 4" xfId="973"/>
    <cellStyle name="20% - Акцент1 4 9" xfId="974"/>
    <cellStyle name="20% - Акцент1 4 9 2" xfId="975"/>
    <cellStyle name="20% - Акцент1 4 9 2 2" xfId="976"/>
    <cellStyle name="20% - Акцент1 4 9 2 2 2" xfId="977"/>
    <cellStyle name="20% - Акцент1 4 9 2 3" xfId="978"/>
    <cellStyle name="20% - Акцент1 4 9 3" xfId="979"/>
    <cellStyle name="20% - Акцент1 4 9 3 2" xfId="980"/>
    <cellStyle name="20% - Акцент1 4 9 4" xfId="981"/>
    <cellStyle name="20% - Акцент1 5" xfId="982"/>
    <cellStyle name="20% - Акцент1 5 2" xfId="983"/>
    <cellStyle name="20% - Акцент1 5 2 2" xfId="984"/>
    <cellStyle name="20% - Акцент1 5 3" xfId="985"/>
    <cellStyle name="20% - Акцент1 6" xfId="986"/>
    <cellStyle name="20% - Акцент1 6 2" xfId="987"/>
    <cellStyle name="20% - Акцент1 7" xfId="988"/>
    <cellStyle name="20% - Акцент1 7 2" xfId="989"/>
    <cellStyle name="20% - Акцент1 7 2 2" xfId="990"/>
    <cellStyle name="20% - Акцент1 7 2 2 2" xfId="991"/>
    <cellStyle name="20% - Акцент1 7 2 3" xfId="992"/>
    <cellStyle name="20% - Акцент1 7 3" xfId="993"/>
    <cellStyle name="20% - Акцент1 7 3 2" xfId="994"/>
    <cellStyle name="20% - Акцент1 7 4" xfId="995"/>
    <cellStyle name="20% - Акцент1 8" xfId="996"/>
    <cellStyle name="20% - Акцент1 8 2" xfId="997"/>
    <cellStyle name="20% - Акцент1 8 2 2" xfId="998"/>
    <cellStyle name="20% - Акцент1 8 2 2 2" xfId="999"/>
    <cellStyle name="20% - Акцент1 8 2 3" xfId="1000"/>
    <cellStyle name="20% - Акцент1 8 3" xfId="1001"/>
    <cellStyle name="20% - Акцент1 8 3 2" xfId="1002"/>
    <cellStyle name="20% - Акцент1 8 4" xfId="1003"/>
    <cellStyle name="20% - Акцент1 9" xfId="1004"/>
    <cellStyle name="20% - Акцент1 9 2" xfId="1005"/>
    <cellStyle name="20% - Акцент1 9 2 2" xfId="1006"/>
    <cellStyle name="20% - Акцент1 9 2 2 2" xfId="1007"/>
    <cellStyle name="20% - Акцент1 9 2 3" xfId="1008"/>
    <cellStyle name="20% - Акцент1 9 3" xfId="1009"/>
    <cellStyle name="20% - Акцент1 9 3 2" xfId="1010"/>
    <cellStyle name="20% - Акцент1 9 4" xfId="1011"/>
    <cellStyle name="20% - Акцент2 10" xfId="1012"/>
    <cellStyle name="20% - Акцент2 10 2" xfId="1013"/>
    <cellStyle name="20% - Акцент2 10 2 2" xfId="1014"/>
    <cellStyle name="20% - Акцент2 10 2 2 2" xfId="1015"/>
    <cellStyle name="20% - Акцент2 10 2 3" xfId="1016"/>
    <cellStyle name="20% - Акцент2 10 3" xfId="1017"/>
    <cellStyle name="20% - Акцент2 10 3 2" xfId="1018"/>
    <cellStyle name="20% - Акцент2 10 4" xfId="1019"/>
    <cellStyle name="20% - Акцент2 11" xfId="1020"/>
    <cellStyle name="20% - Акцент2 11 2" xfId="1021"/>
    <cellStyle name="20% - Акцент2 11 2 2" xfId="1022"/>
    <cellStyle name="20% - Акцент2 11 2 2 2" xfId="1023"/>
    <cellStyle name="20% - Акцент2 11 2 3" xfId="1024"/>
    <cellStyle name="20% - Акцент2 11 3" xfId="1025"/>
    <cellStyle name="20% - Акцент2 11 3 2" xfId="1026"/>
    <cellStyle name="20% - Акцент2 11 4" xfId="1027"/>
    <cellStyle name="20% - Акцент2 12" xfId="1028"/>
    <cellStyle name="20% - Акцент2 12 2" xfId="1029"/>
    <cellStyle name="20% - Акцент2 12 2 2" xfId="1030"/>
    <cellStyle name="20% - Акцент2 12 2 2 2" xfId="1031"/>
    <cellStyle name="20% - Акцент2 12 2 3" xfId="1032"/>
    <cellStyle name="20% - Акцент2 12 3" xfId="1033"/>
    <cellStyle name="20% - Акцент2 12 3 2" xfId="1034"/>
    <cellStyle name="20% - Акцент2 12 4" xfId="1035"/>
    <cellStyle name="20% - Акцент2 13" xfId="1036"/>
    <cellStyle name="20% - Акцент2 13 2" xfId="1037"/>
    <cellStyle name="20% - Акцент2 13 2 2" xfId="1038"/>
    <cellStyle name="20% - Акцент2 13 2 2 2" xfId="1039"/>
    <cellStyle name="20% - Акцент2 13 2 3" xfId="1040"/>
    <cellStyle name="20% - Акцент2 13 3" xfId="1041"/>
    <cellStyle name="20% - Акцент2 13 3 2" xfId="1042"/>
    <cellStyle name="20% - Акцент2 13 4" xfId="1043"/>
    <cellStyle name="20% - Акцент2 14" xfId="1044"/>
    <cellStyle name="20% - Акцент2 14 2" xfId="1045"/>
    <cellStyle name="20% - Акцент2 14 2 2" xfId="1046"/>
    <cellStyle name="20% - Акцент2 14 2 2 2" xfId="1047"/>
    <cellStyle name="20% - Акцент2 14 2 3" xfId="1048"/>
    <cellStyle name="20% - Акцент2 14 3" xfId="1049"/>
    <cellStyle name="20% - Акцент2 14 3 2" xfId="1050"/>
    <cellStyle name="20% - Акцент2 14 4" xfId="1051"/>
    <cellStyle name="20% - Акцент2 15" xfId="1052"/>
    <cellStyle name="20% - Акцент2 15 2" xfId="1053"/>
    <cellStyle name="20% - Акцент2 15 2 2" xfId="1054"/>
    <cellStyle name="20% - Акцент2 15 2 2 2" xfId="1055"/>
    <cellStyle name="20% - Акцент2 15 2 3" xfId="1056"/>
    <cellStyle name="20% - Акцент2 15 3" xfId="1057"/>
    <cellStyle name="20% - Акцент2 15 3 2" xfId="1058"/>
    <cellStyle name="20% - Акцент2 15 4" xfId="1059"/>
    <cellStyle name="20% - Акцент2 16" xfId="1060"/>
    <cellStyle name="20% - Акцент2 16 2" xfId="1061"/>
    <cellStyle name="20% - Акцент2 16 2 2" xfId="1062"/>
    <cellStyle name="20% - Акцент2 16 2 2 2" xfId="1063"/>
    <cellStyle name="20% - Акцент2 16 2 3" xfId="1064"/>
    <cellStyle name="20% - Акцент2 16 3" xfId="1065"/>
    <cellStyle name="20% - Акцент2 16 3 2" xfId="1066"/>
    <cellStyle name="20% - Акцент2 16 4" xfId="1067"/>
    <cellStyle name="20% - Акцент2 17" xfId="1068"/>
    <cellStyle name="20% - Акцент2 17 2" xfId="1069"/>
    <cellStyle name="20% - Акцент2 17 2 2" xfId="1070"/>
    <cellStyle name="20% - Акцент2 17 2 2 2" xfId="1071"/>
    <cellStyle name="20% - Акцент2 17 2 3" xfId="1072"/>
    <cellStyle name="20% - Акцент2 17 3" xfId="1073"/>
    <cellStyle name="20% - Акцент2 17 3 2" xfId="1074"/>
    <cellStyle name="20% - Акцент2 17 4" xfId="1075"/>
    <cellStyle name="20% - Акцент2 18" xfId="1076"/>
    <cellStyle name="20% - Акцент2 18 2" xfId="1077"/>
    <cellStyle name="20% - Акцент2 18 2 2" xfId="1078"/>
    <cellStyle name="20% - Акцент2 18 3" xfId="1079"/>
    <cellStyle name="20% - Акцент2 19" xfId="1080"/>
    <cellStyle name="20% - Акцент2 19 2" xfId="1081"/>
    <cellStyle name="20% - Акцент2 2" xfId="34"/>
    <cellStyle name="20% - Акцент2 2 10" xfId="1082"/>
    <cellStyle name="20% - Акцент2 2 10 2" xfId="1083"/>
    <cellStyle name="20% - Акцент2 2 10 2 2" xfId="1084"/>
    <cellStyle name="20% - Акцент2 2 10 2 2 2" xfId="1085"/>
    <cellStyle name="20% - Акцент2 2 10 2 3" xfId="1086"/>
    <cellStyle name="20% - Акцент2 2 10 3" xfId="1087"/>
    <cellStyle name="20% - Акцент2 2 10 3 2" xfId="1088"/>
    <cellStyle name="20% - Акцент2 2 10 4" xfId="1089"/>
    <cellStyle name="20% - Акцент2 2 11" xfId="1090"/>
    <cellStyle name="20% - Акцент2 2 11 2" xfId="1091"/>
    <cellStyle name="20% - Акцент2 2 11 2 2" xfId="1092"/>
    <cellStyle name="20% - Акцент2 2 11 2 2 2" xfId="1093"/>
    <cellStyle name="20% - Акцент2 2 11 2 3" xfId="1094"/>
    <cellStyle name="20% - Акцент2 2 11 3" xfId="1095"/>
    <cellStyle name="20% - Акцент2 2 11 3 2" xfId="1096"/>
    <cellStyle name="20% - Акцент2 2 11 4" xfId="1097"/>
    <cellStyle name="20% - Акцент2 2 12" xfId="1098"/>
    <cellStyle name="20% - Акцент2 2 12 2" xfId="1099"/>
    <cellStyle name="20% - Акцент2 2 12 2 2" xfId="1100"/>
    <cellStyle name="20% - Акцент2 2 12 2 2 2" xfId="1101"/>
    <cellStyle name="20% - Акцент2 2 12 2 3" xfId="1102"/>
    <cellStyle name="20% - Акцент2 2 12 3" xfId="1103"/>
    <cellStyle name="20% - Акцент2 2 12 3 2" xfId="1104"/>
    <cellStyle name="20% - Акцент2 2 12 4" xfId="1105"/>
    <cellStyle name="20% - Акцент2 2 13" xfId="1106"/>
    <cellStyle name="20% - Акцент2 2 13 2" xfId="1107"/>
    <cellStyle name="20% - Акцент2 2 13 2 2" xfId="1108"/>
    <cellStyle name="20% - Акцент2 2 13 2 2 2" xfId="1109"/>
    <cellStyle name="20% - Акцент2 2 13 2 3" xfId="1110"/>
    <cellStyle name="20% - Акцент2 2 13 3" xfId="1111"/>
    <cellStyle name="20% - Акцент2 2 13 3 2" xfId="1112"/>
    <cellStyle name="20% - Акцент2 2 13 4" xfId="1113"/>
    <cellStyle name="20% - Акцент2 2 14" xfId="1114"/>
    <cellStyle name="20% - Акцент2 2 14 2" xfId="1115"/>
    <cellStyle name="20% - Акцент2 2 14 2 2" xfId="1116"/>
    <cellStyle name="20% - Акцент2 2 14 2 2 2" xfId="1117"/>
    <cellStyle name="20% - Акцент2 2 14 2 3" xfId="1118"/>
    <cellStyle name="20% - Акцент2 2 14 3" xfId="1119"/>
    <cellStyle name="20% - Акцент2 2 14 3 2" xfId="1120"/>
    <cellStyle name="20% - Акцент2 2 14 4" xfId="1121"/>
    <cellStyle name="20% - Акцент2 2 15" xfId="1122"/>
    <cellStyle name="20% - Акцент2 2 15 2" xfId="1123"/>
    <cellStyle name="20% - Акцент2 2 15 2 2" xfId="1124"/>
    <cellStyle name="20% - Акцент2 2 15 2 2 2" xfId="1125"/>
    <cellStyle name="20% - Акцент2 2 15 2 3" xfId="1126"/>
    <cellStyle name="20% - Акцент2 2 15 3" xfId="1127"/>
    <cellStyle name="20% - Акцент2 2 15 3 2" xfId="1128"/>
    <cellStyle name="20% - Акцент2 2 15 4" xfId="1129"/>
    <cellStyle name="20% - Акцент2 2 16" xfId="1130"/>
    <cellStyle name="20% - Акцент2 2 16 2" xfId="1131"/>
    <cellStyle name="20% - Акцент2 2 16 2 2" xfId="1132"/>
    <cellStyle name="20% - Акцент2 2 16 2 2 2" xfId="1133"/>
    <cellStyle name="20% - Акцент2 2 16 2 3" xfId="1134"/>
    <cellStyle name="20% - Акцент2 2 16 3" xfId="1135"/>
    <cellStyle name="20% - Акцент2 2 16 3 2" xfId="1136"/>
    <cellStyle name="20% - Акцент2 2 16 4" xfId="1137"/>
    <cellStyle name="20% - Акцент2 2 17" xfId="1138"/>
    <cellStyle name="20% - Акцент2 2 17 2" xfId="1139"/>
    <cellStyle name="20% - Акцент2 2 17 2 2" xfId="1140"/>
    <cellStyle name="20% - Акцент2 2 17 2 2 2" xfId="1141"/>
    <cellStyle name="20% - Акцент2 2 17 2 3" xfId="1142"/>
    <cellStyle name="20% - Акцент2 2 17 3" xfId="1143"/>
    <cellStyle name="20% - Акцент2 2 17 3 2" xfId="1144"/>
    <cellStyle name="20% - Акцент2 2 17 4" xfId="1145"/>
    <cellStyle name="20% - Акцент2 2 18" xfId="1146"/>
    <cellStyle name="20% - Акцент2 2 18 2" xfId="1147"/>
    <cellStyle name="20% - Акцент2 2 18 2 2" xfId="1148"/>
    <cellStyle name="20% - Акцент2 2 18 2 2 2" xfId="1149"/>
    <cellStyle name="20% - Акцент2 2 18 2 3" xfId="1150"/>
    <cellStyle name="20% - Акцент2 2 18 3" xfId="1151"/>
    <cellStyle name="20% - Акцент2 2 18 3 2" xfId="1152"/>
    <cellStyle name="20% - Акцент2 2 18 4" xfId="1153"/>
    <cellStyle name="20% - Акцент2 2 19" xfId="1154"/>
    <cellStyle name="20% - Акцент2 2 19 2" xfId="1155"/>
    <cellStyle name="20% - Акцент2 2 19 2 2" xfId="1156"/>
    <cellStyle name="20% - Акцент2 2 19 2 2 2" xfId="1157"/>
    <cellStyle name="20% - Акцент2 2 19 2 3" xfId="1158"/>
    <cellStyle name="20% - Акцент2 2 19 3" xfId="1159"/>
    <cellStyle name="20% - Акцент2 2 19 3 2" xfId="1160"/>
    <cellStyle name="20% - Акцент2 2 19 4" xfId="1161"/>
    <cellStyle name="20% - Акцент2 2 2" xfId="1162"/>
    <cellStyle name="20% - Акцент2 2 2 2" xfId="1163"/>
    <cellStyle name="20% - Акцент2 2 20" xfId="1164"/>
    <cellStyle name="20% - Акцент2 2 20 2" xfId="1165"/>
    <cellStyle name="20% - Акцент2 2 20 2 2" xfId="1166"/>
    <cellStyle name="20% - Акцент2 2 20 2 2 2" xfId="1167"/>
    <cellStyle name="20% - Акцент2 2 20 2 3" xfId="1168"/>
    <cellStyle name="20% - Акцент2 2 20 3" xfId="1169"/>
    <cellStyle name="20% - Акцент2 2 20 3 2" xfId="1170"/>
    <cellStyle name="20% - Акцент2 2 20 4" xfId="1171"/>
    <cellStyle name="20% - Акцент2 2 21" xfId="1172"/>
    <cellStyle name="20% - Акцент2 2 21 2" xfId="1173"/>
    <cellStyle name="20% - Акцент2 2 21 2 2" xfId="1174"/>
    <cellStyle name="20% - Акцент2 2 21 2 2 2" xfId="1175"/>
    <cellStyle name="20% - Акцент2 2 21 2 3" xfId="1176"/>
    <cellStyle name="20% - Акцент2 2 21 3" xfId="1177"/>
    <cellStyle name="20% - Акцент2 2 21 3 2" xfId="1178"/>
    <cellStyle name="20% - Акцент2 2 21 4" xfId="1179"/>
    <cellStyle name="20% - Акцент2 2 22" xfId="1180"/>
    <cellStyle name="20% - Акцент2 2 22 2" xfId="1181"/>
    <cellStyle name="20% - Акцент2 2 22 2 2" xfId="1182"/>
    <cellStyle name="20% - Акцент2 2 22 2 2 2" xfId="1183"/>
    <cellStyle name="20% - Акцент2 2 22 2 3" xfId="1184"/>
    <cellStyle name="20% - Акцент2 2 22 3" xfId="1185"/>
    <cellStyle name="20% - Акцент2 2 22 3 2" xfId="1186"/>
    <cellStyle name="20% - Акцент2 2 22 4" xfId="1187"/>
    <cellStyle name="20% - Акцент2 2 23" xfId="1188"/>
    <cellStyle name="20% - Акцент2 2 23 2" xfId="1189"/>
    <cellStyle name="20% - Акцент2 2 23 2 2" xfId="1190"/>
    <cellStyle name="20% - Акцент2 2 23 2 2 2" xfId="1191"/>
    <cellStyle name="20% - Акцент2 2 23 2 3" xfId="1192"/>
    <cellStyle name="20% - Акцент2 2 23 3" xfId="1193"/>
    <cellStyle name="20% - Акцент2 2 23 3 2" xfId="1194"/>
    <cellStyle name="20% - Акцент2 2 23 4" xfId="1195"/>
    <cellStyle name="20% - Акцент2 2 24" xfId="1196"/>
    <cellStyle name="20% - Акцент2 2 24 2" xfId="1197"/>
    <cellStyle name="20% - Акцент2 2 24 2 2" xfId="1198"/>
    <cellStyle name="20% - Акцент2 2 24 2 2 2" xfId="1199"/>
    <cellStyle name="20% - Акцент2 2 24 2 3" xfId="1200"/>
    <cellStyle name="20% - Акцент2 2 24 3" xfId="1201"/>
    <cellStyle name="20% - Акцент2 2 24 3 2" xfId="1202"/>
    <cellStyle name="20% - Акцент2 2 24 4" xfId="1203"/>
    <cellStyle name="20% - Акцент2 2 25" xfId="1204"/>
    <cellStyle name="20% - Акцент2 2 3" xfId="1205"/>
    <cellStyle name="20% - Акцент2 2 3 2" xfId="1206"/>
    <cellStyle name="20% - Акцент2 2 3 2 2" xfId="1207"/>
    <cellStyle name="20% - Акцент2 2 3 2 2 2" xfId="1208"/>
    <cellStyle name="20% - Акцент2 2 3 2 3" xfId="1209"/>
    <cellStyle name="20% - Акцент2 2 3 3" xfId="1210"/>
    <cellStyle name="20% - Акцент2 2 3 3 2" xfId="1211"/>
    <cellStyle name="20% - Акцент2 2 3 4" xfId="1212"/>
    <cellStyle name="20% - Акцент2 2 4" xfId="1213"/>
    <cellStyle name="20% - Акцент2 2 4 2" xfId="1214"/>
    <cellStyle name="20% - Акцент2 2 4 2 2" xfId="1215"/>
    <cellStyle name="20% - Акцент2 2 4 2 2 2" xfId="1216"/>
    <cellStyle name="20% - Акцент2 2 4 2 3" xfId="1217"/>
    <cellStyle name="20% - Акцент2 2 4 3" xfId="1218"/>
    <cellStyle name="20% - Акцент2 2 4 3 2" xfId="1219"/>
    <cellStyle name="20% - Акцент2 2 4 4" xfId="1220"/>
    <cellStyle name="20% - Акцент2 2 5" xfId="1221"/>
    <cellStyle name="20% - Акцент2 2 5 2" xfId="1222"/>
    <cellStyle name="20% - Акцент2 2 5 2 2" xfId="1223"/>
    <cellStyle name="20% - Акцент2 2 5 2 2 2" xfId="1224"/>
    <cellStyle name="20% - Акцент2 2 5 2 3" xfId="1225"/>
    <cellStyle name="20% - Акцент2 2 5 3" xfId="1226"/>
    <cellStyle name="20% - Акцент2 2 5 3 2" xfId="1227"/>
    <cellStyle name="20% - Акцент2 2 5 4" xfId="1228"/>
    <cellStyle name="20% - Акцент2 2 6" xfId="1229"/>
    <cellStyle name="20% - Акцент2 2 6 2" xfId="1230"/>
    <cellStyle name="20% - Акцент2 2 6 2 2" xfId="1231"/>
    <cellStyle name="20% - Акцент2 2 6 2 2 2" xfId="1232"/>
    <cellStyle name="20% - Акцент2 2 6 2 3" xfId="1233"/>
    <cellStyle name="20% - Акцент2 2 6 3" xfId="1234"/>
    <cellStyle name="20% - Акцент2 2 6 3 2" xfId="1235"/>
    <cellStyle name="20% - Акцент2 2 6 4" xfId="1236"/>
    <cellStyle name="20% - Акцент2 2 7" xfId="1237"/>
    <cellStyle name="20% - Акцент2 2 7 2" xfId="1238"/>
    <cellStyle name="20% - Акцент2 2 7 2 2" xfId="1239"/>
    <cellStyle name="20% - Акцент2 2 7 2 2 2" xfId="1240"/>
    <cellStyle name="20% - Акцент2 2 7 2 3" xfId="1241"/>
    <cellStyle name="20% - Акцент2 2 7 3" xfId="1242"/>
    <cellStyle name="20% - Акцент2 2 7 3 2" xfId="1243"/>
    <cellStyle name="20% - Акцент2 2 7 4" xfId="1244"/>
    <cellStyle name="20% - Акцент2 2 8" xfId="1245"/>
    <cellStyle name="20% - Акцент2 2 8 2" xfId="1246"/>
    <cellStyle name="20% - Акцент2 2 8 2 2" xfId="1247"/>
    <cellStyle name="20% - Акцент2 2 8 2 2 2" xfId="1248"/>
    <cellStyle name="20% - Акцент2 2 8 2 3" xfId="1249"/>
    <cellStyle name="20% - Акцент2 2 8 3" xfId="1250"/>
    <cellStyle name="20% - Акцент2 2 8 3 2" xfId="1251"/>
    <cellStyle name="20% - Акцент2 2 8 4" xfId="1252"/>
    <cellStyle name="20% - Акцент2 2 9" xfId="1253"/>
    <cellStyle name="20% - Акцент2 2 9 2" xfId="1254"/>
    <cellStyle name="20% - Акцент2 2 9 2 2" xfId="1255"/>
    <cellStyle name="20% - Акцент2 2 9 2 2 2" xfId="1256"/>
    <cellStyle name="20% - Акцент2 2 9 2 3" xfId="1257"/>
    <cellStyle name="20% - Акцент2 2 9 3" xfId="1258"/>
    <cellStyle name="20% - Акцент2 2 9 3 2" xfId="1259"/>
    <cellStyle name="20% - Акцент2 2 9 4" xfId="1260"/>
    <cellStyle name="20% - Акцент2 20" xfId="60360"/>
    <cellStyle name="20% - Акцент2 3" xfId="1261"/>
    <cellStyle name="20% - Акцент2 3 10" xfId="1262"/>
    <cellStyle name="20% - Акцент2 3 10 2" xfId="1263"/>
    <cellStyle name="20% - Акцент2 3 10 2 2" xfId="1264"/>
    <cellStyle name="20% - Акцент2 3 10 2 2 2" xfId="1265"/>
    <cellStyle name="20% - Акцент2 3 10 2 3" xfId="1266"/>
    <cellStyle name="20% - Акцент2 3 10 3" xfId="1267"/>
    <cellStyle name="20% - Акцент2 3 10 3 2" xfId="1268"/>
    <cellStyle name="20% - Акцент2 3 10 4" xfId="1269"/>
    <cellStyle name="20% - Акцент2 3 11" xfId="1270"/>
    <cellStyle name="20% - Акцент2 3 11 2" xfId="1271"/>
    <cellStyle name="20% - Акцент2 3 11 2 2" xfId="1272"/>
    <cellStyle name="20% - Акцент2 3 11 2 2 2" xfId="1273"/>
    <cellStyle name="20% - Акцент2 3 11 2 3" xfId="1274"/>
    <cellStyle name="20% - Акцент2 3 11 3" xfId="1275"/>
    <cellStyle name="20% - Акцент2 3 11 3 2" xfId="1276"/>
    <cellStyle name="20% - Акцент2 3 11 4" xfId="1277"/>
    <cellStyle name="20% - Акцент2 3 12" xfId="1278"/>
    <cellStyle name="20% - Акцент2 3 12 2" xfId="1279"/>
    <cellStyle name="20% - Акцент2 3 12 2 2" xfId="1280"/>
    <cellStyle name="20% - Акцент2 3 12 2 2 2" xfId="1281"/>
    <cellStyle name="20% - Акцент2 3 12 2 3" xfId="1282"/>
    <cellStyle name="20% - Акцент2 3 12 3" xfId="1283"/>
    <cellStyle name="20% - Акцент2 3 12 3 2" xfId="1284"/>
    <cellStyle name="20% - Акцент2 3 12 4" xfId="1285"/>
    <cellStyle name="20% - Акцент2 3 13" xfId="1286"/>
    <cellStyle name="20% - Акцент2 3 13 2" xfId="1287"/>
    <cellStyle name="20% - Акцент2 3 13 2 2" xfId="1288"/>
    <cellStyle name="20% - Акцент2 3 13 2 2 2" xfId="1289"/>
    <cellStyle name="20% - Акцент2 3 13 2 3" xfId="1290"/>
    <cellStyle name="20% - Акцент2 3 13 3" xfId="1291"/>
    <cellStyle name="20% - Акцент2 3 13 3 2" xfId="1292"/>
    <cellStyle name="20% - Акцент2 3 13 4" xfId="1293"/>
    <cellStyle name="20% - Акцент2 3 14" xfId="1294"/>
    <cellStyle name="20% - Акцент2 3 14 2" xfId="1295"/>
    <cellStyle name="20% - Акцент2 3 14 2 2" xfId="1296"/>
    <cellStyle name="20% - Акцент2 3 14 2 2 2" xfId="1297"/>
    <cellStyle name="20% - Акцент2 3 14 2 3" xfId="1298"/>
    <cellStyle name="20% - Акцент2 3 14 3" xfId="1299"/>
    <cellStyle name="20% - Акцент2 3 14 3 2" xfId="1300"/>
    <cellStyle name="20% - Акцент2 3 14 4" xfId="1301"/>
    <cellStyle name="20% - Акцент2 3 15" xfId="1302"/>
    <cellStyle name="20% - Акцент2 3 15 2" xfId="1303"/>
    <cellStyle name="20% - Акцент2 3 15 2 2" xfId="1304"/>
    <cellStyle name="20% - Акцент2 3 15 2 2 2" xfId="1305"/>
    <cellStyle name="20% - Акцент2 3 15 2 3" xfId="1306"/>
    <cellStyle name="20% - Акцент2 3 15 3" xfId="1307"/>
    <cellStyle name="20% - Акцент2 3 15 3 2" xfId="1308"/>
    <cellStyle name="20% - Акцент2 3 15 4" xfId="1309"/>
    <cellStyle name="20% - Акцент2 3 16" xfId="1310"/>
    <cellStyle name="20% - Акцент2 3 16 2" xfId="1311"/>
    <cellStyle name="20% - Акцент2 3 16 2 2" xfId="1312"/>
    <cellStyle name="20% - Акцент2 3 16 2 2 2" xfId="1313"/>
    <cellStyle name="20% - Акцент2 3 16 2 3" xfId="1314"/>
    <cellStyle name="20% - Акцент2 3 16 3" xfId="1315"/>
    <cellStyle name="20% - Акцент2 3 16 3 2" xfId="1316"/>
    <cellStyle name="20% - Акцент2 3 16 4" xfId="1317"/>
    <cellStyle name="20% - Акцент2 3 17" xfId="1318"/>
    <cellStyle name="20% - Акцент2 3 17 2" xfId="1319"/>
    <cellStyle name="20% - Акцент2 3 17 2 2" xfId="1320"/>
    <cellStyle name="20% - Акцент2 3 17 2 2 2" xfId="1321"/>
    <cellStyle name="20% - Акцент2 3 17 2 3" xfId="1322"/>
    <cellStyle name="20% - Акцент2 3 17 3" xfId="1323"/>
    <cellStyle name="20% - Акцент2 3 17 3 2" xfId="1324"/>
    <cellStyle name="20% - Акцент2 3 17 4" xfId="1325"/>
    <cellStyle name="20% - Акцент2 3 18" xfId="1326"/>
    <cellStyle name="20% - Акцент2 3 18 2" xfId="1327"/>
    <cellStyle name="20% - Акцент2 3 18 2 2" xfId="1328"/>
    <cellStyle name="20% - Акцент2 3 18 2 2 2" xfId="1329"/>
    <cellStyle name="20% - Акцент2 3 18 2 3" xfId="1330"/>
    <cellStyle name="20% - Акцент2 3 18 3" xfId="1331"/>
    <cellStyle name="20% - Акцент2 3 18 3 2" xfId="1332"/>
    <cellStyle name="20% - Акцент2 3 18 4" xfId="1333"/>
    <cellStyle name="20% - Акцент2 3 19" xfId="1334"/>
    <cellStyle name="20% - Акцент2 3 19 2" xfId="1335"/>
    <cellStyle name="20% - Акцент2 3 19 2 2" xfId="1336"/>
    <cellStyle name="20% - Акцент2 3 19 2 2 2" xfId="1337"/>
    <cellStyle name="20% - Акцент2 3 19 2 3" xfId="1338"/>
    <cellStyle name="20% - Акцент2 3 19 3" xfId="1339"/>
    <cellStyle name="20% - Акцент2 3 19 3 2" xfId="1340"/>
    <cellStyle name="20% - Акцент2 3 19 4" xfId="1341"/>
    <cellStyle name="20% - Акцент2 3 2" xfId="1342"/>
    <cellStyle name="20% - Акцент2 3 2 2" xfId="1343"/>
    <cellStyle name="20% - Акцент2 3 20" xfId="1344"/>
    <cellStyle name="20% - Акцент2 3 20 2" xfId="1345"/>
    <cellStyle name="20% - Акцент2 3 20 2 2" xfId="1346"/>
    <cellStyle name="20% - Акцент2 3 20 2 2 2" xfId="1347"/>
    <cellStyle name="20% - Акцент2 3 20 2 3" xfId="1348"/>
    <cellStyle name="20% - Акцент2 3 20 3" xfId="1349"/>
    <cellStyle name="20% - Акцент2 3 20 3 2" xfId="1350"/>
    <cellStyle name="20% - Акцент2 3 20 4" xfId="1351"/>
    <cellStyle name="20% - Акцент2 3 21" xfId="1352"/>
    <cellStyle name="20% - Акцент2 3 21 2" xfId="1353"/>
    <cellStyle name="20% - Акцент2 3 21 2 2" xfId="1354"/>
    <cellStyle name="20% - Акцент2 3 21 2 2 2" xfId="1355"/>
    <cellStyle name="20% - Акцент2 3 21 2 3" xfId="1356"/>
    <cellStyle name="20% - Акцент2 3 21 3" xfId="1357"/>
    <cellStyle name="20% - Акцент2 3 21 3 2" xfId="1358"/>
    <cellStyle name="20% - Акцент2 3 21 4" xfId="1359"/>
    <cellStyle name="20% - Акцент2 3 22" xfId="1360"/>
    <cellStyle name="20% - Акцент2 3 22 2" xfId="1361"/>
    <cellStyle name="20% - Акцент2 3 22 2 2" xfId="1362"/>
    <cellStyle name="20% - Акцент2 3 22 2 2 2" xfId="1363"/>
    <cellStyle name="20% - Акцент2 3 22 2 3" xfId="1364"/>
    <cellStyle name="20% - Акцент2 3 22 3" xfId="1365"/>
    <cellStyle name="20% - Акцент2 3 22 3 2" xfId="1366"/>
    <cellStyle name="20% - Акцент2 3 22 4" xfId="1367"/>
    <cellStyle name="20% - Акцент2 3 23" xfId="1368"/>
    <cellStyle name="20% - Акцент2 3 23 2" xfId="1369"/>
    <cellStyle name="20% - Акцент2 3 23 2 2" xfId="1370"/>
    <cellStyle name="20% - Акцент2 3 23 2 2 2" xfId="1371"/>
    <cellStyle name="20% - Акцент2 3 23 2 3" xfId="1372"/>
    <cellStyle name="20% - Акцент2 3 23 3" xfId="1373"/>
    <cellStyle name="20% - Акцент2 3 23 3 2" xfId="1374"/>
    <cellStyle name="20% - Акцент2 3 23 4" xfId="1375"/>
    <cellStyle name="20% - Акцент2 3 24" xfId="1376"/>
    <cellStyle name="20% - Акцент2 3 24 2" xfId="1377"/>
    <cellStyle name="20% - Акцент2 3 24 2 2" xfId="1378"/>
    <cellStyle name="20% - Акцент2 3 24 2 2 2" xfId="1379"/>
    <cellStyle name="20% - Акцент2 3 24 2 3" xfId="1380"/>
    <cellStyle name="20% - Акцент2 3 24 3" xfId="1381"/>
    <cellStyle name="20% - Акцент2 3 24 3 2" xfId="1382"/>
    <cellStyle name="20% - Акцент2 3 24 4" xfId="1383"/>
    <cellStyle name="20% - Акцент2 3 25" xfId="1384"/>
    <cellStyle name="20% - Акцент2 3 3" xfId="1385"/>
    <cellStyle name="20% - Акцент2 3 3 2" xfId="1386"/>
    <cellStyle name="20% - Акцент2 3 3 2 2" xfId="1387"/>
    <cellStyle name="20% - Акцент2 3 3 2 2 2" xfId="1388"/>
    <cellStyle name="20% - Акцент2 3 3 2 3" xfId="1389"/>
    <cellStyle name="20% - Акцент2 3 3 3" xfId="1390"/>
    <cellStyle name="20% - Акцент2 3 3 3 2" xfId="1391"/>
    <cellStyle name="20% - Акцент2 3 3 4" xfId="1392"/>
    <cellStyle name="20% - Акцент2 3 4" xfId="1393"/>
    <cellStyle name="20% - Акцент2 3 4 2" xfId="1394"/>
    <cellStyle name="20% - Акцент2 3 4 2 2" xfId="1395"/>
    <cellStyle name="20% - Акцент2 3 4 2 2 2" xfId="1396"/>
    <cellStyle name="20% - Акцент2 3 4 2 3" xfId="1397"/>
    <cellStyle name="20% - Акцент2 3 4 3" xfId="1398"/>
    <cellStyle name="20% - Акцент2 3 4 3 2" xfId="1399"/>
    <cellStyle name="20% - Акцент2 3 4 4" xfId="1400"/>
    <cellStyle name="20% - Акцент2 3 5" xfId="1401"/>
    <cellStyle name="20% - Акцент2 3 5 2" xfId="1402"/>
    <cellStyle name="20% - Акцент2 3 5 2 2" xfId="1403"/>
    <cellStyle name="20% - Акцент2 3 5 2 2 2" xfId="1404"/>
    <cellStyle name="20% - Акцент2 3 5 2 3" xfId="1405"/>
    <cellStyle name="20% - Акцент2 3 5 3" xfId="1406"/>
    <cellStyle name="20% - Акцент2 3 5 3 2" xfId="1407"/>
    <cellStyle name="20% - Акцент2 3 5 4" xfId="1408"/>
    <cellStyle name="20% - Акцент2 3 6" xfId="1409"/>
    <cellStyle name="20% - Акцент2 3 6 2" xfId="1410"/>
    <cellStyle name="20% - Акцент2 3 6 2 2" xfId="1411"/>
    <cellStyle name="20% - Акцент2 3 6 2 2 2" xfId="1412"/>
    <cellStyle name="20% - Акцент2 3 6 2 3" xfId="1413"/>
    <cellStyle name="20% - Акцент2 3 6 3" xfId="1414"/>
    <cellStyle name="20% - Акцент2 3 6 3 2" xfId="1415"/>
    <cellStyle name="20% - Акцент2 3 6 4" xfId="1416"/>
    <cellStyle name="20% - Акцент2 3 7" xfId="1417"/>
    <cellStyle name="20% - Акцент2 3 7 2" xfId="1418"/>
    <cellStyle name="20% - Акцент2 3 7 2 2" xfId="1419"/>
    <cellStyle name="20% - Акцент2 3 7 2 2 2" xfId="1420"/>
    <cellStyle name="20% - Акцент2 3 7 2 3" xfId="1421"/>
    <cellStyle name="20% - Акцент2 3 7 3" xfId="1422"/>
    <cellStyle name="20% - Акцент2 3 7 3 2" xfId="1423"/>
    <cellStyle name="20% - Акцент2 3 7 4" xfId="1424"/>
    <cellStyle name="20% - Акцент2 3 8" xfId="1425"/>
    <cellStyle name="20% - Акцент2 3 8 2" xfId="1426"/>
    <cellStyle name="20% - Акцент2 3 8 2 2" xfId="1427"/>
    <cellStyle name="20% - Акцент2 3 8 2 2 2" xfId="1428"/>
    <cellStyle name="20% - Акцент2 3 8 2 3" xfId="1429"/>
    <cellStyle name="20% - Акцент2 3 8 3" xfId="1430"/>
    <cellStyle name="20% - Акцент2 3 8 3 2" xfId="1431"/>
    <cellStyle name="20% - Акцент2 3 8 4" xfId="1432"/>
    <cellStyle name="20% - Акцент2 3 9" xfId="1433"/>
    <cellStyle name="20% - Акцент2 3 9 2" xfId="1434"/>
    <cellStyle name="20% - Акцент2 3 9 2 2" xfId="1435"/>
    <cellStyle name="20% - Акцент2 3 9 2 2 2" xfId="1436"/>
    <cellStyle name="20% - Акцент2 3 9 2 3" xfId="1437"/>
    <cellStyle name="20% - Акцент2 3 9 3" xfId="1438"/>
    <cellStyle name="20% - Акцент2 3 9 3 2" xfId="1439"/>
    <cellStyle name="20% - Акцент2 3 9 4" xfId="1440"/>
    <cellStyle name="20% - Акцент2 4" xfId="1441"/>
    <cellStyle name="20% - Акцент2 4 10" xfId="1442"/>
    <cellStyle name="20% - Акцент2 4 10 2" xfId="1443"/>
    <cellStyle name="20% - Акцент2 4 10 2 2" xfId="1444"/>
    <cellStyle name="20% - Акцент2 4 10 2 2 2" xfId="1445"/>
    <cellStyle name="20% - Акцент2 4 10 2 3" xfId="1446"/>
    <cellStyle name="20% - Акцент2 4 10 3" xfId="1447"/>
    <cellStyle name="20% - Акцент2 4 10 3 2" xfId="1448"/>
    <cellStyle name="20% - Акцент2 4 10 4" xfId="1449"/>
    <cellStyle name="20% - Акцент2 4 11" xfId="1450"/>
    <cellStyle name="20% - Акцент2 4 11 2" xfId="1451"/>
    <cellStyle name="20% - Акцент2 4 11 2 2" xfId="1452"/>
    <cellStyle name="20% - Акцент2 4 11 2 2 2" xfId="1453"/>
    <cellStyle name="20% - Акцент2 4 11 2 3" xfId="1454"/>
    <cellStyle name="20% - Акцент2 4 11 3" xfId="1455"/>
    <cellStyle name="20% - Акцент2 4 11 3 2" xfId="1456"/>
    <cellStyle name="20% - Акцент2 4 11 4" xfId="1457"/>
    <cellStyle name="20% - Акцент2 4 12" xfId="1458"/>
    <cellStyle name="20% - Акцент2 4 12 2" xfId="1459"/>
    <cellStyle name="20% - Акцент2 4 12 2 2" xfId="1460"/>
    <cellStyle name="20% - Акцент2 4 12 2 2 2" xfId="1461"/>
    <cellStyle name="20% - Акцент2 4 12 2 3" xfId="1462"/>
    <cellStyle name="20% - Акцент2 4 12 3" xfId="1463"/>
    <cellStyle name="20% - Акцент2 4 12 3 2" xfId="1464"/>
    <cellStyle name="20% - Акцент2 4 12 4" xfId="1465"/>
    <cellStyle name="20% - Акцент2 4 13" xfId="1466"/>
    <cellStyle name="20% - Акцент2 4 13 2" xfId="1467"/>
    <cellStyle name="20% - Акцент2 4 13 2 2" xfId="1468"/>
    <cellStyle name="20% - Акцент2 4 13 2 2 2" xfId="1469"/>
    <cellStyle name="20% - Акцент2 4 13 2 3" xfId="1470"/>
    <cellStyle name="20% - Акцент2 4 13 3" xfId="1471"/>
    <cellStyle name="20% - Акцент2 4 13 3 2" xfId="1472"/>
    <cellStyle name="20% - Акцент2 4 13 4" xfId="1473"/>
    <cellStyle name="20% - Акцент2 4 14" xfId="1474"/>
    <cellStyle name="20% - Акцент2 4 14 2" xfId="1475"/>
    <cellStyle name="20% - Акцент2 4 14 2 2" xfId="1476"/>
    <cellStyle name="20% - Акцент2 4 14 2 2 2" xfId="1477"/>
    <cellStyle name="20% - Акцент2 4 14 2 3" xfId="1478"/>
    <cellStyle name="20% - Акцент2 4 14 3" xfId="1479"/>
    <cellStyle name="20% - Акцент2 4 14 3 2" xfId="1480"/>
    <cellStyle name="20% - Акцент2 4 14 4" xfId="1481"/>
    <cellStyle name="20% - Акцент2 4 15" xfId="1482"/>
    <cellStyle name="20% - Акцент2 4 15 2" xfId="1483"/>
    <cellStyle name="20% - Акцент2 4 15 2 2" xfId="1484"/>
    <cellStyle name="20% - Акцент2 4 15 2 2 2" xfId="1485"/>
    <cellStyle name="20% - Акцент2 4 15 2 3" xfId="1486"/>
    <cellStyle name="20% - Акцент2 4 15 3" xfId="1487"/>
    <cellStyle name="20% - Акцент2 4 15 3 2" xfId="1488"/>
    <cellStyle name="20% - Акцент2 4 15 4" xfId="1489"/>
    <cellStyle name="20% - Акцент2 4 16" xfId="1490"/>
    <cellStyle name="20% - Акцент2 4 16 2" xfId="1491"/>
    <cellStyle name="20% - Акцент2 4 16 2 2" xfId="1492"/>
    <cellStyle name="20% - Акцент2 4 16 2 2 2" xfId="1493"/>
    <cellStyle name="20% - Акцент2 4 16 2 3" xfId="1494"/>
    <cellStyle name="20% - Акцент2 4 16 3" xfId="1495"/>
    <cellStyle name="20% - Акцент2 4 16 3 2" xfId="1496"/>
    <cellStyle name="20% - Акцент2 4 16 4" xfId="1497"/>
    <cellStyle name="20% - Акцент2 4 17" xfId="1498"/>
    <cellStyle name="20% - Акцент2 4 17 2" xfId="1499"/>
    <cellStyle name="20% - Акцент2 4 17 2 2" xfId="1500"/>
    <cellStyle name="20% - Акцент2 4 17 2 2 2" xfId="1501"/>
    <cellStyle name="20% - Акцент2 4 17 2 3" xfId="1502"/>
    <cellStyle name="20% - Акцент2 4 17 3" xfId="1503"/>
    <cellStyle name="20% - Акцент2 4 17 3 2" xfId="1504"/>
    <cellStyle name="20% - Акцент2 4 17 4" xfId="1505"/>
    <cellStyle name="20% - Акцент2 4 18" xfId="1506"/>
    <cellStyle name="20% - Акцент2 4 18 2" xfId="1507"/>
    <cellStyle name="20% - Акцент2 4 18 2 2" xfId="1508"/>
    <cellStyle name="20% - Акцент2 4 18 2 2 2" xfId="1509"/>
    <cellStyle name="20% - Акцент2 4 18 2 3" xfId="1510"/>
    <cellStyle name="20% - Акцент2 4 18 3" xfId="1511"/>
    <cellStyle name="20% - Акцент2 4 18 3 2" xfId="1512"/>
    <cellStyle name="20% - Акцент2 4 18 4" xfId="1513"/>
    <cellStyle name="20% - Акцент2 4 19" xfId="1514"/>
    <cellStyle name="20% - Акцент2 4 19 2" xfId="1515"/>
    <cellStyle name="20% - Акцент2 4 19 2 2" xfId="1516"/>
    <cellStyle name="20% - Акцент2 4 19 2 2 2" xfId="1517"/>
    <cellStyle name="20% - Акцент2 4 19 2 3" xfId="1518"/>
    <cellStyle name="20% - Акцент2 4 19 3" xfId="1519"/>
    <cellStyle name="20% - Акцент2 4 19 3 2" xfId="1520"/>
    <cellStyle name="20% - Акцент2 4 19 4" xfId="1521"/>
    <cellStyle name="20% - Акцент2 4 2" xfId="1522"/>
    <cellStyle name="20% - Акцент2 4 2 2" xfId="1523"/>
    <cellStyle name="20% - Акцент2 4 20" xfId="1524"/>
    <cellStyle name="20% - Акцент2 4 20 2" xfId="1525"/>
    <cellStyle name="20% - Акцент2 4 20 2 2" xfId="1526"/>
    <cellStyle name="20% - Акцент2 4 20 2 2 2" xfId="1527"/>
    <cellStyle name="20% - Акцент2 4 20 2 3" xfId="1528"/>
    <cellStyle name="20% - Акцент2 4 20 3" xfId="1529"/>
    <cellStyle name="20% - Акцент2 4 20 3 2" xfId="1530"/>
    <cellStyle name="20% - Акцент2 4 20 4" xfId="1531"/>
    <cellStyle name="20% - Акцент2 4 21" xfId="1532"/>
    <cellStyle name="20% - Акцент2 4 21 2" xfId="1533"/>
    <cellStyle name="20% - Акцент2 4 21 2 2" xfId="1534"/>
    <cellStyle name="20% - Акцент2 4 21 2 2 2" xfId="1535"/>
    <cellStyle name="20% - Акцент2 4 21 2 3" xfId="1536"/>
    <cellStyle name="20% - Акцент2 4 21 3" xfId="1537"/>
    <cellStyle name="20% - Акцент2 4 21 3 2" xfId="1538"/>
    <cellStyle name="20% - Акцент2 4 21 4" xfId="1539"/>
    <cellStyle name="20% - Акцент2 4 22" xfId="1540"/>
    <cellStyle name="20% - Акцент2 4 22 2" xfId="1541"/>
    <cellStyle name="20% - Акцент2 4 22 2 2" xfId="1542"/>
    <cellStyle name="20% - Акцент2 4 22 2 2 2" xfId="1543"/>
    <cellStyle name="20% - Акцент2 4 22 2 3" xfId="1544"/>
    <cellStyle name="20% - Акцент2 4 22 3" xfId="1545"/>
    <cellStyle name="20% - Акцент2 4 22 3 2" xfId="1546"/>
    <cellStyle name="20% - Акцент2 4 22 4" xfId="1547"/>
    <cellStyle name="20% - Акцент2 4 23" xfId="1548"/>
    <cellStyle name="20% - Акцент2 4 23 2" xfId="1549"/>
    <cellStyle name="20% - Акцент2 4 23 2 2" xfId="1550"/>
    <cellStyle name="20% - Акцент2 4 23 2 2 2" xfId="1551"/>
    <cellStyle name="20% - Акцент2 4 23 2 3" xfId="1552"/>
    <cellStyle name="20% - Акцент2 4 23 3" xfId="1553"/>
    <cellStyle name="20% - Акцент2 4 23 3 2" xfId="1554"/>
    <cellStyle name="20% - Акцент2 4 23 4" xfId="1555"/>
    <cellStyle name="20% - Акцент2 4 24" xfId="1556"/>
    <cellStyle name="20% - Акцент2 4 24 2" xfId="1557"/>
    <cellStyle name="20% - Акцент2 4 24 2 2" xfId="1558"/>
    <cellStyle name="20% - Акцент2 4 24 2 2 2" xfId="1559"/>
    <cellStyle name="20% - Акцент2 4 24 2 3" xfId="1560"/>
    <cellStyle name="20% - Акцент2 4 24 3" xfId="1561"/>
    <cellStyle name="20% - Акцент2 4 24 3 2" xfId="1562"/>
    <cellStyle name="20% - Акцент2 4 24 4" xfId="1563"/>
    <cellStyle name="20% - Акцент2 4 25" xfId="1564"/>
    <cellStyle name="20% - Акцент2 4 3" xfId="1565"/>
    <cellStyle name="20% - Акцент2 4 3 2" xfId="1566"/>
    <cellStyle name="20% - Акцент2 4 3 2 2" xfId="1567"/>
    <cellStyle name="20% - Акцент2 4 3 2 2 2" xfId="1568"/>
    <cellStyle name="20% - Акцент2 4 3 2 3" xfId="1569"/>
    <cellStyle name="20% - Акцент2 4 3 3" xfId="1570"/>
    <cellStyle name="20% - Акцент2 4 3 3 2" xfId="1571"/>
    <cellStyle name="20% - Акцент2 4 3 4" xfId="1572"/>
    <cellStyle name="20% - Акцент2 4 4" xfId="1573"/>
    <cellStyle name="20% - Акцент2 4 4 2" xfId="1574"/>
    <cellStyle name="20% - Акцент2 4 4 2 2" xfId="1575"/>
    <cellStyle name="20% - Акцент2 4 4 2 2 2" xfId="1576"/>
    <cellStyle name="20% - Акцент2 4 4 2 3" xfId="1577"/>
    <cellStyle name="20% - Акцент2 4 4 3" xfId="1578"/>
    <cellStyle name="20% - Акцент2 4 4 3 2" xfId="1579"/>
    <cellStyle name="20% - Акцент2 4 4 4" xfId="1580"/>
    <cellStyle name="20% - Акцент2 4 5" xfId="1581"/>
    <cellStyle name="20% - Акцент2 4 5 2" xfId="1582"/>
    <cellStyle name="20% - Акцент2 4 5 2 2" xfId="1583"/>
    <cellStyle name="20% - Акцент2 4 5 2 2 2" xfId="1584"/>
    <cellStyle name="20% - Акцент2 4 5 2 3" xfId="1585"/>
    <cellStyle name="20% - Акцент2 4 5 3" xfId="1586"/>
    <cellStyle name="20% - Акцент2 4 5 3 2" xfId="1587"/>
    <cellStyle name="20% - Акцент2 4 5 4" xfId="1588"/>
    <cellStyle name="20% - Акцент2 4 6" xfId="1589"/>
    <cellStyle name="20% - Акцент2 4 6 2" xfId="1590"/>
    <cellStyle name="20% - Акцент2 4 6 2 2" xfId="1591"/>
    <cellStyle name="20% - Акцент2 4 6 2 2 2" xfId="1592"/>
    <cellStyle name="20% - Акцент2 4 6 2 3" xfId="1593"/>
    <cellStyle name="20% - Акцент2 4 6 3" xfId="1594"/>
    <cellStyle name="20% - Акцент2 4 6 3 2" xfId="1595"/>
    <cellStyle name="20% - Акцент2 4 6 4" xfId="1596"/>
    <cellStyle name="20% - Акцент2 4 7" xfId="1597"/>
    <cellStyle name="20% - Акцент2 4 7 2" xfId="1598"/>
    <cellStyle name="20% - Акцент2 4 7 2 2" xfId="1599"/>
    <cellStyle name="20% - Акцент2 4 7 2 2 2" xfId="1600"/>
    <cellStyle name="20% - Акцент2 4 7 2 3" xfId="1601"/>
    <cellStyle name="20% - Акцент2 4 7 3" xfId="1602"/>
    <cellStyle name="20% - Акцент2 4 7 3 2" xfId="1603"/>
    <cellStyle name="20% - Акцент2 4 7 4" xfId="1604"/>
    <cellStyle name="20% - Акцент2 4 8" xfId="1605"/>
    <cellStyle name="20% - Акцент2 4 8 2" xfId="1606"/>
    <cellStyle name="20% - Акцент2 4 8 2 2" xfId="1607"/>
    <cellStyle name="20% - Акцент2 4 8 2 2 2" xfId="1608"/>
    <cellStyle name="20% - Акцент2 4 8 2 3" xfId="1609"/>
    <cellStyle name="20% - Акцент2 4 8 3" xfId="1610"/>
    <cellStyle name="20% - Акцент2 4 8 3 2" xfId="1611"/>
    <cellStyle name="20% - Акцент2 4 8 4" xfId="1612"/>
    <cellStyle name="20% - Акцент2 4 9" xfId="1613"/>
    <cellStyle name="20% - Акцент2 4 9 2" xfId="1614"/>
    <cellStyle name="20% - Акцент2 4 9 2 2" xfId="1615"/>
    <cellStyle name="20% - Акцент2 4 9 2 2 2" xfId="1616"/>
    <cellStyle name="20% - Акцент2 4 9 2 3" xfId="1617"/>
    <cellStyle name="20% - Акцент2 4 9 3" xfId="1618"/>
    <cellStyle name="20% - Акцент2 4 9 3 2" xfId="1619"/>
    <cellStyle name="20% - Акцент2 4 9 4" xfId="1620"/>
    <cellStyle name="20% - Акцент2 5" xfId="1621"/>
    <cellStyle name="20% - Акцент2 5 2" xfId="1622"/>
    <cellStyle name="20% - Акцент2 5 2 2" xfId="1623"/>
    <cellStyle name="20% - Акцент2 5 3" xfId="1624"/>
    <cellStyle name="20% - Акцент2 6" xfId="1625"/>
    <cellStyle name="20% - Акцент2 6 2" xfId="1626"/>
    <cellStyle name="20% - Акцент2 7" xfId="1627"/>
    <cellStyle name="20% - Акцент2 7 2" xfId="1628"/>
    <cellStyle name="20% - Акцент2 7 2 2" xfId="1629"/>
    <cellStyle name="20% - Акцент2 7 2 2 2" xfId="1630"/>
    <cellStyle name="20% - Акцент2 7 2 3" xfId="1631"/>
    <cellStyle name="20% - Акцент2 7 3" xfId="1632"/>
    <cellStyle name="20% - Акцент2 7 3 2" xfId="1633"/>
    <cellStyle name="20% - Акцент2 7 4" xfId="1634"/>
    <cellStyle name="20% - Акцент2 8" xfId="1635"/>
    <cellStyle name="20% - Акцент2 8 2" xfId="1636"/>
    <cellStyle name="20% - Акцент2 8 2 2" xfId="1637"/>
    <cellStyle name="20% - Акцент2 8 2 2 2" xfId="1638"/>
    <cellStyle name="20% - Акцент2 8 2 3" xfId="1639"/>
    <cellStyle name="20% - Акцент2 8 3" xfId="1640"/>
    <cellStyle name="20% - Акцент2 8 3 2" xfId="1641"/>
    <cellStyle name="20% - Акцент2 8 4" xfId="1642"/>
    <cellStyle name="20% - Акцент2 9" xfId="1643"/>
    <cellStyle name="20% - Акцент2 9 2" xfId="1644"/>
    <cellStyle name="20% - Акцент2 9 2 2" xfId="1645"/>
    <cellStyle name="20% - Акцент2 9 2 2 2" xfId="1646"/>
    <cellStyle name="20% - Акцент2 9 2 3" xfId="1647"/>
    <cellStyle name="20% - Акцент2 9 3" xfId="1648"/>
    <cellStyle name="20% - Акцент2 9 3 2" xfId="1649"/>
    <cellStyle name="20% - Акцент2 9 4" xfId="1650"/>
    <cellStyle name="20% - Акцент3 10" xfId="1651"/>
    <cellStyle name="20% - Акцент3 10 2" xfId="1652"/>
    <cellStyle name="20% - Акцент3 10 2 2" xfId="1653"/>
    <cellStyle name="20% - Акцент3 10 2 2 2" xfId="1654"/>
    <cellStyle name="20% - Акцент3 10 2 3" xfId="1655"/>
    <cellStyle name="20% - Акцент3 10 3" xfId="1656"/>
    <cellStyle name="20% - Акцент3 10 3 2" xfId="1657"/>
    <cellStyle name="20% - Акцент3 10 4" xfId="1658"/>
    <cellStyle name="20% - Акцент3 11" xfId="1659"/>
    <cellStyle name="20% - Акцент3 11 2" xfId="1660"/>
    <cellStyle name="20% - Акцент3 11 2 2" xfId="1661"/>
    <cellStyle name="20% - Акцент3 11 2 2 2" xfId="1662"/>
    <cellStyle name="20% - Акцент3 11 2 3" xfId="1663"/>
    <cellStyle name="20% - Акцент3 11 3" xfId="1664"/>
    <cellStyle name="20% - Акцент3 11 3 2" xfId="1665"/>
    <cellStyle name="20% - Акцент3 11 4" xfId="1666"/>
    <cellStyle name="20% - Акцент3 12" xfId="1667"/>
    <cellStyle name="20% - Акцент3 12 2" xfId="1668"/>
    <cellStyle name="20% - Акцент3 12 2 2" xfId="1669"/>
    <cellStyle name="20% - Акцент3 12 2 2 2" xfId="1670"/>
    <cellStyle name="20% - Акцент3 12 2 3" xfId="1671"/>
    <cellStyle name="20% - Акцент3 12 3" xfId="1672"/>
    <cellStyle name="20% - Акцент3 12 3 2" xfId="1673"/>
    <cellStyle name="20% - Акцент3 12 4" xfId="1674"/>
    <cellStyle name="20% - Акцент3 13" xfId="1675"/>
    <cellStyle name="20% - Акцент3 13 2" xfId="1676"/>
    <cellStyle name="20% - Акцент3 13 2 2" xfId="1677"/>
    <cellStyle name="20% - Акцент3 13 2 2 2" xfId="1678"/>
    <cellStyle name="20% - Акцент3 13 2 3" xfId="1679"/>
    <cellStyle name="20% - Акцент3 13 3" xfId="1680"/>
    <cellStyle name="20% - Акцент3 13 3 2" xfId="1681"/>
    <cellStyle name="20% - Акцент3 13 4" xfId="1682"/>
    <cellStyle name="20% - Акцент3 14" xfId="1683"/>
    <cellStyle name="20% - Акцент3 14 2" xfId="1684"/>
    <cellStyle name="20% - Акцент3 14 2 2" xfId="1685"/>
    <cellStyle name="20% - Акцент3 14 2 2 2" xfId="1686"/>
    <cellStyle name="20% - Акцент3 14 2 3" xfId="1687"/>
    <cellStyle name="20% - Акцент3 14 3" xfId="1688"/>
    <cellStyle name="20% - Акцент3 14 3 2" xfId="1689"/>
    <cellStyle name="20% - Акцент3 14 4" xfId="1690"/>
    <cellStyle name="20% - Акцент3 15" xfId="1691"/>
    <cellStyle name="20% - Акцент3 15 2" xfId="1692"/>
    <cellStyle name="20% - Акцент3 15 2 2" xfId="1693"/>
    <cellStyle name="20% - Акцент3 15 2 2 2" xfId="1694"/>
    <cellStyle name="20% - Акцент3 15 2 3" xfId="1695"/>
    <cellStyle name="20% - Акцент3 15 3" xfId="1696"/>
    <cellStyle name="20% - Акцент3 15 3 2" xfId="1697"/>
    <cellStyle name="20% - Акцент3 15 4" xfId="1698"/>
    <cellStyle name="20% - Акцент3 16" xfId="1699"/>
    <cellStyle name="20% - Акцент3 16 2" xfId="1700"/>
    <cellStyle name="20% - Акцент3 16 2 2" xfId="1701"/>
    <cellStyle name="20% - Акцент3 16 2 2 2" xfId="1702"/>
    <cellStyle name="20% - Акцент3 16 2 3" xfId="1703"/>
    <cellStyle name="20% - Акцент3 16 3" xfId="1704"/>
    <cellStyle name="20% - Акцент3 16 3 2" xfId="1705"/>
    <cellStyle name="20% - Акцент3 16 4" xfId="1706"/>
    <cellStyle name="20% - Акцент3 17" xfId="1707"/>
    <cellStyle name="20% - Акцент3 17 2" xfId="1708"/>
    <cellStyle name="20% - Акцент3 17 2 2" xfId="1709"/>
    <cellStyle name="20% - Акцент3 17 2 2 2" xfId="1710"/>
    <cellStyle name="20% - Акцент3 17 2 3" xfId="1711"/>
    <cellStyle name="20% - Акцент3 17 3" xfId="1712"/>
    <cellStyle name="20% - Акцент3 17 3 2" xfId="1713"/>
    <cellStyle name="20% - Акцент3 17 4" xfId="1714"/>
    <cellStyle name="20% - Акцент3 18" xfId="1715"/>
    <cellStyle name="20% - Акцент3 18 2" xfId="1716"/>
    <cellStyle name="20% - Акцент3 18 2 2" xfId="1717"/>
    <cellStyle name="20% - Акцент3 18 3" xfId="1718"/>
    <cellStyle name="20% - Акцент3 19" xfId="1719"/>
    <cellStyle name="20% - Акцент3 19 2" xfId="1720"/>
    <cellStyle name="20% - Акцент3 2" xfId="35"/>
    <cellStyle name="20% - Акцент3 2 10" xfId="1721"/>
    <cellStyle name="20% - Акцент3 2 10 2" xfId="1722"/>
    <cellStyle name="20% - Акцент3 2 10 2 2" xfId="1723"/>
    <cellStyle name="20% - Акцент3 2 10 2 2 2" xfId="1724"/>
    <cellStyle name="20% - Акцент3 2 10 2 3" xfId="1725"/>
    <cellStyle name="20% - Акцент3 2 10 3" xfId="1726"/>
    <cellStyle name="20% - Акцент3 2 10 3 2" xfId="1727"/>
    <cellStyle name="20% - Акцент3 2 10 4" xfId="1728"/>
    <cellStyle name="20% - Акцент3 2 11" xfId="1729"/>
    <cellStyle name="20% - Акцент3 2 11 2" xfId="1730"/>
    <cellStyle name="20% - Акцент3 2 11 2 2" xfId="1731"/>
    <cellStyle name="20% - Акцент3 2 11 2 2 2" xfId="1732"/>
    <cellStyle name="20% - Акцент3 2 11 2 3" xfId="1733"/>
    <cellStyle name="20% - Акцент3 2 11 3" xfId="1734"/>
    <cellStyle name="20% - Акцент3 2 11 3 2" xfId="1735"/>
    <cellStyle name="20% - Акцент3 2 11 4" xfId="1736"/>
    <cellStyle name="20% - Акцент3 2 12" xfId="1737"/>
    <cellStyle name="20% - Акцент3 2 12 2" xfId="1738"/>
    <cellStyle name="20% - Акцент3 2 12 2 2" xfId="1739"/>
    <cellStyle name="20% - Акцент3 2 12 2 2 2" xfId="1740"/>
    <cellStyle name="20% - Акцент3 2 12 2 3" xfId="1741"/>
    <cellStyle name="20% - Акцент3 2 12 3" xfId="1742"/>
    <cellStyle name="20% - Акцент3 2 12 3 2" xfId="1743"/>
    <cellStyle name="20% - Акцент3 2 12 4" xfId="1744"/>
    <cellStyle name="20% - Акцент3 2 13" xfId="1745"/>
    <cellStyle name="20% - Акцент3 2 13 2" xfId="1746"/>
    <cellStyle name="20% - Акцент3 2 13 2 2" xfId="1747"/>
    <cellStyle name="20% - Акцент3 2 13 2 2 2" xfId="1748"/>
    <cellStyle name="20% - Акцент3 2 13 2 3" xfId="1749"/>
    <cellStyle name="20% - Акцент3 2 13 3" xfId="1750"/>
    <cellStyle name="20% - Акцент3 2 13 3 2" xfId="1751"/>
    <cellStyle name="20% - Акцент3 2 13 4" xfId="1752"/>
    <cellStyle name="20% - Акцент3 2 14" xfId="1753"/>
    <cellStyle name="20% - Акцент3 2 14 2" xfId="1754"/>
    <cellStyle name="20% - Акцент3 2 14 2 2" xfId="1755"/>
    <cellStyle name="20% - Акцент3 2 14 2 2 2" xfId="1756"/>
    <cellStyle name="20% - Акцент3 2 14 2 3" xfId="1757"/>
    <cellStyle name="20% - Акцент3 2 14 3" xfId="1758"/>
    <cellStyle name="20% - Акцент3 2 14 3 2" xfId="1759"/>
    <cellStyle name="20% - Акцент3 2 14 4" xfId="1760"/>
    <cellStyle name="20% - Акцент3 2 15" xfId="1761"/>
    <cellStyle name="20% - Акцент3 2 15 2" xfId="1762"/>
    <cellStyle name="20% - Акцент3 2 15 2 2" xfId="1763"/>
    <cellStyle name="20% - Акцент3 2 15 2 2 2" xfId="1764"/>
    <cellStyle name="20% - Акцент3 2 15 2 3" xfId="1765"/>
    <cellStyle name="20% - Акцент3 2 15 3" xfId="1766"/>
    <cellStyle name="20% - Акцент3 2 15 3 2" xfId="1767"/>
    <cellStyle name="20% - Акцент3 2 15 4" xfId="1768"/>
    <cellStyle name="20% - Акцент3 2 16" xfId="1769"/>
    <cellStyle name="20% - Акцент3 2 16 2" xfId="1770"/>
    <cellStyle name="20% - Акцент3 2 16 2 2" xfId="1771"/>
    <cellStyle name="20% - Акцент3 2 16 2 2 2" xfId="1772"/>
    <cellStyle name="20% - Акцент3 2 16 2 3" xfId="1773"/>
    <cellStyle name="20% - Акцент3 2 16 3" xfId="1774"/>
    <cellStyle name="20% - Акцент3 2 16 3 2" xfId="1775"/>
    <cellStyle name="20% - Акцент3 2 16 4" xfId="1776"/>
    <cellStyle name="20% - Акцент3 2 17" xfId="1777"/>
    <cellStyle name="20% - Акцент3 2 17 2" xfId="1778"/>
    <cellStyle name="20% - Акцент3 2 17 2 2" xfId="1779"/>
    <cellStyle name="20% - Акцент3 2 17 2 2 2" xfId="1780"/>
    <cellStyle name="20% - Акцент3 2 17 2 3" xfId="1781"/>
    <cellStyle name="20% - Акцент3 2 17 3" xfId="1782"/>
    <cellStyle name="20% - Акцент3 2 17 3 2" xfId="1783"/>
    <cellStyle name="20% - Акцент3 2 17 4" xfId="1784"/>
    <cellStyle name="20% - Акцент3 2 18" xfId="1785"/>
    <cellStyle name="20% - Акцент3 2 18 2" xfId="1786"/>
    <cellStyle name="20% - Акцент3 2 18 2 2" xfId="1787"/>
    <cellStyle name="20% - Акцент3 2 18 2 2 2" xfId="1788"/>
    <cellStyle name="20% - Акцент3 2 18 2 3" xfId="1789"/>
    <cellStyle name="20% - Акцент3 2 18 3" xfId="1790"/>
    <cellStyle name="20% - Акцент3 2 18 3 2" xfId="1791"/>
    <cellStyle name="20% - Акцент3 2 18 4" xfId="1792"/>
    <cellStyle name="20% - Акцент3 2 19" xfId="1793"/>
    <cellStyle name="20% - Акцент3 2 19 2" xfId="1794"/>
    <cellStyle name="20% - Акцент3 2 19 2 2" xfId="1795"/>
    <cellStyle name="20% - Акцент3 2 19 2 2 2" xfId="1796"/>
    <cellStyle name="20% - Акцент3 2 19 2 3" xfId="1797"/>
    <cellStyle name="20% - Акцент3 2 19 3" xfId="1798"/>
    <cellStyle name="20% - Акцент3 2 19 3 2" xfId="1799"/>
    <cellStyle name="20% - Акцент3 2 19 4" xfId="1800"/>
    <cellStyle name="20% - Акцент3 2 2" xfId="1801"/>
    <cellStyle name="20% - Акцент3 2 2 2" xfId="1802"/>
    <cellStyle name="20% - Акцент3 2 20" xfId="1803"/>
    <cellStyle name="20% - Акцент3 2 20 2" xfId="1804"/>
    <cellStyle name="20% - Акцент3 2 20 2 2" xfId="1805"/>
    <cellStyle name="20% - Акцент3 2 20 2 2 2" xfId="1806"/>
    <cellStyle name="20% - Акцент3 2 20 2 3" xfId="1807"/>
    <cellStyle name="20% - Акцент3 2 20 3" xfId="1808"/>
    <cellStyle name="20% - Акцент3 2 20 3 2" xfId="1809"/>
    <cellStyle name="20% - Акцент3 2 20 4" xfId="1810"/>
    <cellStyle name="20% - Акцент3 2 21" xfId="1811"/>
    <cellStyle name="20% - Акцент3 2 21 2" xfId="1812"/>
    <cellStyle name="20% - Акцент3 2 21 2 2" xfId="1813"/>
    <cellStyle name="20% - Акцент3 2 21 2 2 2" xfId="1814"/>
    <cellStyle name="20% - Акцент3 2 21 2 3" xfId="1815"/>
    <cellStyle name="20% - Акцент3 2 21 3" xfId="1816"/>
    <cellStyle name="20% - Акцент3 2 21 3 2" xfId="1817"/>
    <cellStyle name="20% - Акцент3 2 21 4" xfId="1818"/>
    <cellStyle name="20% - Акцент3 2 22" xfId="1819"/>
    <cellStyle name="20% - Акцент3 2 22 2" xfId="1820"/>
    <cellStyle name="20% - Акцент3 2 22 2 2" xfId="1821"/>
    <cellStyle name="20% - Акцент3 2 22 2 2 2" xfId="1822"/>
    <cellStyle name="20% - Акцент3 2 22 2 3" xfId="1823"/>
    <cellStyle name="20% - Акцент3 2 22 3" xfId="1824"/>
    <cellStyle name="20% - Акцент3 2 22 3 2" xfId="1825"/>
    <cellStyle name="20% - Акцент3 2 22 4" xfId="1826"/>
    <cellStyle name="20% - Акцент3 2 23" xfId="1827"/>
    <cellStyle name="20% - Акцент3 2 23 2" xfId="1828"/>
    <cellStyle name="20% - Акцент3 2 23 2 2" xfId="1829"/>
    <cellStyle name="20% - Акцент3 2 23 2 2 2" xfId="1830"/>
    <cellStyle name="20% - Акцент3 2 23 2 3" xfId="1831"/>
    <cellStyle name="20% - Акцент3 2 23 3" xfId="1832"/>
    <cellStyle name="20% - Акцент3 2 23 3 2" xfId="1833"/>
    <cellStyle name="20% - Акцент3 2 23 4" xfId="1834"/>
    <cellStyle name="20% - Акцент3 2 24" xfId="1835"/>
    <cellStyle name="20% - Акцент3 2 24 2" xfId="1836"/>
    <cellStyle name="20% - Акцент3 2 24 2 2" xfId="1837"/>
    <cellStyle name="20% - Акцент3 2 24 2 2 2" xfId="1838"/>
    <cellStyle name="20% - Акцент3 2 24 2 3" xfId="1839"/>
    <cellStyle name="20% - Акцент3 2 24 3" xfId="1840"/>
    <cellStyle name="20% - Акцент3 2 24 3 2" xfId="1841"/>
    <cellStyle name="20% - Акцент3 2 24 4" xfId="1842"/>
    <cellStyle name="20% - Акцент3 2 25" xfId="1843"/>
    <cellStyle name="20% - Акцент3 2 3" xfId="1844"/>
    <cellStyle name="20% - Акцент3 2 3 2" xfId="1845"/>
    <cellStyle name="20% - Акцент3 2 3 2 2" xfId="1846"/>
    <cellStyle name="20% - Акцент3 2 3 2 2 2" xfId="1847"/>
    <cellStyle name="20% - Акцент3 2 3 2 3" xfId="1848"/>
    <cellStyle name="20% - Акцент3 2 3 3" xfId="1849"/>
    <cellStyle name="20% - Акцент3 2 3 3 2" xfId="1850"/>
    <cellStyle name="20% - Акцент3 2 3 4" xfId="1851"/>
    <cellStyle name="20% - Акцент3 2 4" xfId="1852"/>
    <cellStyle name="20% - Акцент3 2 4 2" xfId="1853"/>
    <cellStyle name="20% - Акцент3 2 4 2 2" xfId="1854"/>
    <cellStyle name="20% - Акцент3 2 4 2 2 2" xfId="1855"/>
    <cellStyle name="20% - Акцент3 2 4 2 3" xfId="1856"/>
    <cellStyle name="20% - Акцент3 2 4 3" xfId="1857"/>
    <cellStyle name="20% - Акцент3 2 4 3 2" xfId="1858"/>
    <cellStyle name="20% - Акцент3 2 4 4" xfId="1859"/>
    <cellStyle name="20% - Акцент3 2 5" xfId="1860"/>
    <cellStyle name="20% - Акцент3 2 5 2" xfId="1861"/>
    <cellStyle name="20% - Акцент3 2 5 2 2" xfId="1862"/>
    <cellStyle name="20% - Акцент3 2 5 2 2 2" xfId="1863"/>
    <cellStyle name="20% - Акцент3 2 5 2 3" xfId="1864"/>
    <cellStyle name="20% - Акцент3 2 5 3" xfId="1865"/>
    <cellStyle name="20% - Акцент3 2 5 3 2" xfId="1866"/>
    <cellStyle name="20% - Акцент3 2 5 4" xfId="1867"/>
    <cellStyle name="20% - Акцент3 2 6" xfId="1868"/>
    <cellStyle name="20% - Акцент3 2 6 2" xfId="1869"/>
    <cellStyle name="20% - Акцент3 2 6 2 2" xfId="1870"/>
    <cellStyle name="20% - Акцент3 2 6 2 2 2" xfId="1871"/>
    <cellStyle name="20% - Акцент3 2 6 2 3" xfId="1872"/>
    <cellStyle name="20% - Акцент3 2 6 3" xfId="1873"/>
    <cellStyle name="20% - Акцент3 2 6 3 2" xfId="1874"/>
    <cellStyle name="20% - Акцент3 2 6 4" xfId="1875"/>
    <cellStyle name="20% - Акцент3 2 7" xfId="1876"/>
    <cellStyle name="20% - Акцент3 2 7 2" xfId="1877"/>
    <cellStyle name="20% - Акцент3 2 7 2 2" xfId="1878"/>
    <cellStyle name="20% - Акцент3 2 7 2 2 2" xfId="1879"/>
    <cellStyle name="20% - Акцент3 2 7 2 3" xfId="1880"/>
    <cellStyle name="20% - Акцент3 2 7 3" xfId="1881"/>
    <cellStyle name="20% - Акцент3 2 7 3 2" xfId="1882"/>
    <cellStyle name="20% - Акцент3 2 7 4" xfId="1883"/>
    <cellStyle name="20% - Акцент3 2 8" xfId="1884"/>
    <cellStyle name="20% - Акцент3 2 8 2" xfId="1885"/>
    <cellStyle name="20% - Акцент3 2 8 2 2" xfId="1886"/>
    <cellStyle name="20% - Акцент3 2 8 2 2 2" xfId="1887"/>
    <cellStyle name="20% - Акцент3 2 8 2 3" xfId="1888"/>
    <cellStyle name="20% - Акцент3 2 8 3" xfId="1889"/>
    <cellStyle name="20% - Акцент3 2 8 3 2" xfId="1890"/>
    <cellStyle name="20% - Акцент3 2 8 4" xfId="1891"/>
    <cellStyle name="20% - Акцент3 2 9" xfId="1892"/>
    <cellStyle name="20% - Акцент3 2 9 2" xfId="1893"/>
    <cellStyle name="20% - Акцент3 2 9 2 2" xfId="1894"/>
    <cellStyle name="20% - Акцент3 2 9 2 2 2" xfId="1895"/>
    <cellStyle name="20% - Акцент3 2 9 2 3" xfId="1896"/>
    <cellStyle name="20% - Акцент3 2 9 3" xfId="1897"/>
    <cellStyle name="20% - Акцент3 2 9 3 2" xfId="1898"/>
    <cellStyle name="20% - Акцент3 2 9 4" xfId="1899"/>
    <cellStyle name="20% - Акцент3 20" xfId="60361"/>
    <cellStyle name="20% - Акцент3 3" xfId="1900"/>
    <cellStyle name="20% - Акцент3 3 10" xfId="1901"/>
    <cellStyle name="20% - Акцент3 3 10 2" xfId="1902"/>
    <cellStyle name="20% - Акцент3 3 10 2 2" xfId="1903"/>
    <cellStyle name="20% - Акцент3 3 10 2 2 2" xfId="1904"/>
    <cellStyle name="20% - Акцент3 3 10 2 3" xfId="1905"/>
    <cellStyle name="20% - Акцент3 3 10 3" xfId="1906"/>
    <cellStyle name="20% - Акцент3 3 10 3 2" xfId="1907"/>
    <cellStyle name="20% - Акцент3 3 10 4" xfId="1908"/>
    <cellStyle name="20% - Акцент3 3 11" xfId="1909"/>
    <cellStyle name="20% - Акцент3 3 11 2" xfId="1910"/>
    <cellStyle name="20% - Акцент3 3 11 2 2" xfId="1911"/>
    <cellStyle name="20% - Акцент3 3 11 2 2 2" xfId="1912"/>
    <cellStyle name="20% - Акцент3 3 11 2 3" xfId="1913"/>
    <cellStyle name="20% - Акцент3 3 11 3" xfId="1914"/>
    <cellStyle name="20% - Акцент3 3 11 3 2" xfId="1915"/>
    <cellStyle name="20% - Акцент3 3 11 4" xfId="1916"/>
    <cellStyle name="20% - Акцент3 3 12" xfId="1917"/>
    <cellStyle name="20% - Акцент3 3 12 2" xfId="1918"/>
    <cellStyle name="20% - Акцент3 3 12 2 2" xfId="1919"/>
    <cellStyle name="20% - Акцент3 3 12 2 2 2" xfId="1920"/>
    <cellStyle name="20% - Акцент3 3 12 2 3" xfId="1921"/>
    <cellStyle name="20% - Акцент3 3 12 3" xfId="1922"/>
    <cellStyle name="20% - Акцент3 3 12 3 2" xfId="1923"/>
    <cellStyle name="20% - Акцент3 3 12 4" xfId="1924"/>
    <cellStyle name="20% - Акцент3 3 13" xfId="1925"/>
    <cellStyle name="20% - Акцент3 3 13 2" xfId="1926"/>
    <cellStyle name="20% - Акцент3 3 13 2 2" xfId="1927"/>
    <cellStyle name="20% - Акцент3 3 13 2 2 2" xfId="1928"/>
    <cellStyle name="20% - Акцент3 3 13 2 3" xfId="1929"/>
    <cellStyle name="20% - Акцент3 3 13 3" xfId="1930"/>
    <cellStyle name="20% - Акцент3 3 13 3 2" xfId="1931"/>
    <cellStyle name="20% - Акцент3 3 13 4" xfId="1932"/>
    <cellStyle name="20% - Акцент3 3 14" xfId="1933"/>
    <cellStyle name="20% - Акцент3 3 14 2" xfId="1934"/>
    <cellStyle name="20% - Акцент3 3 14 2 2" xfId="1935"/>
    <cellStyle name="20% - Акцент3 3 14 2 2 2" xfId="1936"/>
    <cellStyle name="20% - Акцент3 3 14 2 3" xfId="1937"/>
    <cellStyle name="20% - Акцент3 3 14 3" xfId="1938"/>
    <cellStyle name="20% - Акцент3 3 14 3 2" xfId="1939"/>
    <cellStyle name="20% - Акцент3 3 14 4" xfId="1940"/>
    <cellStyle name="20% - Акцент3 3 15" xfId="1941"/>
    <cellStyle name="20% - Акцент3 3 15 2" xfId="1942"/>
    <cellStyle name="20% - Акцент3 3 15 2 2" xfId="1943"/>
    <cellStyle name="20% - Акцент3 3 15 2 2 2" xfId="1944"/>
    <cellStyle name="20% - Акцент3 3 15 2 3" xfId="1945"/>
    <cellStyle name="20% - Акцент3 3 15 3" xfId="1946"/>
    <cellStyle name="20% - Акцент3 3 15 3 2" xfId="1947"/>
    <cellStyle name="20% - Акцент3 3 15 4" xfId="1948"/>
    <cellStyle name="20% - Акцент3 3 16" xfId="1949"/>
    <cellStyle name="20% - Акцент3 3 16 2" xfId="1950"/>
    <cellStyle name="20% - Акцент3 3 16 2 2" xfId="1951"/>
    <cellStyle name="20% - Акцент3 3 16 2 2 2" xfId="1952"/>
    <cellStyle name="20% - Акцент3 3 16 2 3" xfId="1953"/>
    <cellStyle name="20% - Акцент3 3 16 3" xfId="1954"/>
    <cellStyle name="20% - Акцент3 3 16 3 2" xfId="1955"/>
    <cellStyle name="20% - Акцент3 3 16 4" xfId="1956"/>
    <cellStyle name="20% - Акцент3 3 17" xfId="1957"/>
    <cellStyle name="20% - Акцент3 3 17 2" xfId="1958"/>
    <cellStyle name="20% - Акцент3 3 17 2 2" xfId="1959"/>
    <cellStyle name="20% - Акцент3 3 17 2 2 2" xfId="1960"/>
    <cellStyle name="20% - Акцент3 3 17 2 3" xfId="1961"/>
    <cellStyle name="20% - Акцент3 3 17 3" xfId="1962"/>
    <cellStyle name="20% - Акцент3 3 17 3 2" xfId="1963"/>
    <cellStyle name="20% - Акцент3 3 17 4" xfId="1964"/>
    <cellStyle name="20% - Акцент3 3 18" xfId="1965"/>
    <cellStyle name="20% - Акцент3 3 18 2" xfId="1966"/>
    <cellStyle name="20% - Акцент3 3 18 2 2" xfId="1967"/>
    <cellStyle name="20% - Акцент3 3 18 2 2 2" xfId="1968"/>
    <cellStyle name="20% - Акцент3 3 18 2 3" xfId="1969"/>
    <cellStyle name="20% - Акцент3 3 18 3" xfId="1970"/>
    <cellStyle name="20% - Акцент3 3 18 3 2" xfId="1971"/>
    <cellStyle name="20% - Акцент3 3 18 4" xfId="1972"/>
    <cellStyle name="20% - Акцент3 3 19" xfId="1973"/>
    <cellStyle name="20% - Акцент3 3 19 2" xfId="1974"/>
    <cellStyle name="20% - Акцент3 3 19 2 2" xfId="1975"/>
    <cellStyle name="20% - Акцент3 3 19 2 2 2" xfId="1976"/>
    <cellStyle name="20% - Акцент3 3 19 2 3" xfId="1977"/>
    <cellStyle name="20% - Акцент3 3 19 3" xfId="1978"/>
    <cellStyle name="20% - Акцент3 3 19 3 2" xfId="1979"/>
    <cellStyle name="20% - Акцент3 3 19 4" xfId="1980"/>
    <cellStyle name="20% - Акцент3 3 2" xfId="1981"/>
    <cellStyle name="20% - Акцент3 3 2 2" xfId="1982"/>
    <cellStyle name="20% - Акцент3 3 20" xfId="1983"/>
    <cellStyle name="20% - Акцент3 3 20 2" xfId="1984"/>
    <cellStyle name="20% - Акцент3 3 20 2 2" xfId="1985"/>
    <cellStyle name="20% - Акцент3 3 20 2 2 2" xfId="1986"/>
    <cellStyle name="20% - Акцент3 3 20 2 3" xfId="1987"/>
    <cellStyle name="20% - Акцент3 3 20 3" xfId="1988"/>
    <cellStyle name="20% - Акцент3 3 20 3 2" xfId="1989"/>
    <cellStyle name="20% - Акцент3 3 20 4" xfId="1990"/>
    <cellStyle name="20% - Акцент3 3 21" xfId="1991"/>
    <cellStyle name="20% - Акцент3 3 21 2" xfId="1992"/>
    <cellStyle name="20% - Акцент3 3 21 2 2" xfId="1993"/>
    <cellStyle name="20% - Акцент3 3 21 2 2 2" xfId="1994"/>
    <cellStyle name="20% - Акцент3 3 21 2 3" xfId="1995"/>
    <cellStyle name="20% - Акцент3 3 21 3" xfId="1996"/>
    <cellStyle name="20% - Акцент3 3 21 3 2" xfId="1997"/>
    <cellStyle name="20% - Акцент3 3 21 4" xfId="1998"/>
    <cellStyle name="20% - Акцент3 3 22" xfId="1999"/>
    <cellStyle name="20% - Акцент3 3 22 2" xfId="2000"/>
    <cellStyle name="20% - Акцент3 3 22 2 2" xfId="2001"/>
    <cellStyle name="20% - Акцент3 3 22 2 2 2" xfId="2002"/>
    <cellStyle name="20% - Акцент3 3 22 2 3" xfId="2003"/>
    <cellStyle name="20% - Акцент3 3 22 3" xfId="2004"/>
    <cellStyle name="20% - Акцент3 3 22 3 2" xfId="2005"/>
    <cellStyle name="20% - Акцент3 3 22 4" xfId="2006"/>
    <cellStyle name="20% - Акцент3 3 23" xfId="2007"/>
    <cellStyle name="20% - Акцент3 3 23 2" xfId="2008"/>
    <cellStyle name="20% - Акцент3 3 23 2 2" xfId="2009"/>
    <cellStyle name="20% - Акцент3 3 23 2 2 2" xfId="2010"/>
    <cellStyle name="20% - Акцент3 3 23 2 3" xfId="2011"/>
    <cellStyle name="20% - Акцент3 3 23 3" xfId="2012"/>
    <cellStyle name="20% - Акцент3 3 23 3 2" xfId="2013"/>
    <cellStyle name="20% - Акцент3 3 23 4" xfId="2014"/>
    <cellStyle name="20% - Акцент3 3 24" xfId="2015"/>
    <cellStyle name="20% - Акцент3 3 24 2" xfId="2016"/>
    <cellStyle name="20% - Акцент3 3 24 2 2" xfId="2017"/>
    <cellStyle name="20% - Акцент3 3 24 2 2 2" xfId="2018"/>
    <cellStyle name="20% - Акцент3 3 24 2 3" xfId="2019"/>
    <cellStyle name="20% - Акцент3 3 24 3" xfId="2020"/>
    <cellStyle name="20% - Акцент3 3 24 3 2" xfId="2021"/>
    <cellStyle name="20% - Акцент3 3 24 4" xfId="2022"/>
    <cellStyle name="20% - Акцент3 3 25" xfId="2023"/>
    <cellStyle name="20% - Акцент3 3 3" xfId="2024"/>
    <cellStyle name="20% - Акцент3 3 3 2" xfId="2025"/>
    <cellStyle name="20% - Акцент3 3 3 2 2" xfId="2026"/>
    <cellStyle name="20% - Акцент3 3 3 2 2 2" xfId="2027"/>
    <cellStyle name="20% - Акцент3 3 3 2 3" xfId="2028"/>
    <cellStyle name="20% - Акцент3 3 3 3" xfId="2029"/>
    <cellStyle name="20% - Акцент3 3 3 3 2" xfId="2030"/>
    <cellStyle name="20% - Акцент3 3 3 4" xfId="2031"/>
    <cellStyle name="20% - Акцент3 3 4" xfId="2032"/>
    <cellStyle name="20% - Акцент3 3 4 2" xfId="2033"/>
    <cellStyle name="20% - Акцент3 3 4 2 2" xfId="2034"/>
    <cellStyle name="20% - Акцент3 3 4 2 2 2" xfId="2035"/>
    <cellStyle name="20% - Акцент3 3 4 2 3" xfId="2036"/>
    <cellStyle name="20% - Акцент3 3 4 3" xfId="2037"/>
    <cellStyle name="20% - Акцент3 3 4 3 2" xfId="2038"/>
    <cellStyle name="20% - Акцент3 3 4 4" xfId="2039"/>
    <cellStyle name="20% - Акцент3 3 5" xfId="2040"/>
    <cellStyle name="20% - Акцент3 3 5 2" xfId="2041"/>
    <cellStyle name="20% - Акцент3 3 5 2 2" xfId="2042"/>
    <cellStyle name="20% - Акцент3 3 5 2 2 2" xfId="2043"/>
    <cellStyle name="20% - Акцент3 3 5 2 3" xfId="2044"/>
    <cellStyle name="20% - Акцент3 3 5 3" xfId="2045"/>
    <cellStyle name="20% - Акцент3 3 5 3 2" xfId="2046"/>
    <cellStyle name="20% - Акцент3 3 5 4" xfId="2047"/>
    <cellStyle name="20% - Акцент3 3 6" xfId="2048"/>
    <cellStyle name="20% - Акцент3 3 6 2" xfId="2049"/>
    <cellStyle name="20% - Акцент3 3 6 2 2" xfId="2050"/>
    <cellStyle name="20% - Акцент3 3 6 2 2 2" xfId="2051"/>
    <cellStyle name="20% - Акцент3 3 6 2 3" xfId="2052"/>
    <cellStyle name="20% - Акцент3 3 6 3" xfId="2053"/>
    <cellStyle name="20% - Акцент3 3 6 3 2" xfId="2054"/>
    <cellStyle name="20% - Акцент3 3 6 4" xfId="2055"/>
    <cellStyle name="20% - Акцент3 3 7" xfId="2056"/>
    <cellStyle name="20% - Акцент3 3 7 2" xfId="2057"/>
    <cellStyle name="20% - Акцент3 3 7 2 2" xfId="2058"/>
    <cellStyle name="20% - Акцент3 3 7 2 2 2" xfId="2059"/>
    <cellStyle name="20% - Акцент3 3 7 2 3" xfId="2060"/>
    <cellStyle name="20% - Акцент3 3 7 3" xfId="2061"/>
    <cellStyle name="20% - Акцент3 3 7 3 2" xfId="2062"/>
    <cellStyle name="20% - Акцент3 3 7 4" xfId="2063"/>
    <cellStyle name="20% - Акцент3 3 8" xfId="2064"/>
    <cellStyle name="20% - Акцент3 3 8 2" xfId="2065"/>
    <cellStyle name="20% - Акцент3 3 8 2 2" xfId="2066"/>
    <cellStyle name="20% - Акцент3 3 8 2 2 2" xfId="2067"/>
    <cellStyle name="20% - Акцент3 3 8 2 3" xfId="2068"/>
    <cellStyle name="20% - Акцент3 3 8 3" xfId="2069"/>
    <cellStyle name="20% - Акцент3 3 8 3 2" xfId="2070"/>
    <cellStyle name="20% - Акцент3 3 8 4" xfId="2071"/>
    <cellStyle name="20% - Акцент3 3 9" xfId="2072"/>
    <cellStyle name="20% - Акцент3 3 9 2" xfId="2073"/>
    <cellStyle name="20% - Акцент3 3 9 2 2" xfId="2074"/>
    <cellStyle name="20% - Акцент3 3 9 2 2 2" xfId="2075"/>
    <cellStyle name="20% - Акцент3 3 9 2 3" xfId="2076"/>
    <cellStyle name="20% - Акцент3 3 9 3" xfId="2077"/>
    <cellStyle name="20% - Акцент3 3 9 3 2" xfId="2078"/>
    <cellStyle name="20% - Акцент3 3 9 4" xfId="2079"/>
    <cellStyle name="20% - Акцент3 4" xfId="2080"/>
    <cellStyle name="20% - Акцент3 4 10" xfId="2081"/>
    <cellStyle name="20% - Акцент3 4 10 2" xfId="2082"/>
    <cellStyle name="20% - Акцент3 4 10 2 2" xfId="2083"/>
    <cellStyle name="20% - Акцент3 4 10 2 2 2" xfId="2084"/>
    <cellStyle name="20% - Акцент3 4 10 2 3" xfId="2085"/>
    <cellStyle name="20% - Акцент3 4 10 3" xfId="2086"/>
    <cellStyle name="20% - Акцент3 4 10 3 2" xfId="2087"/>
    <cellStyle name="20% - Акцент3 4 10 4" xfId="2088"/>
    <cellStyle name="20% - Акцент3 4 11" xfId="2089"/>
    <cellStyle name="20% - Акцент3 4 11 2" xfId="2090"/>
    <cellStyle name="20% - Акцент3 4 11 2 2" xfId="2091"/>
    <cellStyle name="20% - Акцент3 4 11 2 2 2" xfId="2092"/>
    <cellStyle name="20% - Акцент3 4 11 2 3" xfId="2093"/>
    <cellStyle name="20% - Акцент3 4 11 3" xfId="2094"/>
    <cellStyle name="20% - Акцент3 4 11 3 2" xfId="2095"/>
    <cellStyle name="20% - Акцент3 4 11 4" xfId="2096"/>
    <cellStyle name="20% - Акцент3 4 12" xfId="2097"/>
    <cellStyle name="20% - Акцент3 4 12 2" xfId="2098"/>
    <cellStyle name="20% - Акцент3 4 12 2 2" xfId="2099"/>
    <cellStyle name="20% - Акцент3 4 12 2 2 2" xfId="2100"/>
    <cellStyle name="20% - Акцент3 4 12 2 3" xfId="2101"/>
    <cellStyle name="20% - Акцент3 4 12 3" xfId="2102"/>
    <cellStyle name="20% - Акцент3 4 12 3 2" xfId="2103"/>
    <cellStyle name="20% - Акцент3 4 12 4" xfId="2104"/>
    <cellStyle name="20% - Акцент3 4 13" xfId="2105"/>
    <cellStyle name="20% - Акцент3 4 13 2" xfId="2106"/>
    <cellStyle name="20% - Акцент3 4 13 2 2" xfId="2107"/>
    <cellStyle name="20% - Акцент3 4 13 2 2 2" xfId="2108"/>
    <cellStyle name="20% - Акцент3 4 13 2 3" xfId="2109"/>
    <cellStyle name="20% - Акцент3 4 13 3" xfId="2110"/>
    <cellStyle name="20% - Акцент3 4 13 3 2" xfId="2111"/>
    <cellStyle name="20% - Акцент3 4 13 4" xfId="2112"/>
    <cellStyle name="20% - Акцент3 4 14" xfId="2113"/>
    <cellStyle name="20% - Акцент3 4 14 2" xfId="2114"/>
    <cellStyle name="20% - Акцент3 4 14 2 2" xfId="2115"/>
    <cellStyle name="20% - Акцент3 4 14 2 2 2" xfId="2116"/>
    <cellStyle name="20% - Акцент3 4 14 2 3" xfId="2117"/>
    <cellStyle name="20% - Акцент3 4 14 3" xfId="2118"/>
    <cellStyle name="20% - Акцент3 4 14 3 2" xfId="2119"/>
    <cellStyle name="20% - Акцент3 4 14 4" xfId="2120"/>
    <cellStyle name="20% - Акцент3 4 15" xfId="2121"/>
    <cellStyle name="20% - Акцент3 4 15 2" xfId="2122"/>
    <cellStyle name="20% - Акцент3 4 15 2 2" xfId="2123"/>
    <cellStyle name="20% - Акцент3 4 15 2 2 2" xfId="2124"/>
    <cellStyle name="20% - Акцент3 4 15 2 3" xfId="2125"/>
    <cellStyle name="20% - Акцент3 4 15 3" xfId="2126"/>
    <cellStyle name="20% - Акцент3 4 15 3 2" xfId="2127"/>
    <cellStyle name="20% - Акцент3 4 15 4" xfId="2128"/>
    <cellStyle name="20% - Акцент3 4 16" xfId="2129"/>
    <cellStyle name="20% - Акцент3 4 16 2" xfId="2130"/>
    <cellStyle name="20% - Акцент3 4 16 2 2" xfId="2131"/>
    <cellStyle name="20% - Акцент3 4 16 2 2 2" xfId="2132"/>
    <cellStyle name="20% - Акцент3 4 16 2 3" xfId="2133"/>
    <cellStyle name="20% - Акцент3 4 16 3" xfId="2134"/>
    <cellStyle name="20% - Акцент3 4 16 3 2" xfId="2135"/>
    <cellStyle name="20% - Акцент3 4 16 4" xfId="2136"/>
    <cellStyle name="20% - Акцент3 4 17" xfId="2137"/>
    <cellStyle name="20% - Акцент3 4 17 2" xfId="2138"/>
    <cellStyle name="20% - Акцент3 4 17 2 2" xfId="2139"/>
    <cellStyle name="20% - Акцент3 4 17 2 2 2" xfId="2140"/>
    <cellStyle name="20% - Акцент3 4 17 2 3" xfId="2141"/>
    <cellStyle name="20% - Акцент3 4 17 3" xfId="2142"/>
    <cellStyle name="20% - Акцент3 4 17 3 2" xfId="2143"/>
    <cellStyle name="20% - Акцент3 4 17 4" xfId="2144"/>
    <cellStyle name="20% - Акцент3 4 18" xfId="2145"/>
    <cellStyle name="20% - Акцент3 4 18 2" xfId="2146"/>
    <cellStyle name="20% - Акцент3 4 18 2 2" xfId="2147"/>
    <cellStyle name="20% - Акцент3 4 18 2 2 2" xfId="2148"/>
    <cellStyle name="20% - Акцент3 4 18 2 3" xfId="2149"/>
    <cellStyle name="20% - Акцент3 4 18 3" xfId="2150"/>
    <cellStyle name="20% - Акцент3 4 18 3 2" xfId="2151"/>
    <cellStyle name="20% - Акцент3 4 18 4" xfId="2152"/>
    <cellStyle name="20% - Акцент3 4 19" xfId="2153"/>
    <cellStyle name="20% - Акцент3 4 19 2" xfId="2154"/>
    <cellStyle name="20% - Акцент3 4 19 2 2" xfId="2155"/>
    <cellStyle name="20% - Акцент3 4 19 2 2 2" xfId="2156"/>
    <cellStyle name="20% - Акцент3 4 19 2 3" xfId="2157"/>
    <cellStyle name="20% - Акцент3 4 19 3" xfId="2158"/>
    <cellStyle name="20% - Акцент3 4 19 3 2" xfId="2159"/>
    <cellStyle name="20% - Акцент3 4 19 4" xfId="2160"/>
    <cellStyle name="20% - Акцент3 4 2" xfId="2161"/>
    <cellStyle name="20% - Акцент3 4 2 2" xfId="2162"/>
    <cellStyle name="20% - Акцент3 4 20" xfId="2163"/>
    <cellStyle name="20% - Акцент3 4 20 2" xfId="2164"/>
    <cellStyle name="20% - Акцент3 4 20 2 2" xfId="2165"/>
    <cellStyle name="20% - Акцент3 4 20 2 2 2" xfId="2166"/>
    <cellStyle name="20% - Акцент3 4 20 2 3" xfId="2167"/>
    <cellStyle name="20% - Акцент3 4 20 3" xfId="2168"/>
    <cellStyle name="20% - Акцент3 4 20 3 2" xfId="2169"/>
    <cellStyle name="20% - Акцент3 4 20 4" xfId="2170"/>
    <cellStyle name="20% - Акцент3 4 21" xfId="2171"/>
    <cellStyle name="20% - Акцент3 4 21 2" xfId="2172"/>
    <cellStyle name="20% - Акцент3 4 21 2 2" xfId="2173"/>
    <cellStyle name="20% - Акцент3 4 21 2 2 2" xfId="2174"/>
    <cellStyle name="20% - Акцент3 4 21 2 3" xfId="2175"/>
    <cellStyle name="20% - Акцент3 4 21 3" xfId="2176"/>
    <cellStyle name="20% - Акцент3 4 21 3 2" xfId="2177"/>
    <cellStyle name="20% - Акцент3 4 21 4" xfId="2178"/>
    <cellStyle name="20% - Акцент3 4 22" xfId="2179"/>
    <cellStyle name="20% - Акцент3 4 22 2" xfId="2180"/>
    <cellStyle name="20% - Акцент3 4 22 2 2" xfId="2181"/>
    <cellStyle name="20% - Акцент3 4 22 2 2 2" xfId="2182"/>
    <cellStyle name="20% - Акцент3 4 22 2 3" xfId="2183"/>
    <cellStyle name="20% - Акцент3 4 22 3" xfId="2184"/>
    <cellStyle name="20% - Акцент3 4 22 3 2" xfId="2185"/>
    <cellStyle name="20% - Акцент3 4 22 4" xfId="2186"/>
    <cellStyle name="20% - Акцент3 4 23" xfId="2187"/>
    <cellStyle name="20% - Акцент3 4 23 2" xfId="2188"/>
    <cellStyle name="20% - Акцент3 4 23 2 2" xfId="2189"/>
    <cellStyle name="20% - Акцент3 4 23 2 2 2" xfId="2190"/>
    <cellStyle name="20% - Акцент3 4 23 2 3" xfId="2191"/>
    <cellStyle name="20% - Акцент3 4 23 3" xfId="2192"/>
    <cellStyle name="20% - Акцент3 4 23 3 2" xfId="2193"/>
    <cellStyle name="20% - Акцент3 4 23 4" xfId="2194"/>
    <cellStyle name="20% - Акцент3 4 24" xfId="2195"/>
    <cellStyle name="20% - Акцент3 4 24 2" xfId="2196"/>
    <cellStyle name="20% - Акцент3 4 24 2 2" xfId="2197"/>
    <cellStyle name="20% - Акцент3 4 24 2 2 2" xfId="2198"/>
    <cellStyle name="20% - Акцент3 4 24 2 3" xfId="2199"/>
    <cellStyle name="20% - Акцент3 4 24 3" xfId="2200"/>
    <cellStyle name="20% - Акцент3 4 24 3 2" xfId="2201"/>
    <cellStyle name="20% - Акцент3 4 24 4" xfId="2202"/>
    <cellStyle name="20% - Акцент3 4 25" xfId="2203"/>
    <cellStyle name="20% - Акцент3 4 3" xfId="2204"/>
    <cellStyle name="20% - Акцент3 4 3 2" xfId="2205"/>
    <cellStyle name="20% - Акцент3 4 3 2 2" xfId="2206"/>
    <cellStyle name="20% - Акцент3 4 3 2 2 2" xfId="2207"/>
    <cellStyle name="20% - Акцент3 4 3 2 3" xfId="2208"/>
    <cellStyle name="20% - Акцент3 4 3 3" xfId="2209"/>
    <cellStyle name="20% - Акцент3 4 3 3 2" xfId="2210"/>
    <cellStyle name="20% - Акцент3 4 3 4" xfId="2211"/>
    <cellStyle name="20% - Акцент3 4 4" xfId="2212"/>
    <cellStyle name="20% - Акцент3 4 4 2" xfId="2213"/>
    <cellStyle name="20% - Акцент3 4 4 2 2" xfId="2214"/>
    <cellStyle name="20% - Акцент3 4 4 2 2 2" xfId="2215"/>
    <cellStyle name="20% - Акцент3 4 4 2 3" xfId="2216"/>
    <cellStyle name="20% - Акцент3 4 4 3" xfId="2217"/>
    <cellStyle name="20% - Акцент3 4 4 3 2" xfId="2218"/>
    <cellStyle name="20% - Акцент3 4 4 4" xfId="2219"/>
    <cellStyle name="20% - Акцент3 4 5" xfId="2220"/>
    <cellStyle name="20% - Акцент3 4 5 2" xfId="2221"/>
    <cellStyle name="20% - Акцент3 4 5 2 2" xfId="2222"/>
    <cellStyle name="20% - Акцент3 4 5 2 2 2" xfId="2223"/>
    <cellStyle name="20% - Акцент3 4 5 2 3" xfId="2224"/>
    <cellStyle name="20% - Акцент3 4 5 3" xfId="2225"/>
    <cellStyle name="20% - Акцент3 4 5 3 2" xfId="2226"/>
    <cellStyle name="20% - Акцент3 4 5 4" xfId="2227"/>
    <cellStyle name="20% - Акцент3 4 6" xfId="2228"/>
    <cellStyle name="20% - Акцент3 4 6 2" xfId="2229"/>
    <cellStyle name="20% - Акцент3 4 6 2 2" xfId="2230"/>
    <cellStyle name="20% - Акцент3 4 6 2 2 2" xfId="2231"/>
    <cellStyle name="20% - Акцент3 4 6 2 3" xfId="2232"/>
    <cellStyle name="20% - Акцент3 4 6 3" xfId="2233"/>
    <cellStyle name="20% - Акцент3 4 6 3 2" xfId="2234"/>
    <cellStyle name="20% - Акцент3 4 6 4" xfId="2235"/>
    <cellStyle name="20% - Акцент3 4 7" xfId="2236"/>
    <cellStyle name="20% - Акцент3 4 7 2" xfId="2237"/>
    <cellStyle name="20% - Акцент3 4 7 2 2" xfId="2238"/>
    <cellStyle name="20% - Акцент3 4 7 2 2 2" xfId="2239"/>
    <cellStyle name="20% - Акцент3 4 7 2 3" xfId="2240"/>
    <cellStyle name="20% - Акцент3 4 7 3" xfId="2241"/>
    <cellStyle name="20% - Акцент3 4 7 3 2" xfId="2242"/>
    <cellStyle name="20% - Акцент3 4 7 4" xfId="2243"/>
    <cellStyle name="20% - Акцент3 4 8" xfId="2244"/>
    <cellStyle name="20% - Акцент3 4 8 2" xfId="2245"/>
    <cellStyle name="20% - Акцент3 4 8 2 2" xfId="2246"/>
    <cellStyle name="20% - Акцент3 4 8 2 2 2" xfId="2247"/>
    <cellStyle name="20% - Акцент3 4 8 2 3" xfId="2248"/>
    <cellStyle name="20% - Акцент3 4 8 3" xfId="2249"/>
    <cellStyle name="20% - Акцент3 4 8 3 2" xfId="2250"/>
    <cellStyle name="20% - Акцент3 4 8 4" xfId="2251"/>
    <cellStyle name="20% - Акцент3 4 9" xfId="2252"/>
    <cellStyle name="20% - Акцент3 4 9 2" xfId="2253"/>
    <cellStyle name="20% - Акцент3 4 9 2 2" xfId="2254"/>
    <cellStyle name="20% - Акцент3 4 9 2 2 2" xfId="2255"/>
    <cellStyle name="20% - Акцент3 4 9 2 3" xfId="2256"/>
    <cellStyle name="20% - Акцент3 4 9 3" xfId="2257"/>
    <cellStyle name="20% - Акцент3 4 9 3 2" xfId="2258"/>
    <cellStyle name="20% - Акцент3 4 9 4" xfId="2259"/>
    <cellStyle name="20% - Акцент3 5" xfId="2260"/>
    <cellStyle name="20% - Акцент3 5 2" xfId="2261"/>
    <cellStyle name="20% - Акцент3 5 2 2" xfId="2262"/>
    <cellStyle name="20% - Акцент3 5 3" xfId="2263"/>
    <cellStyle name="20% - Акцент3 6" xfId="2264"/>
    <cellStyle name="20% - Акцент3 6 2" xfId="2265"/>
    <cellStyle name="20% - Акцент3 7" xfId="2266"/>
    <cellStyle name="20% - Акцент3 7 2" xfId="2267"/>
    <cellStyle name="20% - Акцент3 7 2 2" xfId="2268"/>
    <cellStyle name="20% - Акцент3 7 2 2 2" xfId="2269"/>
    <cellStyle name="20% - Акцент3 7 2 3" xfId="2270"/>
    <cellStyle name="20% - Акцент3 7 3" xfId="2271"/>
    <cellStyle name="20% - Акцент3 7 3 2" xfId="2272"/>
    <cellStyle name="20% - Акцент3 7 4" xfId="2273"/>
    <cellStyle name="20% - Акцент3 8" xfId="2274"/>
    <cellStyle name="20% - Акцент3 8 2" xfId="2275"/>
    <cellStyle name="20% - Акцент3 8 2 2" xfId="2276"/>
    <cellStyle name="20% - Акцент3 8 2 2 2" xfId="2277"/>
    <cellStyle name="20% - Акцент3 8 2 3" xfId="2278"/>
    <cellStyle name="20% - Акцент3 8 3" xfId="2279"/>
    <cellStyle name="20% - Акцент3 8 3 2" xfId="2280"/>
    <cellStyle name="20% - Акцент3 8 4" xfId="2281"/>
    <cellStyle name="20% - Акцент3 9" xfId="2282"/>
    <cellStyle name="20% - Акцент3 9 2" xfId="2283"/>
    <cellStyle name="20% - Акцент3 9 2 2" xfId="2284"/>
    <cellStyle name="20% - Акцент3 9 2 2 2" xfId="2285"/>
    <cellStyle name="20% - Акцент3 9 2 3" xfId="2286"/>
    <cellStyle name="20% - Акцент3 9 3" xfId="2287"/>
    <cellStyle name="20% - Акцент3 9 3 2" xfId="2288"/>
    <cellStyle name="20% - Акцент3 9 4" xfId="2289"/>
    <cellStyle name="20% - Акцент4 10" xfId="2290"/>
    <cellStyle name="20% - Акцент4 10 2" xfId="2291"/>
    <cellStyle name="20% - Акцент4 10 2 2" xfId="2292"/>
    <cellStyle name="20% - Акцент4 10 2 2 2" xfId="2293"/>
    <cellStyle name="20% - Акцент4 10 2 3" xfId="2294"/>
    <cellStyle name="20% - Акцент4 10 3" xfId="2295"/>
    <cellStyle name="20% - Акцент4 10 3 2" xfId="2296"/>
    <cellStyle name="20% - Акцент4 10 4" xfId="2297"/>
    <cellStyle name="20% - Акцент4 11" xfId="2298"/>
    <cellStyle name="20% - Акцент4 11 2" xfId="2299"/>
    <cellStyle name="20% - Акцент4 11 2 2" xfId="2300"/>
    <cellStyle name="20% - Акцент4 11 2 2 2" xfId="2301"/>
    <cellStyle name="20% - Акцент4 11 2 3" xfId="2302"/>
    <cellStyle name="20% - Акцент4 11 3" xfId="2303"/>
    <cellStyle name="20% - Акцент4 11 3 2" xfId="2304"/>
    <cellStyle name="20% - Акцент4 11 4" xfId="2305"/>
    <cellStyle name="20% - Акцент4 12" xfId="2306"/>
    <cellStyle name="20% - Акцент4 12 2" xfId="2307"/>
    <cellStyle name="20% - Акцент4 12 2 2" xfId="2308"/>
    <cellStyle name="20% - Акцент4 12 2 2 2" xfId="2309"/>
    <cellStyle name="20% - Акцент4 12 2 3" xfId="2310"/>
    <cellStyle name="20% - Акцент4 12 3" xfId="2311"/>
    <cellStyle name="20% - Акцент4 12 3 2" xfId="2312"/>
    <cellStyle name="20% - Акцент4 12 4" xfId="2313"/>
    <cellStyle name="20% - Акцент4 13" xfId="2314"/>
    <cellStyle name="20% - Акцент4 13 2" xfId="2315"/>
    <cellStyle name="20% - Акцент4 13 2 2" xfId="2316"/>
    <cellStyle name="20% - Акцент4 13 2 2 2" xfId="2317"/>
    <cellStyle name="20% - Акцент4 13 2 3" xfId="2318"/>
    <cellStyle name="20% - Акцент4 13 3" xfId="2319"/>
    <cellStyle name="20% - Акцент4 13 3 2" xfId="2320"/>
    <cellStyle name="20% - Акцент4 13 4" xfId="2321"/>
    <cellStyle name="20% - Акцент4 14" xfId="2322"/>
    <cellStyle name="20% - Акцент4 14 2" xfId="2323"/>
    <cellStyle name="20% - Акцент4 14 2 2" xfId="2324"/>
    <cellStyle name="20% - Акцент4 14 2 2 2" xfId="2325"/>
    <cellStyle name="20% - Акцент4 14 2 3" xfId="2326"/>
    <cellStyle name="20% - Акцент4 14 3" xfId="2327"/>
    <cellStyle name="20% - Акцент4 14 3 2" xfId="2328"/>
    <cellStyle name="20% - Акцент4 14 4" xfId="2329"/>
    <cellStyle name="20% - Акцент4 15" xfId="2330"/>
    <cellStyle name="20% - Акцент4 15 2" xfId="2331"/>
    <cellStyle name="20% - Акцент4 15 2 2" xfId="2332"/>
    <cellStyle name="20% - Акцент4 15 2 2 2" xfId="2333"/>
    <cellStyle name="20% - Акцент4 15 2 3" xfId="2334"/>
    <cellStyle name="20% - Акцент4 15 3" xfId="2335"/>
    <cellStyle name="20% - Акцент4 15 3 2" xfId="2336"/>
    <cellStyle name="20% - Акцент4 15 4" xfId="2337"/>
    <cellStyle name="20% - Акцент4 16" xfId="2338"/>
    <cellStyle name="20% - Акцент4 16 2" xfId="2339"/>
    <cellStyle name="20% - Акцент4 16 2 2" xfId="2340"/>
    <cellStyle name="20% - Акцент4 16 2 2 2" xfId="2341"/>
    <cellStyle name="20% - Акцент4 16 2 3" xfId="2342"/>
    <cellStyle name="20% - Акцент4 16 3" xfId="2343"/>
    <cellStyle name="20% - Акцент4 16 3 2" xfId="2344"/>
    <cellStyle name="20% - Акцент4 16 4" xfId="2345"/>
    <cellStyle name="20% - Акцент4 17" xfId="2346"/>
    <cellStyle name="20% - Акцент4 17 2" xfId="2347"/>
    <cellStyle name="20% - Акцент4 17 2 2" xfId="2348"/>
    <cellStyle name="20% - Акцент4 17 2 2 2" xfId="2349"/>
    <cellStyle name="20% - Акцент4 17 2 3" xfId="2350"/>
    <cellStyle name="20% - Акцент4 17 3" xfId="2351"/>
    <cellStyle name="20% - Акцент4 17 3 2" xfId="2352"/>
    <cellStyle name="20% - Акцент4 17 4" xfId="2353"/>
    <cellStyle name="20% - Акцент4 18" xfId="2354"/>
    <cellStyle name="20% - Акцент4 18 2" xfId="2355"/>
    <cellStyle name="20% - Акцент4 18 2 2" xfId="2356"/>
    <cellStyle name="20% - Акцент4 18 3" xfId="2357"/>
    <cellStyle name="20% - Акцент4 19" xfId="2358"/>
    <cellStyle name="20% - Акцент4 19 2" xfId="2359"/>
    <cellStyle name="20% - Акцент4 2" xfId="36"/>
    <cellStyle name="20% - Акцент4 2 10" xfId="2360"/>
    <cellStyle name="20% - Акцент4 2 10 2" xfId="2361"/>
    <cellStyle name="20% - Акцент4 2 10 2 2" xfId="2362"/>
    <cellStyle name="20% - Акцент4 2 10 2 2 2" xfId="2363"/>
    <cellStyle name="20% - Акцент4 2 10 2 3" xfId="2364"/>
    <cellStyle name="20% - Акцент4 2 10 3" xfId="2365"/>
    <cellStyle name="20% - Акцент4 2 10 3 2" xfId="2366"/>
    <cellStyle name="20% - Акцент4 2 10 4" xfId="2367"/>
    <cellStyle name="20% - Акцент4 2 11" xfId="2368"/>
    <cellStyle name="20% - Акцент4 2 11 2" xfId="2369"/>
    <cellStyle name="20% - Акцент4 2 11 2 2" xfId="2370"/>
    <cellStyle name="20% - Акцент4 2 11 2 2 2" xfId="2371"/>
    <cellStyle name="20% - Акцент4 2 11 2 3" xfId="2372"/>
    <cellStyle name="20% - Акцент4 2 11 3" xfId="2373"/>
    <cellStyle name="20% - Акцент4 2 11 3 2" xfId="2374"/>
    <cellStyle name="20% - Акцент4 2 11 4" xfId="2375"/>
    <cellStyle name="20% - Акцент4 2 12" xfId="2376"/>
    <cellStyle name="20% - Акцент4 2 12 2" xfId="2377"/>
    <cellStyle name="20% - Акцент4 2 12 2 2" xfId="2378"/>
    <cellStyle name="20% - Акцент4 2 12 2 2 2" xfId="2379"/>
    <cellStyle name="20% - Акцент4 2 12 2 3" xfId="2380"/>
    <cellStyle name="20% - Акцент4 2 12 3" xfId="2381"/>
    <cellStyle name="20% - Акцент4 2 12 3 2" xfId="2382"/>
    <cellStyle name="20% - Акцент4 2 12 4" xfId="2383"/>
    <cellStyle name="20% - Акцент4 2 13" xfId="2384"/>
    <cellStyle name="20% - Акцент4 2 13 2" xfId="2385"/>
    <cellStyle name="20% - Акцент4 2 13 2 2" xfId="2386"/>
    <cellStyle name="20% - Акцент4 2 13 2 2 2" xfId="2387"/>
    <cellStyle name="20% - Акцент4 2 13 2 3" xfId="2388"/>
    <cellStyle name="20% - Акцент4 2 13 3" xfId="2389"/>
    <cellStyle name="20% - Акцент4 2 13 3 2" xfId="2390"/>
    <cellStyle name="20% - Акцент4 2 13 4" xfId="2391"/>
    <cellStyle name="20% - Акцент4 2 14" xfId="2392"/>
    <cellStyle name="20% - Акцент4 2 14 2" xfId="2393"/>
    <cellStyle name="20% - Акцент4 2 14 2 2" xfId="2394"/>
    <cellStyle name="20% - Акцент4 2 14 2 2 2" xfId="2395"/>
    <cellStyle name="20% - Акцент4 2 14 2 3" xfId="2396"/>
    <cellStyle name="20% - Акцент4 2 14 3" xfId="2397"/>
    <cellStyle name="20% - Акцент4 2 14 3 2" xfId="2398"/>
    <cellStyle name="20% - Акцент4 2 14 4" xfId="2399"/>
    <cellStyle name="20% - Акцент4 2 15" xfId="2400"/>
    <cellStyle name="20% - Акцент4 2 15 2" xfId="2401"/>
    <cellStyle name="20% - Акцент4 2 15 2 2" xfId="2402"/>
    <cellStyle name="20% - Акцент4 2 15 2 2 2" xfId="2403"/>
    <cellStyle name="20% - Акцент4 2 15 2 3" xfId="2404"/>
    <cellStyle name="20% - Акцент4 2 15 3" xfId="2405"/>
    <cellStyle name="20% - Акцент4 2 15 3 2" xfId="2406"/>
    <cellStyle name="20% - Акцент4 2 15 4" xfId="2407"/>
    <cellStyle name="20% - Акцент4 2 16" xfId="2408"/>
    <cellStyle name="20% - Акцент4 2 16 2" xfId="2409"/>
    <cellStyle name="20% - Акцент4 2 16 2 2" xfId="2410"/>
    <cellStyle name="20% - Акцент4 2 16 2 2 2" xfId="2411"/>
    <cellStyle name="20% - Акцент4 2 16 2 3" xfId="2412"/>
    <cellStyle name="20% - Акцент4 2 16 3" xfId="2413"/>
    <cellStyle name="20% - Акцент4 2 16 3 2" xfId="2414"/>
    <cellStyle name="20% - Акцент4 2 16 4" xfId="2415"/>
    <cellStyle name="20% - Акцент4 2 17" xfId="2416"/>
    <cellStyle name="20% - Акцент4 2 17 2" xfId="2417"/>
    <cellStyle name="20% - Акцент4 2 17 2 2" xfId="2418"/>
    <cellStyle name="20% - Акцент4 2 17 2 2 2" xfId="2419"/>
    <cellStyle name="20% - Акцент4 2 17 2 3" xfId="2420"/>
    <cellStyle name="20% - Акцент4 2 17 3" xfId="2421"/>
    <cellStyle name="20% - Акцент4 2 17 3 2" xfId="2422"/>
    <cellStyle name="20% - Акцент4 2 17 4" xfId="2423"/>
    <cellStyle name="20% - Акцент4 2 18" xfId="2424"/>
    <cellStyle name="20% - Акцент4 2 18 2" xfId="2425"/>
    <cellStyle name="20% - Акцент4 2 18 2 2" xfId="2426"/>
    <cellStyle name="20% - Акцент4 2 18 2 2 2" xfId="2427"/>
    <cellStyle name="20% - Акцент4 2 18 2 3" xfId="2428"/>
    <cellStyle name="20% - Акцент4 2 18 3" xfId="2429"/>
    <cellStyle name="20% - Акцент4 2 18 3 2" xfId="2430"/>
    <cellStyle name="20% - Акцент4 2 18 4" xfId="2431"/>
    <cellStyle name="20% - Акцент4 2 19" xfId="2432"/>
    <cellStyle name="20% - Акцент4 2 19 2" xfId="2433"/>
    <cellStyle name="20% - Акцент4 2 19 2 2" xfId="2434"/>
    <cellStyle name="20% - Акцент4 2 19 2 2 2" xfId="2435"/>
    <cellStyle name="20% - Акцент4 2 19 2 3" xfId="2436"/>
    <cellStyle name="20% - Акцент4 2 19 3" xfId="2437"/>
    <cellStyle name="20% - Акцент4 2 19 3 2" xfId="2438"/>
    <cellStyle name="20% - Акцент4 2 19 4" xfId="2439"/>
    <cellStyle name="20% - Акцент4 2 2" xfId="2440"/>
    <cellStyle name="20% - Акцент4 2 2 2" xfId="2441"/>
    <cellStyle name="20% - Акцент4 2 20" xfId="2442"/>
    <cellStyle name="20% - Акцент4 2 20 2" xfId="2443"/>
    <cellStyle name="20% - Акцент4 2 20 2 2" xfId="2444"/>
    <cellStyle name="20% - Акцент4 2 20 2 2 2" xfId="2445"/>
    <cellStyle name="20% - Акцент4 2 20 2 3" xfId="2446"/>
    <cellStyle name="20% - Акцент4 2 20 3" xfId="2447"/>
    <cellStyle name="20% - Акцент4 2 20 3 2" xfId="2448"/>
    <cellStyle name="20% - Акцент4 2 20 4" xfId="2449"/>
    <cellStyle name="20% - Акцент4 2 21" xfId="2450"/>
    <cellStyle name="20% - Акцент4 2 21 2" xfId="2451"/>
    <cellStyle name="20% - Акцент4 2 21 2 2" xfId="2452"/>
    <cellStyle name="20% - Акцент4 2 21 2 2 2" xfId="2453"/>
    <cellStyle name="20% - Акцент4 2 21 2 3" xfId="2454"/>
    <cellStyle name="20% - Акцент4 2 21 3" xfId="2455"/>
    <cellStyle name="20% - Акцент4 2 21 3 2" xfId="2456"/>
    <cellStyle name="20% - Акцент4 2 21 4" xfId="2457"/>
    <cellStyle name="20% - Акцент4 2 22" xfId="2458"/>
    <cellStyle name="20% - Акцент4 2 22 2" xfId="2459"/>
    <cellStyle name="20% - Акцент4 2 22 2 2" xfId="2460"/>
    <cellStyle name="20% - Акцент4 2 22 2 2 2" xfId="2461"/>
    <cellStyle name="20% - Акцент4 2 22 2 3" xfId="2462"/>
    <cellStyle name="20% - Акцент4 2 22 3" xfId="2463"/>
    <cellStyle name="20% - Акцент4 2 22 3 2" xfId="2464"/>
    <cellStyle name="20% - Акцент4 2 22 4" xfId="2465"/>
    <cellStyle name="20% - Акцент4 2 23" xfId="2466"/>
    <cellStyle name="20% - Акцент4 2 23 2" xfId="2467"/>
    <cellStyle name="20% - Акцент4 2 23 2 2" xfId="2468"/>
    <cellStyle name="20% - Акцент4 2 23 2 2 2" xfId="2469"/>
    <cellStyle name="20% - Акцент4 2 23 2 3" xfId="2470"/>
    <cellStyle name="20% - Акцент4 2 23 3" xfId="2471"/>
    <cellStyle name="20% - Акцент4 2 23 3 2" xfId="2472"/>
    <cellStyle name="20% - Акцент4 2 23 4" xfId="2473"/>
    <cellStyle name="20% - Акцент4 2 24" xfId="2474"/>
    <cellStyle name="20% - Акцент4 2 24 2" xfId="2475"/>
    <cellStyle name="20% - Акцент4 2 24 2 2" xfId="2476"/>
    <cellStyle name="20% - Акцент4 2 24 2 2 2" xfId="2477"/>
    <cellStyle name="20% - Акцент4 2 24 2 3" xfId="2478"/>
    <cellStyle name="20% - Акцент4 2 24 3" xfId="2479"/>
    <cellStyle name="20% - Акцент4 2 24 3 2" xfId="2480"/>
    <cellStyle name="20% - Акцент4 2 24 4" xfId="2481"/>
    <cellStyle name="20% - Акцент4 2 25" xfId="2482"/>
    <cellStyle name="20% - Акцент4 2 3" xfId="2483"/>
    <cellStyle name="20% - Акцент4 2 3 2" xfId="2484"/>
    <cellStyle name="20% - Акцент4 2 3 2 2" xfId="2485"/>
    <cellStyle name="20% - Акцент4 2 3 2 2 2" xfId="2486"/>
    <cellStyle name="20% - Акцент4 2 3 2 3" xfId="2487"/>
    <cellStyle name="20% - Акцент4 2 3 3" xfId="2488"/>
    <cellStyle name="20% - Акцент4 2 3 3 2" xfId="2489"/>
    <cellStyle name="20% - Акцент4 2 3 4" xfId="2490"/>
    <cellStyle name="20% - Акцент4 2 4" xfId="2491"/>
    <cellStyle name="20% - Акцент4 2 4 2" xfId="2492"/>
    <cellStyle name="20% - Акцент4 2 4 2 2" xfId="2493"/>
    <cellStyle name="20% - Акцент4 2 4 2 2 2" xfId="2494"/>
    <cellStyle name="20% - Акцент4 2 4 2 3" xfId="2495"/>
    <cellStyle name="20% - Акцент4 2 4 3" xfId="2496"/>
    <cellStyle name="20% - Акцент4 2 4 3 2" xfId="2497"/>
    <cellStyle name="20% - Акцент4 2 4 4" xfId="2498"/>
    <cellStyle name="20% - Акцент4 2 5" xfId="2499"/>
    <cellStyle name="20% - Акцент4 2 5 2" xfId="2500"/>
    <cellStyle name="20% - Акцент4 2 5 2 2" xfId="2501"/>
    <cellStyle name="20% - Акцент4 2 5 2 2 2" xfId="2502"/>
    <cellStyle name="20% - Акцент4 2 5 2 3" xfId="2503"/>
    <cellStyle name="20% - Акцент4 2 5 3" xfId="2504"/>
    <cellStyle name="20% - Акцент4 2 5 3 2" xfId="2505"/>
    <cellStyle name="20% - Акцент4 2 5 4" xfId="2506"/>
    <cellStyle name="20% - Акцент4 2 6" xfId="2507"/>
    <cellStyle name="20% - Акцент4 2 6 2" xfId="2508"/>
    <cellStyle name="20% - Акцент4 2 6 2 2" xfId="2509"/>
    <cellStyle name="20% - Акцент4 2 6 2 2 2" xfId="2510"/>
    <cellStyle name="20% - Акцент4 2 6 2 3" xfId="2511"/>
    <cellStyle name="20% - Акцент4 2 6 3" xfId="2512"/>
    <cellStyle name="20% - Акцент4 2 6 3 2" xfId="2513"/>
    <cellStyle name="20% - Акцент4 2 6 4" xfId="2514"/>
    <cellStyle name="20% - Акцент4 2 7" xfId="2515"/>
    <cellStyle name="20% - Акцент4 2 7 2" xfId="2516"/>
    <cellStyle name="20% - Акцент4 2 7 2 2" xfId="2517"/>
    <cellStyle name="20% - Акцент4 2 7 2 2 2" xfId="2518"/>
    <cellStyle name="20% - Акцент4 2 7 2 3" xfId="2519"/>
    <cellStyle name="20% - Акцент4 2 7 3" xfId="2520"/>
    <cellStyle name="20% - Акцент4 2 7 3 2" xfId="2521"/>
    <cellStyle name="20% - Акцент4 2 7 4" xfId="2522"/>
    <cellStyle name="20% - Акцент4 2 8" xfId="2523"/>
    <cellStyle name="20% - Акцент4 2 8 2" xfId="2524"/>
    <cellStyle name="20% - Акцент4 2 8 2 2" xfId="2525"/>
    <cellStyle name="20% - Акцент4 2 8 2 2 2" xfId="2526"/>
    <cellStyle name="20% - Акцент4 2 8 2 3" xfId="2527"/>
    <cellStyle name="20% - Акцент4 2 8 3" xfId="2528"/>
    <cellStyle name="20% - Акцент4 2 8 3 2" xfId="2529"/>
    <cellStyle name="20% - Акцент4 2 8 4" xfId="2530"/>
    <cellStyle name="20% - Акцент4 2 9" xfId="2531"/>
    <cellStyle name="20% - Акцент4 2 9 2" xfId="2532"/>
    <cellStyle name="20% - Акцент4 2 9 2 2" xfId="2533"/>
    <cellStyle name="20% - Акцент4 2 9 2 2 2" xfId="2534"/>
    <cellStyle name="20% - Акцент4 2 9 2 3" xfId="2535"/>
    <cellStyle name="20% - Акцент4 2 9 3" xfId="2536"/>
    <cellStyle name="20% - Акцент4 2 9 3 2" xfId="2537"/>
    <cellStyle name="20% - Акцент4 2 9 4" xfId="2538"/>
    <cellStyle name="20% - Акцент4 20" xfId="60362"/>
    <cellStyle name="20% - Акцент4 3" xfId="2539"/>
    <cellStyle name="20% - Акцент4 3 10" xfId="2540"/>
    <cellStyle name="20% - Акцент4 3 10 2" xfId="2541"/>
    <cellStyle name="20% - Акцент4 3 10 2 2" xfId="2542"/>
    <cellStyle name="20% - Акцент4 3 10 2 2 2" xfId="2543"/>
    <cellStyle name="20% - Акцент4 3 10 2 3" xfId="2544"/>
    <cellStyle name="20% - Акцент4 3 10 3" xfId="2545"/>
    <cellStyle name="20% - Акцент4 3 10 3 2" xfId="2546"/>
    <cellStyle name="20% - Акцент4 3 10 4" xfId="2547"/>
    <cellStyle name="20% - Акцент4 3 11" xfId="2548"/>
    <cellStyle name="20% - Акцент4 3 11 2" xfId="2549"/>
    <cellStyle name="20% - Акцент4 3 11 2 2" xfId="2550"/>
    <cellStyle name="20% - Акцент4 3 11 2 2 2" xfId="2551"/>
    <cellStyle name="20% - Акцент4 3 11 2 3" xfId="2552"/>
    <cellStyle name="20% - Акцент4 3 11 3" xfId="2553"/>
    <cellStyle name="20% - Акцент4 3 11 3 2" xfId="2554"/>
    <cellStyle name="20% - Акцент4 3 11 4" xfId="2555"/>
    <cellStyle name="20% - Акцент4 3 12" xfId="2556"/>
    <cellStyle name="20% - Акцент4 3 12 2" xfId="2557"/>
    <cellStyle name="20% - Акцент4 3 12 2 2" xfId="2558"/>
    <cellStyle name="20% - Акцент4 3 12 2 2 2" xfId="2559"/>
    <cellStyle name="20% - Акцент4 3 12 2 3" xfId="2560"/>
    <cellStyle name="20% - Акцент4 3 12 3" xfId="2561"/>
    <cellStyle name="20% - Акцент4 3 12 3 2" xfId="2562"/>
    <cellStyle name="20% - Акцент4 3 12 4" xfId="2563"/>
    <cellStyle name="20% - Акцент4 3 13" xfId="2564"/>
    <cellStyle name="20% - Акцент4 3 13 2" xfId="2565"/>
    <cellStyle name="20% - Акцент4 3 13 2 2" xfId="2566"/>
    <cellStyle name="20% - Акцент4 3 13 2 2 2" xfId="2567"/>
    <cellStyle name="20% - Акцент4 3 13 2 3" xfId="2568"/>
    <cellStyle name="20% - Акцент4 3 13 3" xfId="2569"/>
    <cellStyle name="20% - Акцент4 3 13 3 2" xfId="2570"/>
    <cellStyle name="20% - Акцент4 3 13 4" xfId="2571"/>
    <cellStyle name="20% - Акцент4 3 14" xfId="2572"/>
    <cellStyle name="20% - Акцент4 3 14 2" xfId="2573"/>
    <cellStyle name="20% - Акцент4 3 14 2 2" xfId="2574"/>
    <cellStyle name="20% - Акцент4 3 14 2 2 2" xfId="2575"/>
    <cellStyle name="20% - Акцент4 3 14 2 3" xfId="2576"/>
    <cellStyle name="20% - Акцент4 3 14 3" xfId="2577"/>
    <cellStyle name="20% - Акцент4 3 14 3 2" xfId="2578"/>
    <cellStyle name="20% - Акцент4 3 14 4" xfId="2579"/>
    <cellStyle name="20% - Акцент4 3 15" xfId="2580"/>
    <cellStyle name="20% - Акцент4 3 15 2" xfId="2581"/>
    <cellStyle name="20% - Акцент4 3 15 2 2" xfId="2582"/>
    <cellStyle name="20% - Акцент4 3 15 2 2 2" xfId="2583"/>
    <cellStyle name="20% - Акцент4 3 15 2 3" xfId="2584"/>
    <cellStyle name="20% - Акцент4 3 15 3" xfId="2585"/>
    <cellStyle name="20% - Акцент4 3 15 3 2" xfId="2586"/>
    <cellStyle name="20% - Акцент4 3 15 4" xfId="2587"/>
    <cellStyle name="20% - Акцент4 3 16" xfId="2588"/>
    <cellStyle name="20% - Акцент4 3 16 2" xfId="2589"/>
    <cellStyle name="20% - Акцент4 3 16 2 2" xfId="2590"/>
    <cellStyle name="20% - Акцент4 3 16 2 2 2" xfId="2591"/>
    <cellStyle name="20% - Акцент4 3 16 2 3" xfId="2592"/>
    <cellStyle name="20% - Акцент4 3 16 3" xfId="2593"/>
    <cellStyle name="20% - Акцент4 3 16 3 2" xfId="2594"/>
    <cellStyle name="20% - Акцент4 3 16 4" xfId="2595"/>
    <cellStyle name="20% - Акцент4 3 17" xfId="2596"/>
    <cellStyle name="20% - Акцент4 3 17 2" xfId="2597"/>
    <cellStyle name="20% - Акцент4 3 17 2 2" xfId="2598"/>
    <cellStyle name="20% - Акцент4 3 17 2 2 2" xfId="2599"/>
    <cellStyle name="20% - Акцент4 3 17 2 3" xfId="2600"/>
    <cellStyle name="20% - Акцент4 3 17 3" xfId="2601"/>
    <cellStyle name="20% - Акцент4 3 17 3 2" xfId="2602"/>
    <cellStyle name="20% - Акцент4 3 17 4" xfId="2603"/>
    <cellStyle name="20% - Акцент4 3 18" xfId="2604"/>
    <cellStyle name="20% - Акцент4 3 18 2" xfId="2605"/>
    <cellStyle name="20% - Акцент4 3 18 2 2" xfId="2606"/>
    <cellStyle name="20% - Акцент4 3 18 2 2 2" xfId="2607"/>
    <cellStyle name="20% - Акцент4 3 18 2 3" xfId="2608"/>
    <cellStyle name="20% - Акцент4 3 18 3" xfId="2609"/>
    <cellStyle name="20% - Акцент4 3 18 3 2" xfId="2610"/>
    <cellStyle name="20% - Акцент4 3 18 4" xfId="2611"/>
    <cellStyle name="20% - Акцент4 3 19" xfId="2612"/>
    <cellStyle name="20% - Акцент4 3 19 2" xfId="2613"/>
    <cellStyle name="20% - Акцент4 3 19 2 2" xfId="2614"/>
    <cellStyle name="20% - Акцент4 3 19 2 2 2" xfId="2615"/>
    <cellStyle name="20% - Акцент4 3 19 2 3" xfId="2616"/>
    <cellStyle name="20% - Акцент4 3 19 3" xfId="2617"/>
    <cellStyle name="20% - Акцент4 3 19 3 2" xfId="2618"/>
    <cellStyle name="20% - Акцент4 3 19 4" xfId="2619"/>
    <cellStyle name="20% - Акцент4 3 2" xfId="2620"/>
    <cellStyle name="20% - Акцент4 3 2 2" xfId="2621"/>
    <cellStyle name="20% - Акцент4 3 20" xfId="2622"/>
    <cellStyle name="20% - Акцент4 3 20 2" xfId="2623"/>
    <cellStyle name="20% - Акцент4 3 20 2 2" xfId="2624"/>
    <cellStyle name="20% - Акцент4 3 20 2 2 2" xfId="2625"/>
    <cellStyle name="20% - Акцент4 3 20 2 3" xfId="2626"/>
    <cellStyle name="20% - Акцент4 3 20 3" xfId="2627"/>
    <cellStyle name="20% - Акцент4 3 20 3 2" xfId="2628"/>
    <cellStyle name="20% - Акцент4 3 20 4" xfId="2629"/>
    <cellStyle name="20% - Акцент4 3 21" xfId="2630"/>
    <cellStyle name="20% - Акцент4 3 21 2" xfId="2631"/>
    <cellStyle name="20% - Акцент4 3 21 2 2" xfId="2632"/>
    <cellStyle name="20% - Акцент4 3 21 2 2 2" xfId="2633"/>
    <cellStyle name="20% - Акцент4 3 21 2 3" xfId="2634"/>
    <cellStyle name="20% - Акцент4 3 21 3" xfId="2635"/>
    <cellStyle name="20% - Акцент4 3 21 3 2" xfId="2636"/>
    <cellStyle name="20% - Акцент4 3 21 4" xfId="2637"/>
    <cellStyle name="20% - Акцент4 3 22" xfId="2638"/>
    <cellStyle name="20% - Акцент4 3 22 2" xfId="2639"/>
    <cellStyle name="20% - Акцент4 3 22 2 2" xfId="2640"/>
    <cellStyle name="20% - Акцент4 3 22 2 2 2" xfId="2641"/>
    <cellStyle name="20% - Акцент4 3 22 2 3" xfId="2642"/>
    <cellStyle name="20% - Акцент4 3 22 3" xfId="2643"/>
    <cellStyle name="20% - Акцент4 3 22 3 2" xfId="2644"/>
    <cellStyle name="20% - Акцент4 3 22 4" xfId="2645"/>
    <cellStyle name="20% - Акцент4 3 23" xfId="2646"/>
    <cellStyle name="20% - Акцент4 3 23 2" xfId="2647"/>
    <cellStyle name="20% - Акцент4 3 23 2 2" xfId="2648"/>
    <cellStyle name="20% - Акцент4 3 23 2 2 2" xfId="2649"/>
    <cellStyle name="20% - Акцент4 3 23 2 3" xfId="2650"/>
    <cellStyle name="20% - Акцент4 3 23 3" xfId="2651"/>
    <cellStyle name="20% - Акцент4 3 23 3 2" xfId="2652"/>
    <cellStyle name="20% - Акцент4 3 23 4" xfId="2653"/>
    <cellStyle name="20% - Акцент4 3 24" xfId="2654"/>
    <cellStyle name="20% - Акцент4 3 24 2" xfId="2655"/>
    <cellStyle name="20% - Акцент4 3 24 2 2" xfId="2656"/>
    <cellStyle name="20% - Акцент4 3 24 2 2 2" xfId="2657"/>
    <cellStyle name="20% - Акцент4 3 24 2 3" xfId="2658"/>
    <cellStyle name="20% - Акцент4 3 24 3" xfId="2659"/>
    <cellStyle name="20% - Акцент4 3 24 3 2" xfId="2660"/>
    <cellStyle name="20% - Акцент4 3 24 4" xfId="2661"/>
    <cellStyle name="20% - Акцент4 3 25" xfId="2662"/>
    <cellStyle name="20% - Акцент4 3 3" xfId="2663"/>
    <cellStyle name="20% - Акцент4 3 3 2" xfId="2664"/>
    <cellStyle name="20% - Акцент4 3 3 2 2" xfId="2665"/>
    <cellStyle name="20% - Акцент4 3 3 2 2 2" xfId="2666"/>
    <cellStyle name="20% - Акцент4 3 3 2 3" xfId="2667"/>
    <cellStyle name="20% - Акцент4 3 3 3" xfId="2668"/>
    <cellStyle name="20% - Акцент4 3 3 3 2" xfId="2669"/>
    <cellStyle name="20% - Акцент4 3 3 4" xfId="2670"/>
    <cellStyle name="20% - Акцент4 3 4" xfId="2671"/>
    <cellStyle name="20% - Акцент4 3 4 2" xfId="2672"/>
    <cellStyle name="20% - Акцент4 3 4 2 2" xfId="2673"/>
    <cellStyle name="20% - Акцент4 3 4 2 2 2" xfId="2674"/>
    <cellStyle name="20% - Акцент4 3 4 2 3" xfId="2675"/>
    <cellStyle name="20% - Акцент4 3 4 3" xfId="2676"/>
    <cellStyle name="20% - Акцент4 3 4 3 2" xfId="2677"/>
    <cellStyle name="20% - Акцент4 3 4 4" xfId="2678"/>
    <cellStyle name="20% - Акцент4 3 5" xfId="2679"/>
    <cellStyle name="20% - Акцент4 3 5 2" xfId="2680"/>
    <cellStyle name="20% - Акцент4 3 5 2 2" xfId="2681"/>
    <cellStyle name="20% - Акцент4 3 5 2 2 2" xfId="2682"/>
    <cellStyle name="20% - Акцент4 3 5 2 3" xfId="2683"/>
    <cellStyle name="20% - Акцент4 3 5 3" xfId="2684"/>
    <cellStyle name="20% - Акцент4 3 5 3 2" xfId="2685"/>
    <cellStyle name="20% - Акцент4 3 5 4" xfId="2686"/>
    <cellStyle name="20% - Акцент4 3 6" xfId="2687"/>
    <cellStyle name="20% - Акцент4 3 6 2" xfId="2688"/>
    <cellStyle name="20% - Акцент4 3 6 2 2" xfId="2689"/>
    <cellStyle name="20% - Акцент4 3 6 2 2 2" xfId="2690"/>
    <cellStyle name="20% - Акцент4 3 6 2 3" xfId="2691"/>
    <cellStyle name="20% - Акцент4 3 6 3" xfId="2692"/>
    <cellStyle name="20% - Акцент4 3 6 3 2" xfId="2693"/>
    <cellStyle name="20% - Акцент4 3 6 4" xfId="2694"/>
    <cellStyle name="20% - Акцент4 3 7" xfId="2695"/>
    <cellStyle name="20% - Акцент4 3 7 2" xfId="2696"/>
    <cellStyle name="20% - Акцент4 3 7 2 2" xfId="2697"/>
    <cellStyle name="20% - Акцент4 3 7 2 2 2" xfId="2698"/>
    <cellStyle name="20% - Акцент4 3 7 2 3" xfId="2699"/>
    <cellStyle name="20% - Акцент4 3 7 3" xfId="2700"/>
    <cellStyle name="20% - Акцент4 3 7 3 2" xfId="2701"/>
    <cellStyle name="20% - Акцент4 3 7 4" xfId="2702"/>
    <cellStyle name="20% - Акцент4 3 8" xfId="2703"/>
    <cellStyle name="20% - Акцент4 3 8 2" xfId="2704"/>
    <cellStyle name="20% - Акцент4 3 8 2 2" xfId="2705"/>
    <cellStyle name="20% - Акцент4 3 8 2 2 2" xfId="2706"/>
    <cellStyle name="20% - Акцент4 3 8 2 3" xfId="2707"/>
    <cellStyle name="20% - Акцент4 3 8 3" xfId="2708"/>
    <cellStyle name="20% - Акцент4 3 8 3 2" xfId="2709"/>
    <cellStyle name="20% - Акцент4 3 8 4" xfId="2710"/>
    <cellStyle name="20% - Акцент4 3 9" xfId="2711"/>
    <cellStyle name="20% - Акцент4 3 9 2" xfId="2712"/>
    <cellStyle name="20% - Акцент4 3 9 2 2" xfId="2713"/>
    <cellStyle name="20% - Акцент4 3 9 2 2 2" xfId="2714"/>
    <cellStyle name="20% - Акцент4 3 9 2 3" xfId="2715"/>
    <cellStyle name="20% - Акцент4 3 9 3" xfId="2716"/>
    <cellStyle name="20% - Акцент4 3 9 3 2" xfId="2717"/>
    <cellStyle name="20% - Акцент4 3 9 4" xfId="2718"/>
    <cellStyle name="20% - Акцент4 4" xfId="2719"/>
    <cellStyle name="20% - Акцент4 4 10" xfId="2720"/>
    <cellStyle name="20% - Акцент4 4 10 2" xfId="2721"/>
    <cellStyle name="20% - Акцент4 4 10 2 2" xfId="2722"/>
    <cellStyle name="20% - Акцент4 4 10 2 2 2" xfId="2723"/>
    <cellStyle name="20% - Акцент4 4 10 2 3" xfId="2724"/>
    <cellStyle name="20% - Акцент4 4 10 3" xfId="2725"/>
    <cellStyle name="20% - Акцент4 4 10 3 2" xfId="2726"/>
    <cellStyle name="20% - Акцент4 4 10 4" xfId="2727"/>
    <cellStyle name="20% - Акцент4 4 11" xfId="2728"/>
    <cellStyle name="20% - Акцент4 4 11 2" xfId="2729"/>
    <cellStyle name="20% - Акцент4 4 11 2 2" xfId="2730"/>
    <cellStyle name="20% - Акцент4 4 11 2 2 2" xfId="2731"/>
    <cellStyle name="20% - Акцент4 4 11 2 3" xfId="2732"/>
    <cellStyle name="20% - Акцент4 4 11 3" xfId="2733"/>
    <cellStyle name="20% - Акцент4 4 11 3 2" xfId="2734"/>
    <cellStyle name="20% - Акцент4 4 11 4" xfId="2735"/>
    <cellStyle name="20% - Акцент4 4 12" xfId="2736"/>
    <cellStyle name="20% - Акцент4 4 12 2" xfId="2737"/>
    <cellStyle name="20% - Акцент4 4 12 2 2" xfId="2738"/>
    <cellStyle name="20% - Акцент4 4 12 2 2 2" xfId="2739"/>
    <cellStyle name="20% - Акцент4 4 12 2 3" xfId="2740"/>
    <cellStyle name="20% - Акцент4 4 12 3" xfId="2741"/>
    <cellStyle name="20% - Акцент4 4 12 3 2" xfId="2742"/>
    <cellStyle name="20% - Акцент4 4 12 4" xfId="2743"/>
    <cellStyle name="20% - Акцент4 4 13" xfId="2744"/>
    <cellStyle name="20% - Акцент4 4 13 2" xfId="2745"/>
    <cellStyle name="20% - Акцент4 4 13 2 2" xfId="2746"/>
    <cellStyle name="20% - Акцент4 4 13 2 2 2" xfId="2747"/>
    <cellStyle name="20% - Акцент4 4 13 2 3" xfId="2748"/>
    <cellStyle name="20% - Акцент4 4 13 3" xfId="2749"/>
    <cellStyle name="20% - Акцент4 4 13 3 2" xfId="2750"/>
    <cellStyle name="20% - Акцент4 4 13 4" xfId="2751"/>
    <cellStyle name="20% - Акцент4 4 14" xfId="2752"/>
    <cellStyle name="20% - Акцент4 4 14 2" xfId="2753"/>
    <cellStyle name="20% - Акцент4 4 14 2 2" xfId="2754"/>
    <cellStyle name="20% - Акцент4 4 14 2 2 2" xfId="2755"/>
    <cellStyle name="20% - Акцент4 4 14 2 3" xfId="2756"/>
    <cellStyle name="20% - Акцент4 4 14 3" xfId="2757"/>
    <cellStyle name="20% - Акцент4 4 14 3 2" xfId="2758"/>
    <cellStyle name="20% - Акцент4 4 14 4" xfId="2759"/>
    <cellStyle name="20% - Акцент4 4 15" xfId="2760"/>
    <cellStyle name="20% - Акцент4 4 15 2" xfId="2761"/>
    <cellStyle name="20% - Акцент4 4 15 2 2" xfId="2762"/>
    <cellStyle name="20% - Акцент4 4 15 2 2 2" xfId="2763"/>
    <cellStyle name="20% - Акцент4 4 15 2 3" xfId="2764"/>
    <cellStyle name="20% - Акцент4 4 15 3" xfId="2765"/>
    <cellStyle name="20% - Акцент4 4 15 3 2" xfId="2766"/>
    <cellStyle name="20% - Акцент4 4 15 4" xfId="2767"/>
    <cellStyle name="20% - Акцент4 4 16" xfId="2768"/>
    <cellStyle name="20% - Акцент4 4 16 2" xfId="2769"/>
    <cellStyle name="20% - Акцент4 4 16 2 2" xfId="2770"/>
    <cellStyle name="20% - Акцент4 4 16 2 2 2" xfId="2771"/>
    <cellStyle name="20% - Акцент4 4 16 2 3" xfId="2772"/>
    <cellStyle name="20% - Акцент4 4 16 3" xfId="2773"/>
    <cellStyle name="20% - Акцент4 4 16 3 2" xfId="2774"/>
    <cellStyle name="20% - Акцент4 4 16 4" xfId="2775"/>
    <cellStyle name="20% - Акцент4 4 17" xfId="2776"/>
    <cellStyle name="20% - Акцент4 4 17 2" xfId="2777"/>
    <cellStyle name="20% - Акцент4 4 17 2 2" xfId="2778"/>
    <cellStyle name="20% - Акцент4 4 17 2 2 2" xfId="2779"/>
    <cellStyle name="20% - Акцент4 4 17 2 3" xfId="2780"/>
    <cellStyle name="20% - Акцент4 4 17 3" xfId="2781"/>
    <cellStyle name="20% - Акцент4 4 17 3 2" xfId="2782"/>
    <cellStyle name="20% - Акцент4 4 17 4" xfId="2783"/>
    <cellStyle name="20% - Акцент4 4 18" xfId="2784"/>
    <cellStyle name="20% - Акцент4 4 18 2" xfId="2785"/>
    <cellStyle name="20% - Акцент4 4 18 2 2" xfId="2786"/>
    <cellStyle name="20% - Акцент4 4 18 2 2 2" xfId="2787"/>
    <cellStyle name="20% - Акцент4 4 18 2 3" xfId="2788"/>
    <cellStyle name="20% - Акцент4 4 18 3" xfId="2789"/>
    <cellStyle name="20% - Акцент4 4 18 3 2" xfId="2790"/>
    <cellStyle name="20% - Акцент4 4 18 4" xfId="2791"/>
    <cellStyle name="20% - Акцент4 4 19" xfId="2792"/>
    <cellStyle name="20% - Акцент4 4 19 2" xfId="2793"/>
    <cellStyle name="20% - Акцент4 4 19 2 2" xfId="2794"/>
    <cellStyle name="20% - Акцент4 4 19 2 2 2" xfId="2795"/>
    <cellStyle name="20% - Акцент4 4 19 2 3" xfId="2796"/>
    <cellStyle name="20% - Акцент4 4 19 3" xfId="2797"/>
    <cellStyle name="20% - Акцент4 4 19 3 2" xfId="2798"/>
    <cellStyle name="20% - Акцент4 4 19 4" xfId="2799"/>
    <cellStyle name="20% - Акцент4 4 2" xfId="2800"/>
    <cellStyle name="20% - Акцент4 4 2 2" xfId="2801"/>
    <cellStyle name="20% - Акцент4 4 20" xfId="2802"/>
    <cellStyle name="20% - Акцент4 4 20 2" xfId="2803"/>
    <cellStyle name="20% - Акцент4 4 20 2 2" xfId="2804"/>
    <cellStyle name="20% - Акцент4 4 20 2 2 2" xfId="2805"/>
    <cellStyle name="20% - Акцент4 4 20 2 3" xfId="2806"/>
    <cellStyle name="20% - Акцент4 4 20 3" xfId="2807"/>
    <cellStyle name="20% - Акцент4 4 20 3 2" xfId="2808"/>
    <cellStyle name="20% - Акцент4 4 20 4" xfId="2809"/>
    <cellStyle name="20% - Акцент4 4 21" xfId="2810"/>
    <cellStyle name="20% - Акцент4 4 21 2" xfId="2811"/>
    <cellStyle name="20% - Акцент4 4 21 2 2" xfId="2812"/>
    <cellStyle name="20% - Акцент4 4 21 2 2 2" xfId="2813"/>
    <cellStyle name="20% - Акцент4 4 21 2 3" xfId="2814"/>
    <cellStyle name="20% - Акцент4 4 21 3" xfId="2815"/>
    <cellStyle name="20% - Акцент4 4 21 3 2" xfId="2816"/>
    <cellStyle name="20% - Акцент4 4 21 4" xfId="2817"/>
    <cellStyle name="20% - Акцент4 4 22" xfId="2818"/>
    <cellStyle name="20% - Акцент4 4 22 2" xfId="2819"/>
    <cellStyle name="20% - Акцент4 4 22 2 2" xfId="2820"/>
    <cellStyle name="20% - Акцент4 4 22 2 2 2" xfId="2821"/>
    <cellStyle name="20% - Акцент4 4 22 2 3" xfId="2822"/>
    <cellStyle name="20% - Акцент4 4 22 3" xfId="2823"/>
    <cellStyle name="20% - Акцент4 4 22 3 2" xfId="2824"/>
    <cellStyle name="20% - Акцент4 4 22 4" xfId="2825"/>
    <cellStyle name="20% - Акцент4 4 23" xfId="2826"/>
    <cellStyle name="20% - Акцент4 4 23 2" xfId="2827"/>
    <cellStyle name="20% - Акцент4 4 23 2 2" xfId="2828"/>
    <cellStyle name="20% - Акцент4 4 23 2 2 2" xfId="2829"/>
    <cellStyle name="20% - Акцент4 4 23 2 3" xfId="2830"/>
    <cellStyle name="20% - Акцент4 4 23 3" xfId="2831"/>
    <cellStyle name="20% - Акцент4 4 23 3 2" xfId="2832"/>
    <cellStyle name="20% - Акцент4 4 23 4" xfId="2833"/>
    <cellStyle name="20% - Акцент4 4 24" xfId="2834"/>
    <cellStyle name="20% - Акцент4 4 24 2" xfId="2835"/>
    <cellStyle name="20% - Акцент4 4 24 2 2" xfId="2836"/>
    <cellStyle name="20% - Акцент4 4 24 2 2 2" xfId="2837"/>
    <cellStyle name="20% - Акцент4 4 24 2 3" xfId="2838"/>
    <cellStyle name="20% - Акцент4 4 24 3" xfId="2839"/>
    <cellStyle name="20% - Акцент4 4 24 3 2" xfId="2840"/>
    <cellStyle name="20% - Акцент4 4 24 4" xfId="2841"/>
    <cellStyle name="20% - Акцент4 4 25" xfId="2842"/>
    <cellStyle name="20% - Акцент4 4 3" xfId="2843"/>
    <cellStyle name="20% - Акцент4 4 3 2" xfId="2844"/>
    <cellStyle name="20% - Акцент4 4 3 2 2" xfId="2845"/>
    <cellStyle name="20% - Акцент4 4 3 2 2 2" xfId="2846"/>
    <cellStyle name="20% - Акцент4 4 3 2 3" xfId="2847"/>
    <cellStyle name="20% - Акцент4 4 3 3" xfId="2848"/>
    <cellStyle name="20% - Акцент4 4 3 3 2" xfId="2849"/>
    <cellStyle name="20% - Акцент4 4 3 4" xfId="2850"/>
    <cellStyle name="20% - Акцент4 4 4" xfId="2851"/>
    <cellStyle name="20% - Акцент4 4 4 2" xfId="2852"/>
    <cellStyle name="20% - Акцент4 4 4 2 2" xfId="2853"/>
    <cellStyle name="20% - Акцент4 4 4 2 2 2" xfId="2854"/>
    <cellStyle name="20% - Акцент4 4 4 2 3" xfId="2855"/>
    <cellStyle name="20% - Акцент4 4 4 3" xfId="2856"/>
    <cellStyle name="20% - Акцент4 4 4 3 2" xfId="2857"/>
    <cellStyle name="20% - Акцент4 4 4 4" xfId="2858"/>
    <cellStyle name="20% - Акцент4 4 5" xfId="2859"/>
    <cellStyle name="20% - Акцент4 4 5 2" xfId="2860"/>
    <cellStyle name="20% - Акцент4 4 5 2 2" xfId="2861"/>
    <cellStyle name="20% - Акцент4 4 5 2 2 2" xfId="2862"/>
    <cellStyle name="20% - Акцент4 4 5 2 3" xfId="2863"/>
    <cellStyle name="20% - Акцент4 4 5 3" xfId="2864"/>
    <cellStyle name="20% - Акцент4 4 5 3 2" xfId="2865"/>
    <cellStyle name="20% - Акцент4 4 5 4" xfId="2866"/>
    <cellStyle name="20% - Акцент4 4 6" xfId="2867"/>
    <cellStyle name="20% - Акцент4 4 6 2" xfId="2868"/>
    <cellStyle name="20% - Акцент4 4 6 2 2" xfId="2869"/>
    <cellStyle name="20% - Акцент4 4 6 2 2 2" xfId="2870"/>
    <cellStyle name="20% - Акцент4 4 6 2 3" xfId="2871"/>
    <cellStyle name="20% - Акцент4 4 6 3" xfId="2872"/>
    <cellStyle name="20% - Акцент4 4 6 3 2" xfId="2873"/>
    <cellStyle name="20% - Акцент4 4 6 4" xfId="2874"/>
    <cellStyle name="20% - Акцент4 4 7" xfId="2875"/>
    <cellStyle name="20% - Акцент4 4 7 2" xfId="2876"/>
    <cellStyle name="20% - Акцент4 4 7 2 2" xfId="2877"/>
    <cellStyle name="20% - Акцент4 4 7 2 2 2" xfId="2878"/>
    <cellStyle name="20% - Акцент4 4 7 2 3" xfId="2879"/>
    <cellStyle name="20% - Акцент4 4 7 3" xfId="2880"/>
    <cellStyle name="20% - Акцент4 4 7 3 2" xfId="2881"/>
    <cellStyle name="20% - Акцент4 4 7 4" xfId="2882"/>
    <cellStyle name="20% - Акцент4 4 8" xfId="2883"/>
    <cellStyle name="20% - Акцент4 4 8 2" xfId="2884"/>
    <cellStyle name="20% - Акцент4 4 8 2 2" xfId="2885"/>
    <cellStyle name="20% - Акцент4 4 8 2 2 2" xfId="2886"/>
    <cellStyle name="20% - Акцент4 4 8 2 3" xfId="2887"/>
    <cellStyle name="20% - Акцент4 4 8 3" xfId="2888"/>
    <cellStyle name="20% - Акцент4 4 8 3 2" xfId="2889"/>
    <cellStyle name="20% - Акцент4 4 8 4" xfId="2890"/>
    <cellStyle name="20% - Акцент4 4 9" xfId="2891"/>
    <cellStyle name="20% - Акцент4 4 9 2" xfId="2892"/>
    <cellStyle name="20% - Акцент4 4 9 2 2" xfId="2893"/>
    <cellStyle name="20% - Акцент4 4 9 2 2 2" xfId="2894"/>
    <cellStyle name="20% - Акцент4 4 9 2 3" xfId="2895"/>
    <cellStyle name="20% - Акцент4 4 9 3" xfId="2896"/>
    <cellStyle name="20% - Акцент4 4 9 3 2" xfId="2897"/>
    <cellStyle name="20% - Акцент4 4 9 4" xfId="2898"/>
    <cellStyle name="20% - Акцент4 5" xfId="2899"/>
    <cellStyle name="20% - Акцент4 5 2" xfId="2900"/>
    <cellStyle name="20% - Акцент4 5 2 2" xfId="2901"/>
    <cellStyle name="20% - Акцент4 5 3" xfId="2902"/>
    <cellStyle name="20% - Акцент4 6" xfId="2903"/>
    <cellStyle name="20% - Акцент4 6 2" xfId="2904"/>
    <cellStyle name="20% - Акцент4 7" xfId="2905"/>
    <cellStyle name="20% - Акцент4 7 2" xfId="2906"/>
    <cellStyle name="20% - Акцент4 7 2 2" xfId="2907"/>
    <cellStyle name="20% - Акцент4 7 2 2 2" xfId="2908"/>
    <cellStyle name="20% - Акцент4 7 2 3" xfId="2909"/>
    <cellStyle name="20% - Акцент4 7 3" xfId="2910"/>
    <cellStyle name="20% - Акцент4 7 3 2" xfId="2911"/>
    <cellStyle name="20% - Акцент4 7 4" xfId="2912"/>
    <cellStyle name="20% - Акцент4 8" xfId="2913"/>
    <cellStyle name="20% - Акцент4 8 2" xfId="2914"/>
    <cellStyle name="20% - Акцент4 8 2 2" xfId="2915"/>
    <cellStyle name="20% - Акцент4 8 2 2 2" xfId="2916"/>
    <cellStyle name="20% - Акцент4 8 2 3" xfId="2917"/>
    <cellStyle name="20% - Акцент4 8 3" xfId="2918"/>
    <cellStyle name="20% - Акцент4 8 3 2" xfId="2919"/>
    <cellStyle name="20% - Акцент4 8 4" xfId="2920"/>
    <cellStyle name="20% - Акцент4 9" xfId="2921"/>
    <cellStyle name="20% - Акцент4 9 2" xfId="2922"/>
    <cellStyle name="20% - Акцент4 9 2 2" xfId="2923"/>
    <cellStyle name="20% - Акцент4 9 2 2 2" xfId="2924"/>
    <cellStyle name="20% - Акцент4 9 2 3" xfId="2925"/>
    <cellStyle name="20% - Акцент4 9 3" xfId="2926"/>
    <cellStyle name="20% - Акцент4 9 3 2" xfId="2927"/>
    <cellStyle name="20% - Акцент4 9 4" xfId="2928"/>
    <cellStyle name="20% - Акцент5 10" xfId="2929"/>
    <cellStyle name="20% - Акцент5 10 2" xfId="2930"/>
    <cellStyle name="20% - Акцент5 10 2 2" xfId="2931"/>
    <cellStyle name="20% - Акцент5 10 2 2 2" xfId="2932"/>
    <cellStyle name="20% - Акцент5 10 2 3" xfId="2933"/>
    <cellStyle name="20% - Акцент5 10 3" xfId="2934"/>
    <cellStyle name="20% - Акцент5 10 3 2" xfId="2935"/>
    <cellStyle name="20% - Акцент5 10 4" xfId="2936"/>
    <cellStyle name="20% - Акцент5 11" xfId="2937"/>
    <cellStyle name="20% - Акцент5 11 2" xfId="2938"/>
    <cellStyle name="20% - Акцент5 11 2 2" xfId="2939"/>
    <cellStyle name="20% - Акцент5 11 2 2 2" xfId="2940"/>
    <cellStyle name="20% - Акцент5 11 2 3" xfId="2941"/>
    <cellStyle name="20% - Акцент5 11 3" xfId="2942"/>
    <cellStyle name="20% - Акцент5 11 3 2" xfId="2943"/>
    <cellStyle name="20% - Акцент5 11 4" xfId="2944"/>
    <cellStyle name="20% - Акцент5 12" xfId="2945"/>
    <cellStyle name="20% - Акцент5 12 2" xfId="2946"/>
    <cellStyle name="20% - Акцент5 12 2 2" xfId="2947"/>
    <cellStyle name="20% - Акцент5 12 2 2 2" xfId="2948"/>
    <cellStyle name="20% - Акцент5 12 2 3" xfId="2949"/>
    <cellStyle name="20% - Акцент5 12 3" xfId="2950"/>
    <cellStyle name="20% - Акцент5 12 3 2" xfId="2951"/>
    <cellStyle name="20% - Акцент5 12 4" xfId="2952"/>
    <cellStyle name="20% - Акцент5 13" xfId="2953"/>
    <cellStyle name="20% - Акцент5 13 2" xfId="2954"/>
    <cellStyle name="20% - Акцент5 13 2 2" xfId="2955"/>
    <cellStyle name="20% - Акцент5 13 2 2 2" xfId="2956"/>
    <cellStyle name="20% - Акцент5 13 2 3" xfId="2957"/>
    <cellStyle name="20% - Акцент5 13 3" xfId="2958"/>
    <cellStyle name="20% - Акцент5 13 3 2" xfId="2959"/>
    <cellStyle name="20% - Акцент5 13 4" xfId="2960"/>
    <cellStyle name="20% - Акцент5 14" xfId="2961"/>
    <cellStyle name="20% - Акцент5 14 2" xfId="2962"/>
    <cellStyle name="20% - Акцент5 14 2 2" xfId="2963"/>
    <cellStyle name="20% - Акцент5 14 2 2 2" xfId="2964"/>
    <cellStyle name="20% - Акцент5 14 2 3" xfId="2965"/>
    <cellStyle name="20% - Акцент5 14 3" xfId="2966"/>
    <cellStyle name="20% - Акцент5 14 3 2" xfId="2967"/>
    <cellStyle name="20% - Акцент5 14 4" xfId="2968"/>
    <cellStyle name="20% - Акцент5 15" xfId="2969"/>
    <cellStyle name="20% - Акцент5 15 2" xfId="2970"/>
    <cellStyle name="20% - Акцент5 15 2 2" xfId="2971"/>
    <cellStyle name="20% - Акцент5 15 2 2 2" xfId="2972"/>
    <cellStyle name="20% - Акцент5 15 2 3" xfId="2973"/>
    <cellStyle name="20% - Акцент5 15 3" xfId="2974"/>
    <cellStyle name="20% - Акцент5 15 3 2" xfId="2975"/>
    <cellStyle name="20% - Акцент5 15 4" xfId="2976"/>
    <cellStyle name="20% - Акцент5 16" xfId="2977"/>
    <cellStyle name="20% - Акцент5 16 2" xfId="2978"/>
    <cellStyle name="20% - Акцент5 16 2 2" xfId="2979"/>
    <cellStyle name="20% - Акцент5 16 2 2 2" xfId="2980"/>
    <cellStyle name="20% - Акцент5 16 2 3" xfId="2981"/>
    <cellStyle name="20% - Акцент5 16 3" xfId="2982"/>
    <cellStyle name="20% - Акцент5 16 3 2" xfId="2983"/>
    <cellStyle name="20% - Акцент5 16 4" xfId="2984"/>
    <cellStyle name="20% - Акцент5 17" xfId="2985"/>
    <cellStyle name="20% - Акцент5 17 2" xfId="2986"/>
    <cellStyle name="20% - Акцент5 17 2 2" xfId="2987"/>
    <cellStyle name="20% - Акцент5 17 2 2 2" xfId="2988"/>
    <cellStyle name="20% - Акцент5 17 2 3" xfId="2989"/>
    <cellStyle name="20% - Акцент5 17 3" xfId="2990"/>
    <cellStyle name="20% - Акцент5 17 3 2" xfId="2991"/>
    <cellStyle name="20% - Акцент5 17 4" xfId="2992"/>
    <cellStyle name="20% - Акцент5 18" xfId="2993"/>
    <cellStyle name="20% - Акцент5 18 2" xfId="2994"/>
    <cellStyle name="20% - Акцент5 18 2 2" xfId="2995"/>
    <cellStyle name="20% - Акцент5 18 3" xfId="2996"/>
    <cellStyle name="20% - Акцент5 19" xfId="2997"/>
    <cellStyle name="20% - Акцент5 19 2" xfId="2998"/>
    <cellStyle name="20% - Акцент5 2" xfId="37"/>
    <cellStyle name="20% - Акцент5 2 10" xfId="2999"/>
    <cellStyle name="20% - Акцент5 2 10 2" xfId="3000"/>
    <cellStyle name="20% - Акцент5 2 10 2 2" xfId="3001"/>
    <cellStyle name="20% - Акцент5 2 10 2 2 2" xfId="3002"/>
    <cellStyle name="20% - Акцент5 2 10 2 3" xfId="3003"/>
    <cellStyle name="20% - Акцент5 2 10 3" xfId="3004"/>
    <cellStyle name="20% - Акцент5 2 10 3 2" xfId="3005"/>
    <cellStyle name="20% - Акцент5 2 10 4" xfId="3006"/>
    <cellStyle name="20% - Акцент5 2 11" xfId="3007"/>
    <cellStyle name="20% - Акцент5 2 11 2" xfId="3008"/>
    <cellStyle name="20% - Акцент5 2 11 2 2" xfId="3009"/>
    <cellStyle name="20% - Акцент5 2 11 2 2 2" xfId="3010"/>
    <cellStyle name="20% - Акцент5 2 11 2 3" xfId="3011"/>
    <cellStyle name="20% - Акцент5 2 11 3" xfId="3012"/>
    <cellStyle name="20% - Акцент5 2 11 3 2" xfId="3013"/>
    <cellStyle name="20% - Акцент5 2 11 4" xfId="3014"/>
    <cellStyle name="20% - Акцент5 2 12" xfId="3015"/>
    <cellStyle name="20% - Акцент5 2 12 2" xfId="3016"/>
    <cellStyle name="20% - Акцент5 2 12 2 2" xfId="3017"/>
    <cellStyle name="20% - Акцент5 2 12 2 2 2" xfId="3018"/>
    <cellStyle name="20% - Акцент5 2 12 2 3" xfId="3019"/>
    <cellStyle name="20% - Акцент5 2 12 3" xfId="3020"/>
    <cellStyle name="20% - Акцент5 2 12 3 2" xfId="3021"/>
    <cellStyle name="20% - Акцент5 2 12 4" xfId="3022"/>
    <cellStyle name="20% - Акцент5 2 13" xfId="3023"/>
    <cellStyle name="20% - Акцент5 2 13 2" xfId="3024"/>
    <cellStyle name="20% - Акцент5 2 13 2 2" xfId="3025"/>
    <cellStyle name="20% - Акцент5 2 13 2 2 2" xfId="3026"/>
    <cellStyle name="20% - Акцент5 2 13 2 3" xfId="3027"/>
    <cellStyle name="20% - Акцент5 2 13 3" xfId="3028"/>
    <cellStyle name="20% - Акцент5 2 13 3 2" xfId="3029"/>
    <cellStyle name="20% - Акцент5 2 13 4" xfId="3030"/>
    <cellStyle name="20% - Акцент5 2 14" xfId="3031"/>
    <cellStyle name="20% - Акцент5 2 14 2" xfId="3032"/>
    <cellStyle name="20% - Акцент5 2 14 2 2" xfId="3033"/>
    <cellStyle name="20% - Акцент5 2 14 2 2 2" xfId="3034"/>
    <cellStyle name="20% - Акцент5 2 14 2 3" xfId="3035"/>
    <cellStyle name="20% - Акцент5 2 14 3" xfId="3036"/>
    <cellStyle name="20% - Акцент5 2 14 3 2" xfId="3037"/>
    <cellStyle name="20% - Акцент5 2 14 4" xfId="3038"/>
    <cellStyle name="20% - Акцент5 2 15" xfId="3039"/>
    <cellStyle name="20% - Акцент5 2 15 2" xfId="3040"/>
    <cellStyle name="20% - Акцент5 2 15 2 2" xfId="3041"/>
    <cellStyle name="20% - Акцент5 2 15 2 2 2" xfId="3042"/>
    <cellStyle name="20% - Акцент5 2 15 2 3" xfId="3043"/>
    <cellStyle name="20% - Акцент5 2 15 3" xfId="3044"/>
    <cellStyle name="20% - Акцент5 2 15 3 2" xfId="3045"/>
    <cellStyle name="20% - Акцент5 2 15 4" xfId="3046"/>
    <cellStyle name="20% - Акцент5 2 16" xfId="3047"/>
    <cellStyle name="20% - Акцент5 2 16 2" xfId="3048"/>
    <cellStyle name="20% - Акцент5 2 16 2 2" xfId="3049"/>
    <cellStyle name="20% - Акцент5 2 16 2 2 2" xfId="3050"/>
    <cellStyle name="20% - Акцент5 2 16 2 3" xfId="3051"/>
    <cellStyle name="20% - Акцент5 2 16 3" xfId="3052"/>
    <cellStyle name="20% - Акцент5 2 16 3 2" xfId="3053"/>
    <cellStyle name="20% - Акцент5 2 16 4" xfId="3054"/>
    <cellStyle name="20% - Акцент5 2 17" xfId="3055"/>
    <cellStyle name="20% - Акцент5 2 17 2" xfId="3056"/>
    <cellStyle name="20% - Акцент5 2 17 2 2" xfId="3057"/>
    <cellStyle name="20% - Акцент5 2 17 2 2 2" xfId="3058"/>
    <cellStyle name="20% - Акцент5 2 17 2 3" xfId="3059"/>
    <cellStyle name="20% - Акцент5 2 17 3" xfId="3060"/>
    <cellStyle name="20% - Акцент5 2 17 3 2" xfId="3061"/>
    <cellStyle name="20% - Акцент5 2 17 4" xfId="3062"/>
    <cellStyle name="20% - Акцент5 2 18" xfId="3063"/>
    <cellStyle name="20% - Акцент5 2 18 2" xfId="3064"/>
    <cellStyle name="20% - Акцент5 2 18 2 2" xfId="3065"/>
    <cellStyle name="20% - Акцент5 2 18 2 2 2" xfId="3066"/>
    <cellStyle name="20% - Акцент5 2 18 2 3" xfId="3067"/>
    <cellStyle name="20% - Акцент5 2 18 3" xfId="3068"/>
    <cellStyle name="20% - Акцент5 2 18 3 2" xfId="3069"/>
    <cellStyle name="20% - Акцент5 2 18 4" xfId="3070"/>
    <cellStyle name="20% - Акцент5 2 19" xfId="3071"/>
    <cellStyle name="20% - Акцент5 2 19 2" xfId="3072"/>
    <cellStyle name="20% - Акцент5 2 19 2 2" xfId="3073"/>
    <cellStyle name="20% - Акцент5 2 19 2 2 2" xfId="3074"/>
    <cellStyle name="20% - Акцент5 2 19 2 3" xfId="3075"/>
    <cellStyle name="20% - Акцент5 2 19 3" xfId="3076"/>
    <cellStyle name="20% - Акцент5 2 19 3 2" xfId="3077"/>
    <cellStyle name="20% - Акцент5 2 19 4" xfId="3078"/>
    <cellStyle name="20% - Акцент5 2 2" xfId="3079"/>
    <cellStyle name="20% - Акцент5 2 2 2" xfId="3080"/>
    <cellStyle name="20% - Акцент5 2 20" xfId="3081"/>
    <cellStyle name="20% - Акцент5 2 20 2" xfId="3082"/>
    <cellStyle name="20% - Акцент5 2 20 2 2" xfId="3083"/>
    <cellStyle name="20% - Акцент5 2 20 2 2 2" xfId="3084"/>
    <cellStyle name="20% - Акцент5 2 20 2 3" xfId="3085"/>
    <cellStyle name="20% - Акцент5 2 20 3" xfId="3086"/>
    <cellStyle name="20% - Акцент5 2 20 3 2" xfId="3087"/>
    <cellStyle name="20% - Акцент5 2 20 4" xfId="3088"/>
    <cellStyle name="20% - Акцент5 2 21" xfId="3089"/>
    <cellStyle name="20% - Акцент5 2 21 2" xfId="3090"/>
    <cellStyle name="20% - Акцент5 2 21 2 2" xfId="3091"/>
    <cellStyle name="20% - Акцент5 2 21 2 2 2" xfId="3092"/>
    <cellStyle name="20% - Акцент5 2 21 2 3" xfId="3093"/>
    <cellStyle name="20% - Акцент5 2 21 3" xfId="3094"/>
    <cellStyle name="20% - Акцент5 2 21 3 2" xfId="3095"/>
    <cellStyle name="20% - Акцент5 2 21 4" xfId="3096"/>
    <cellStyle name="20% - Акцент5 2 22" xfId="3097"/>
    <cellStyle name="20% - Акцент5 2 22 2" xfId="3098"/>
    <cellStyle name="20% - Акцент5 2 22 2 2" xfId="3099"/>
    <cellStyle name="20% - Акцент5 2 22 2 2 2" xfId="3100"/>
    <cellStyle name="20% - Акцент5 2 22 2 3" xfId="3101"/>
    <cellStyle name="20% - Акцент5 2 22 3" xfId="3102"/>
    <cellStyle name="20% - Акцент5 2 22 3 2" xfId="3103"/>
    <cellStyle name="20% - Акцент5 2 22 4" xfId="3104"/>
    <cellStyle name="20% - Акцент5 2 23" xfId="3105"/>
    <cellStyle name="20% - Акцент5 2 23 2" xfId="3106"/>
    <cellStyle name="20% - Акцент5 2 23 2 2" xfId="3107"/>
    <cellStyle name="20% - Акцент5 2 23 2 2 2" xfId="3108"/>
    <cellStyle name="20% - Акцент5 2 23 2 3" xfId="3109"/>
    <cellStyle name="20% - Акцент5 2 23 3" xfId="3110"/>
    <cellStyle name="20% - Акцент5 2 23 3 2" xfId="3111"/>
    <cellStyle name="20% - Акцент5 2 23 4" xfId="3112"/>
    <cellStyle name="20% - Акцент5 2 24" xfId="3113"/>
    <cellStyle name="20% - Акцент5 2 24 2" xfId="3114"/>
    <cellStyle name="20% - Акцент5 2 24 2 2" xfId="3115"/>
    <cellStyle name="20% - Акцент5 2 24 2 2 2" xfId="3116"/>
    <cellStyle name="20% - Акцент5 2 24 2 3" xfId="3117"/>
    <cellStyle name="20% - Акцент5 2 24 3" xfId="3118"/>
    <cellStyle name="20% - Акцент5 2 24 3 2" xfId="3119"/>
    <cellStyle name="20% - Акцент5 2 24 4" xfId="3120"/>
    <cellStyle name="20% - Акцент5 2 25" xfId="3121"/>
    <cellStyle name="20% - Акцент5 2 3" xfId="3122"/>
    <cellStyle name="20% - Акцент5 2 3 2" xfId="3123"/>
    <cellStyle name="20% - Акцент5 2 3 2 2" xfId="3124"/>
    <cellStyle name="20% - Акцент5 2 3 2 2 2" xfId="3125"/>
    <cellStyle name="20% - Акцент5 2 3 2 3" xfId="3126"/>
    <cellStyle name="20% - Акцент5 2 3 3" xfId="3127"/>
    <cellStyle name="20% - Акцент5 2 3 3 2" xfId="3128"/>
    <cellStyle name="20% - Акцент5 2 3 4" xfId="3129"/>
    <cellStyle name="20% - Акцент5 2 4" xfId="3130"/>
    <cellStyle name="20% - Акцент5 2 4 2" xfId="3131"/>
    <cellStyle name="20% - Акцент5 2 4 2 2" xfId="3132"/>
    <cellStyle name="20% - Акцент5 2 4 2 2 2" xfId="3133"/>
    <cellStyle name="20% - Акцент5 2 4 2 3" xfId="3134"/>
    <cellStyle name="20% - Акцент5 2 4 3" xfId="3135"/>
    <cellStyle name="20% - Акцент5 2 4 3 2" xfId="3136"/>
    <cellStyle name="20% - Акцент5 2 4 4" xfId="3137"/>
    <cellStyle name="20% - Акцент5 2 5" xfId="3138"/>
    <cellStyle name="20% - Акцент5 2 5 2" xfId="3139"/>
    <cellStyle name="20% - Акцент5 2 5 2 2" xfId="3140"/>
    <cellStyle name="20% - Акцент5 2 5 2 2 2" xfId="3141"/>
    <cellStyle name="20% - Акцент5 2 5 2 3" xfId="3142"/>
    <cellStyle name="20% - Акцент5 2 5 3" xfId="3143"/>
    <cellStyle name="20% - Акцент5 2 5 3 2" xfId="3144"/>
    <cellStyle name="20% - Акцент5 2 5 4" xfId="3145"/>
    <cellStyle name="20% - Акцент5 2 6" xfId="3146"/>
    <cellStyle name="20% - Акцент5 2 6 2" xfId="3147"/>
    <cellStyle name="20% - Акцент5 2 6 2 2" xfId="3148"/>
    <cellStyle name="20% - Акцент5 2 6 2 2 2" xfId="3149"/>
    <cellStyle name="20% - Акцент5 2 6 2 3" xfId="3150"/>
    <cellStyle name="20% - Акцент5 2 6 3" xfId="3151"/>
    <cellStyle name="20% - Акцент5 2 6 3 2" xfId="3152"/>
    <cellStyle name="20% - Акцент5 2 6 4" xfId="3153"/>
    <cellStyle name="20% - Акцент5 2 7" xfId="3154"/>
    <cellStyle name="20% - Акцент5 2 7 2" xfId="3155"/>
    <cellStyle name="20% - Акцент5 2 7 2 2" xfId="3156"/>
    <cellStyle name="20% - Акцент5 2 7 2 2 2" xfId="3157"/>
    <cellStyle name="20% - Акцент5 2 7 2 3" xfId="3158"/>
    <cellStyle name="20% - Акцент5 2 7 3" xfId="3159"/>
    <cellStyle name="20% - Акцент5 2 7 3 2" xfId="3160"/>
    <cellStyle name="20% - Акцент5 2 7 4" xfId="3161"/>
    <cellStyle name="20% - Акцент5 2 8" xfId="3162"/>
    <cellStyle name="20% - Акцент5 2 8 2" xfId="3163"/>
    <cellStyle name="20% - Акцент5 2 8 2 2" xfId="3164"/>
    <cellStyle name="20% - Акцент5 2 8 2 2 2" xfId="3165"/>
    <cellStyle name="20% - Акцент5 2 8 2 3" xfId="3166"/>
    <cellStyle name="20% - Акцент5 2 8 3" xfId="3167"/>
    <cellStyle name="20% - Акцент5 2 8 3 2" xfId="3168"/>
    <cellStyle name="20% - Акцент5 2 8 4" xfId="3169"/>
    <cellStyle name="20% - Акцент5 2 9" xfId="3170"/>
    <cellStyle name="20% - Акцент5 2 9 2" xfId="3171"/>
    <cellStyle name="20% - Акцент5 2 9 2 2" xfId="3172"/>
    <cellStyle name="20% - Акцент5 2 9 2 2 2" xfId="3173"/>
    <cellStyle name="20% - Акцент5 2 9 2 3" xfId="3174"/>
    <cellStyle name="20% - Акцент5 2 9 3" xfId="3175"/>
    <cellStyle name="20% - Акцент5 2 9 3 2" xfId="3176"/>
    <cellStyle name="20% - Акцент5 2 9 4" xfId="3177"/>
    <cellStyle name="20% - Акцент5 20" xfId="60363"/>
    <cellStyle name="20% - Акцент5 3" xfId="3178"/>
    <cellStyle name="20% - Акцент5 3 10" xfId="3179"/>
    <cellStyle name="20% - Акцент5 3 10 2" xfId="3180"/>
    <cellStyle name="20% - Акцент5 3 10 2 2" xfId="3181"/>
    <cellStyle name="20% - Акцент5 3 10 2 2 2" xfId="3182"/>
    <cellStyle name="20% - Акцент5 3 10 2 3" xfId="3183"/>
    <cellStyle name="20% - Акцент5 3 10 3" xfId="3184"/>
    <cellStyle name="20% - Акцент5 3 10 3 2" xfId="3185"/>
    <cellStyle name="20% - Акцент5 3 10 4" xfId="3186"/>
    <cellStyle name="20% - Акцент5 3 11" xfId="3187"/>
    <cellStyle name="20% - Акцент5 3 11 2" xfId="3188"/>
    <cellStyle name="20% - Акцент5 3 11 2 2" xfId="3189"/>
    <cellStyle name="20% - Акцент5 3 11 2 2 2" xfId="3190"/>
    <cellStyle name="20% - Акцент5 3 11 2 3" xfId="3191"/>
    <cellStyle name="20% - Акцент5 3 11 3" xfId="3192"/>
    <cellStyle name="20% - Акцент5 3 11 3 2" xfId="3193"/>
    <cellStyle name="20% - Акцент5 3 11 4" xfId="3194"/>
    <cellStyle name="20% - Акцент5 3 12" xfId="3195"/>
    <cellStyle name="20% - Акцент5 3 12 2" xfId="3196"/>
    <cellStyle name="20% - Акцент5 3 12 2 2" xfId="3197"/>
    <cellStyle name="20% - Акцент5 3 12 2 2 2" xfId="3198"/>
    <cellStyle name="20% - Акцент5 3 12 2 3" xfId="3199"/>
    <cellStyle name="20% - Акцент5 3 12 3" xfId="3200"/>
    <cellStyle name="20% - Акцент5 3 12 3 2" xfId="3201"/>
    <cellStyle name="20% - Акцент5 3 12 4" xfId="3202"/>
    <cellStyle name="20% - Акцент5 3 13" xfId="3203"/>
    <cellStyle name="20% - Акцент5 3 13 2" xfId="3204"/>
    <cellStyle name="20% - Акцент5 3 13 2 2" xfId="3205"/>
    <cellStyle name="20% - Акцент5 3 13 2 2 2" xfId="3206"/>
    <cellStyle name="20% - Акцент5 3 13 2 3" xfId="3207"/>
    <cellStyle name="20% - Акцент5 3 13 3" xfId="3208"/>
    <cellStyle name="20% - Акцент5 3 13 3 2" xfId="3209"/>
    <cellStyle name="20% - Акцент5 3 13 4" xfId="3210"/>
    <cellStyle name="20% - Акцент5 3 14" xfId="3211"/>
    <cellStyle name="20% - Акцент5 3 14 2" xfId="3212"/>
    <cellStyle name="20% - Акцент5 3 14 2 2" xfId="3213"/>
    <cellStyle name="20% - Акцент5 3 14 2 2 2" xfId="3214"/>
    <cellStyle name="20% - Акцент5 3 14 2 3" xfId="3215"/>
    <cellStyle name="20% - Акцент5 3 14 3" xfId="3216"/>
    <cellStyle name="20% - Акцент5 3 14 3 2" xfId="3217"/>
    <cellStyle name="20% - Акцент5 3 14 4" xfId="3218"/>
    <cellStyle name="20% - Акцент5 3 15" xfId="3219"/>
    <cellStyle name="20% - Акцент5 3 15 2" xfId="3220"/>
    <cellStyle name="20% - Акцент5 3 15 2 2" xfId="3221"/>
    <cellStyle name="20% - Акцент5 3 15 2 2 2" xfId="3222"/>
    <cellStyle name="20% - Акцент5 3 15 2 3" xfId="3223"/>
    <cellStyle name="20% - Акцент5 3 15 3" xfId="3224"/>
    <cellStyle name="20% - Акцент5 3 15 3 2" xfId="3225"/>
    <cellStyle name="20% - Акцент5 3 15 4" xfId="3226"/>
    <cellStyle name="20% - Акцент5 3 16" xfId="3227"/>
    <cellStyle name="20% - Акцент5 3 16 2" xfId="3228"/>
    <cellStyle name="20% - Акцент5 3 16 2 2" xfId="3229"/>
    <cellStyle name="20% - Акцент5 3 16 2 2 2" xfId="3230"/>
    <cellStyle name="20% - Акцент5 3 16 2 3" xfId="3231"/>
    <cellStyle name="20% - Акцент5 3 16 3" xfId="3232"/>
    <cellStyle name="20% - Акцент5 3 16 3 2" xfId="3233"/>
    <cellStyle name="20% - Акцент5 3 16 4" xfId="3234"/>
    <cellStyle name="20% - Акцент5 3 17" xfId="3235"/>
    <cellStyle name="20% - Акцент5 3 17 2" xfId="3236"/>
    <cellStyle name="20% - Акцент5 3 17 2 2" xfId="3237"/>
    <cellStyle name="20% - Акцент5 3 17 2 2 2" xfId="3238"/>
    <cellStyle name="20% - Акцент5 3 17 2 3" xfId="3239"/>
    <cellStyle name="20% - Акцент5 3 17 3" xfId="3240"/>
    <cellStyle name="20% - Акцент5 3 17 3 2" xfId="3241"/>
    <cellStyle name="20% - Акцент5 3 17 4" xfId="3242"/>
    <cellStyle name="20% - Акцент5 3 18" xfId="3243"/>
    <cellStyle name="20% - Акцент5 3 18 2" xfId="3244"/>
    <cellStyle name="20% - Акцент5 3 18 2 2" xfId="3245"/>
    <cellStyle name="20% - Акцент5 3 18 2 2 2" xfId="3246"/>
    <cellStyle name="20% - Акцент5 3 18 2 3" xfId="3247"/>
    <cellStyle name="20% - Акцент5 3 18 3" xfId="3248"/>
    <cellStyle name="20% - Акцент5 3 18 3 2" xfId="3249"/>
    <cellStyle name="20% - Акцент5 3 18 4" xfId="3250"/>
    <cellStyle name="20% - Акцент5 3 19" xfId="3251"/>
    <cellStyle name="20% - Акцент5 3 19 2" xfId="3252"/>
    <cellStyle name="20% - Акцент5 3 19 2 2" xfId="3253"/>
    <cellStyle name="20% - Акцент5 3 19 2 2 2" xfId="3254"/>
    <cellStyle name="20% - Акцент5 3 19 2 3" xfId="3255"/>
    <cellStyle name="20% - Акцент5 3 19 3" xfId="3256"/>
    <cellStyle name="20% - Акцент5 3 19 3 2" xfId="3257"/>
    <cellStyle name="20% - Акцент5 3 19 4" xfId="3258"/>
    <cellStyle name="20% - Акцент5 3 2" xfId="3259"/>
    <cellStyle name="20% - Акцент5 3 2 2" xfId="3260"/>
    <cellStyle name="20% - Акцент5 3 20" xfId="3261"/>
    <cellStyle name="20% - Акцент5 3 20 2" xfId="3262"/>
    <cellStyle name="20% - Акцент5 3 20 2 2" xfId="3263"/>
    <cellStyle name="20% - Акцент5 3 20 2 2 2" xfId="3264"/>
    <cellStyle name="20% - Акцент5 3 20 2 3" xfId="3265"/>
    <cellStyle name="20% - Акцент5 3 20 3" xfId="3266"/>
    <cellStyle name="20% - Акцент5 3 20 3 2" xfId="3267"/>
    <cellStyle name="20% - Акцент5 3 20 4" xfId="3268"/>
    <cellStyle name="20% - Акцент5 3 21" xfId="3269"/>
    <cellStyle name="20% - Акцент5 3 21 2" xfId="3270"/>
    <cellStyle name="20% - Акцент5 3 21 2 2" xfId="3271"/>
    <cellStyle name="20% - Акцент5 3 21 2 2 2" xfId="3272"/>
    <cellStyle name="20% - Акцент5 3 21 2 3" xfId="3273"/>
    <cellStyle name="20% - Акцент5 3 21 3" xfId="3274"/>
    <cellStyle name="20% - Акцент5 3 21 3 2" xfId="3275"/>
    <cellStyle name="20% - Акцент5 3 21 4" xfId="3276"/>
    <cellStyle name="20% - Акцент5 3 22" xfId="3277"/>
    <cellStyle name="20% - Акцент5 3 22 2" xfId="3278"/>
    <cellStyle name="20% - Акцент5 3 22 2 2" xfId="3279"/>
    <cellStyle name="20% - Акцент5 3 22 2 2 2" xfId="3280"/>
    <cellStyle name="20% - Акцент5 3 22 2 3" xfId="3281"/>
    <cellStyle name="20% - Акцент5 3 22 3" xfId="3282"/>
    <cellStyle name="20% - Акцент5 3 22 3 2" xfId="3283"/>
    <cellStyle name="20% - Акцент5 3 22 4" xfId="3284"/>
    <cellStyle name="20% - Акцент5 3 23" xfId="3285"/>
    <cellStyle name="20% - Акцент5 3 23 2" xfId="3286"/>
    <cellStyle name="20% - Акцент5 3 23 2 2" xfId="3287"/>
    <cellStyle name="20% - Акцент5 3 23 2 2 2" xfId="3288"/>
    <cellStyle name="20% - Акцент5 3 23 2 3" xfId="3289"/>
    <cellStyle name="20% - Акцент5 3 23 3" xfId="3290"/>
    <cellStyle name="20% - Акцент5 3 23 3 2" xfId="3291"/>
    <cellStyle name="20% - Акцент5 3 23 4" xfId="3292"/>
    <cellStyle name="20% - Акцент5 3 24" xfId="3293"/>
    <cellStyle name="20% - Акцент5 3 24 2" xfId="3294"/>
    <cellStyle name="20% - Акцент5 3 24 2 2" xfId="3295"/>
    <cellStyle name="20% - Акцент5 3 24 2 2 2" xfId="3296"/>
    <cellStyle name="20% - Акцент5 3 24 2 3" xfId="3297"/>
    <cellStyle name="20% - Акцент5 3 24 3" xfId="3298"/>
    <cellStyle name="20% - Акцент5 3 24 3 2" xfId="3299"/>
    <cellStyle name="20% - Акцент5 3 24 4" xfId="3300"/>
    <cellStyle name="20% - Акцент5 3 25" xfId="3301"/>
    <cellStyle name="20% - Акцент5 3 3" xfId="3302"/>
    <cellStyle name="20% - Акцент5 3 3 2" xfId="3303"/>
    <cellStyle name="20% - Акцент5 3 3 2 2" xfId="3304"/>
    <cellStyle name="20% - Акцент5 3 3 2 2 2" xfId="3305"/>
    <cellStyle name="20% - Акцент5 3 3 2 3" xfId="3306"/>
    <cellStyle name="20% - Акцент5 3 3 3" xfId="3307"/>
    <cellStyle name="20% - Акцент5 3 3 3 2" xfId="3308"/>
    <cellStyle name="20% - Акцент5 3 3 4" xfId="3309"/>
    <cellStyle name="20% - Акцент5 3 4" xfId="3310"/>
    <cellStyle name="20% - Акцент5 3 4 2" xfId="3311"/>
    <cellStyle name="20% - Акцент5 3 4 2 2" xfId="3312"/>
    <cellStyle name="20% - Акцент5 3 4 2 2 2" xfId="3313"/>
    <cellStyle name="20% - Акцент5 3 4 2 3" xfId="3314"/>
    <cellStyle name="20% - Акцент5 3 4 3" xfId="3315"/>
    <cellStyle name="20% - Акцент5 3 4 3 2" xfId="3316"/>
    <cellStyle name="20% - Акцент5 3 4 4" xfId="3317"/>
    <cellStyle name="20% - Акцент5 3 5" xfId="3318"/>
    <cellStyle name="20% - Акцент5 3 5 2" xfId="3319"/>
    <cellStyle name="20% - Акцент5 3 5 2 2" xfId="3320"/>
    <cellStyle name="20% - Акцент5 3 5 2 2 2" xfId="3321"/>
    <cellStyle name="20% - Акцент5 3 5 2 3" xfId="3322"/>
    <cellStyle name="20% - Акцент5 3 5 3" xfId="3323"/>
    <cellStyle name="20% - Акцент5 3 5 3 2" xfId="3324"/>
    <cellStyle name="20% - Акцент5 3 5 4" xfId="3325"/>
    <cellStyle name="20% - Акцент5 3 6" xfId="3326"/>
    <cellStyle name="20% - Акцент5 3 6 2" xfId="3327"/>
    <cellStyle name="20% - Акцент5 3 6 2 2" xfId="3328"/>
    <cellStyle name="20% - Акцент5 3 6 2 2 2" xfId="3329"/>
    <cellStyle name="20% - Акцент5 3 6 2 3" xfId="3330"/>
    <cellStyle name="20% - Акцент5 3 6 3" xfId="3331"/>
    <cellStyle name="20% - Акцент5 3 6 3 2" xfId="3332"/>
    <cellStyle name="20% - Акцент5 3 6 4" xfId="3333"/>
    <cellStyle name="20% - Акцент5 3 7" xfId="3334"/>
    <cellStyle name="20% - Акцент5 3 7 2" xfId="3335"/>
    <cellStyle name="20% - Акцент5 3 7 2 2" xfId="3336"/>
    <cellStyle name="20% - Акцент5 3 7 2 2 2" xfId="3337"/>
    <cellStyle name="20% - Акцент5 3 7 2 3" xfId="3338"/>
    <cellStyle name="20% - Акцент5 3 7 3" xfId="3339"/>
    <cellStyle name="20% - Акцент5 3 7 3 2" xfId="3340"/>
    <cellStyle name="20% - Акцент5 3 7 4" xfId="3341"/>
    <cellStyle name="20% - Акцент5 3 8" xfId="3342"/>
    <cellStyle name="20% - Акцент5 3 8 2" xfId="3343"/>
    <cellStyle name="20% - Акцент5 3 8 2 2" xfId="3344"/>
    <cellStyle name="20% - Акцент5 3 8 2 2 2" xfId="3345"/>
    <cellStyle name="20% - Акцент5 3 8 2 3" xfId="3346"/>
    <cellStyle name="20% - Акцент5 3 8 3" xfId="3347"/>
    <cellStyle name="20% - Акцент5 3 8 3 2" xfId="3348"/>
    <cellStyle name="20% - Акцент5 3 8 4" xfId="3349"/>
    <cellStyle name="20% - Акцент5 3 9" xfId="3350"/>
    <cellStyle name="20% - Акцент5 3 9 2" xfId="3351"/>
    <cellStyle name="20% - Акцент5 3 9 2 2" xfId="3352"/>
    <cellStyle name="20% - Акцент5 3 9 2 2 2" xfId="3353"/>
    <cellStyle name="20% - Акцент5 3 9 2 3" xfId="3354"/>
    <cellStyle name="20% - Акцент5 3 9 3" xfId="3355"/>
    <cellStyle name="20% - Акцент5 3 9 3 2" xfId="3356"/>
    <cellStyle name="20% - Акцент5 3 9 4" xfId="3357"/>
    <cellStyle name="20% - Акцент5 4" xfId="3358"/>
    <cellStyle name="20% - Акцент5 4 2" xfId="3359"/>
    <cellStyle name="20% - Акцент5 4 2 2" xfId="3360"/>
    <cellStyle name="20% - Акцент5 4 3" xfId="3361"/>
    <cellStyle name="20% - Акцент5 5" xfId="3362"/>
    <cellStyle name="20% - Акцент5 5 2" xfId="3363"/>
    <cellStyle name="20% - Акцент5 5 2 2" xfId="3364"/>
    <cellStyle name="20% - Акцент5 5 3" xfId="3365"/>
    <cellStyle name="20% - Акцент5 6" xfId="3366"/>
    <cellStyle name="20% - Акцент5 6 2" xfId="3367"/>
    <cellStyle name="20% - Акцент5 7" xfId="3368"/>
    <cellStyle name="20% - Акцент5 7 2" xfId="3369"/>
    <cellStyle name="20% - Акцент5 7 2 2" xfId="3370"/>
    <cellStyle name="20% - Акцент5 7 2 2 2" xfId="3371"/>
    <cellStyle name="20% - Акцент5 7 2 3" xfId="3372"/>
    <cellStyle name="20% - Акцент5 7 3" xfId="3373"/>
    <cellStyle name="20% - Акцент5 7 3 2" xfId="3374"/>
    <cellStyle name="20% - Акцент5 7 4" xfId="3375"/>
    <cellStyle name="20% - Акцент5 8" xfId="3376"/>
    <cellStyle name="20% - Акцент5 8 2" xfId="3377"/>
    <cellStyle name="20% - Акцент5 8 2 2" xfId="3378"/>
    <cellStyle name="20% - Акцент5 8 2 2 2" xfId="3379"/>
    <cellStyle name="20% - Акцент5 8 2 3" xfId="3380"/>
    <cellStyle name="20% - Акцент5 8 3" xfId="3381"/>
    <cellStyle name="20% - Акцент5 8 3 2" xfId="3382"/>
    <cellStyle name="20% - Акцент5 8 4" xfId="3383"/>
    <cellStyle name="20% - Акцент5 9" xfId="3384"/>
    <cellStyle name="20% - Акцент5 9 2" xfId="3385"/>
    <cellStyle name="20% - Акцент5 9 2 2" xfId="3386"/>
    <cellStyle name="20% - Акцент5 9 2 2 2" xfId="3387"/>
    <cellStyle name="20% - Акцент5 9 2 3" xfId="3388"/>
    <cellStyle name="20% - Акцент5 9 3" xfId="3389"/>
    <cellStyle name="20% - Акцент5 9 3 2" xfId="3390"/>
    <cellStyle name="20% - Акцент5 9 4" xfId="3391"/>
    <cellStyle name="20% - Акцент6 10" xfId="3392"/>
    <cellStyle name="20% - Акцент6 10 2" xfId="3393"/>
    <cellStyle name="20% - Акцент6 10 2 2" xfId="3394"/>
    <cellStyle name="20% - Акцент6 10 2 2 2" xfId="3395"/>
    <cellStyle name="20% - Акцент6 10 2 3" xfId="3396"/>
    <cellStyle name="20% - Акцент6 10 3" xfId="3397"/>
    <cellStyle name="20% - Акцент6 10 3 2" xfId="3398"/>
    <cellStyle name="20% - Акцент6 10 4" xfId="3399"/>
    <cellStyle name="20% - Акцент6 11" xfId="3400"/>
    <cellStyle name="20% - Акцент6 11 2" xfId="3401"/>
    <cellStyle name="20% - Акцент6 11 2 2" xfId="3402"/>
    <cellStyle name="20% - Акцент6 11 2 2 2" xfId="3403"/>
    <cellStyle name="20% - Акцент6 11 2 3" xfId="3404"/>
    <cellStyle name="20% - Акцент6 11 3" xfId="3405"/>
    <cellStyle name="20% - Акцент6 11 3 2" xfId="3406"/>
    <cellStyle name="20% - Акцент6 11 4" xfId="3407"/>
    <cellStyle name="20% - Акцент6 12" xfId="3408"/>
    <cellStyle name="20% - Акцент6 12 2" xfId="3409"/>
    <cellStyle name="20% - Акцент6 12 2 2" xfId="3410"/>
    <cellStyle name="20% - Акцент6 12 2 2 2" xfId="3411"/>
    <cellStyle name="20% - Акцент6 12 2 3" xfId="3412"/>
    <cellStyle name="20% - Акцент6 12 3" xfId="3413"/>
    <cellStyle name="20% - Акцент6 12 3 2" xfId="3414"/>
    <cellStyle name="20% - Акцент6 12 4" xfId="3415"/>
    <cellStyle name="20% - Акцент6 13" xfId="3416"/>
    <cellStyle name="20% - Акцент6 13 2" xfId="3417"/>
    <cellStyle name="20% - Акцент6 13 2 2" xfId="3418"/>
    <cellStyle name="20% - Акцент6 13 2 2 2" xfId="3419"/>
    <cellStyle name="20% - Акцент6 13 2 3" xfId="3420"/>
    <cellStyle name="20% - Акцент6 13 3" xfId="3421"/>
    <cellStyle name="20% - Акцент6 13 3 2" xfId="3422"/>
    <cellStyle name="20% - Акцент6 13 4" xfId="3423"/>
    <cellStyle name="20% - Акцент6 14" xfId="3424"/>
    <cellStyle name="20% - Акцент6 14 2" xfId="3425"/>
    <cellStyle name="20% - Акцент6 14 2 2" xfId="3426"/>
    <cellStyle name="20% - Акцент6 14 2 2 2" xfId="3427"/>
    <cellStyle name="20% - Акцент6 14 2 3" xfId="3428"/>
    <cellStyle name="20% - Акцент6 14 3" xfId="3429"/>
    <cellStyle name="20% - Акцент6 14 3 2" xfId="3430"/>
    <cellStyle name="20% - Акцент6 14 4" xfId="3431"/>
    <cellStyle name="20% - Акцент6 15" xfId="3432"/>
    <cellStyle name="20% - Акцент6 15 2" xfId="3433"/>
    <cellStyle name="20% - Акцент6 15 2 2" xfId="3434"/>
    <cellStyle name="20% - Акцент6 15 2 2 2" xfId="3435"/>
    <cellStyle name="20% - Акцент6 15 2 3" xfId="3436"/>
    <cellStyle name="20% - Акцент6 15 3" xfId="3437"/>
    <cellStyle name="20% - Акцент6 15 3 2" xfId="3438"/>
    <cellStyle name="20% - Акцент6 15 4" xfId="3439"/>
    <cellStyle name="20% - Акцент6 16" xfId="3440"/>
    <cellStyle name="20% - Акцент6 16 2" xfId="3441"/>
    <cellStyle name="20% - Акцент6 16 2 2" xfId="3442"/>
    <cellStyle name="20% - Акцент6 16 2 2 2" xfId="3443"/>
    <cellStyle name="20% - Акцент6 16 2 3" xfId="3444"/>
    <cellStyle name="20% - Акцент6 16 3" xfId="3445"/>
    <cellStyle name="20% - Акцент6 16 3 2" xfId="3446"/>
    <cellStyle name="20% - Акцент6 16 4" xfId="3447"/>
    <cellStyle name="20% - Акцент6 17" xfId="3448"/>
    <cellStyle name="20% - Акцент6 17 2" xfId="3449"/>
    <cellStyle name="20% - Акцент6 17 2 2" xfId="3450"/>
    <cellStyle name="20% - Акцент6 17 2 2 2" xfId="3451"/>
    <cellStyle name="20% - Акцент6 17 2 3" xfId="3452"/>
    <cellStyle name="20% - Акцент6 17 3" xfId="3453"/>
    <cellStyle name="20% - Акцент6 17 3 2" xfId="3454"/>
    <cellStyle name="20% - Акцент6 17 4" xfId="3455"/>
    <cellStyle name="20% - Акцент6 18" xfId="3456"/>
    <cellStyle name="20% - Акцент6 18 2" xfId="3457"/>
    <cellStyle name="20% - Акцент6 18 2 2" xfId="3458"/>
    <cellStyle name="20% - Акцент6 18 3" xfId="3459"/>
    <cellStyle name="20% - Акцент6 19" xfId="3460"/>
    <cellStyle name="20% - Акцент6 19 2" xfId="3461"/>
    <cellStyle name="20% - Акцент6 2" xfId="38"/>
    <cellStyle name="20% - Акцент6 2 10" xfId="3462"/>
    <cellStyle name="20% - Акцент6 2 10 2" xfId="3463"/>
    <cellStyle name="20% - Акцент6 2 10 2 2" xfId="3464"/>
    <cellStyle name="20% - Акцент6 2 10 2 2 2" xfId="3465"/>
    <cellStyle name="20% - Акцент6 2 10 2 3" xfId="3466"/>
    <cellStyle name="20% - Акцент6 2 10 3" xfId="3467"/>
    <cellStyle name="20% - Акцент6 2 10 3 2" xfId="3468"/>
    <cellStyle name="20% - Акцент6 2 10 4" xfId="3469"/>
    <cellStyle name="20% - Акцент6 2 11" xfId="3470"/>
    <cellStyle name="20% - Акцент6 2 11 2" xfId="3471"/>
    <cellStyle name="20% - Акцент6 2 11 2 2" xfId="3472"/>
    <cellStyle name="20% - Акцент6 2 11 2 2 2" xfId="3473"/>
    <cellStyle name="20% - Акцент6 2 11 2 3" xfId="3474"/>
    <cellStyle name="20% - Акцент6 2 11 3" xfId="3475"/>
    <cellStyle name="20% - Акцент6 2 11 3 2" xfId="3476"/>
    <cellStyle name="20% - Акцент6 2 11 4" xfId="3477"/>
    <cellStyle name="20% - Акцент6 2 12" xfId="3478"/>
    <cellStyle name="20% - Акцент6 2 12 2" xfId="3479"/>
    <cellStyle name="20% - Акцент6 2 12 2 2" xfId="3480"/>
    <cellStyle name="20% - Акцент6 2 12 2 2 2" xfId="3481"/>
    <cellStyle name="20% - Акцент6 2 12 2 3" xfId="3482"/>
    <cellStyle name="20% - Акцент6 2 12 3" xfId="3483"/>
    <cellStyle name="20% - Акцент6 2 12 3 2" xfId="3484"/>
    <cellStyle name="20% - Акцент6 2 12 4" xfId="3485"/>
    <cellStyle name="20% - Акцент6 2 13" xfId="3486"/>
    <cellStyle name="20% - Акцент6 2 13 2" xfId="3487"/>
    <cellStyle name="20% - Акцент6 2 13 2 2" xfId="3488"/>
    <cellStyle name="20% - Акцент6 2 13 2 2 2" xfId="3489"/>
    <cellStyle name="20% - Акцент6 2 13 2 3" xfId="3490"/>
    <cellStyle name="20% - Акцент6 2 13 3" xfId="3491"/>
    <cellStyle name="20% - Акцент6 2 13 3 2" xfId="3492"/>
    <cellStyle name="20% - Акцент6 2 13 4" xfId="3493"/>
    <cellStyle name="20% - Акцент6 2 14" xfId="3494"/>
    <cellStyle name="20% - Акцент6 2 14 2" xfId="3495"/>
    <cellStyle name="20% - Акцент6 2 14 2 2" xfId="3496"/>
    <cellStyle name="20% - Акцент6 2 14 2 2 2" xfId="3497"/>
    <cellStyle name="20% - Акцент6 2 14 2 3" xfId="3498"/>
    <cellStyle name="20% - Акцент6 2 14 3" xfId="3499"/>
    <cellStyle name="20% - Акцент6 2 14 3 2" xfId="3500"/>
    <cellStyle name="20% - Акцент6 2 14 4" xfId="3501"/>
    <cellStyle name="20% - Акцент6 2 15" xfId="3502"/>
    <cellStyle name="20% - Акцент6 2 15 2" xfId="3503"/>
    <cellStyle name="20% - Акцент6 2 15 2 2" xfId="3504"/>
    <cellStyle name="20% - Акцент6 2 15 2 2 2" xfId="3505"/>
    <cellStyle name="20% - Акцент6 2 15 2 3" xfId="3506"/>
    <cellStyle name="20% - Акцент6 2 15 3" xfId="3507"/>
    <cellStyle name="20% - Акцент6 2 15 3 2" xfId="3508"/>
    <cellStyle name="20% - Акцент6 2 15 4" xfId="3509"/>
    <cellStyle name="20% - Акцент6 2 16" xfId="3510"/>
    <cellStyle name="20% - Акцент6 2 16 2" xfId="3511"/>
    <cellStyle name="20% - Акцент6 2 16 2 2" xfId="3512"/>
    <cellStyle name="20% - Акцент6 2 16 2 2 2" xfId="3513"/>
    <cellStyle name="20% - Акцент6 2 16 2 3" xfId="3514"/>
    <cellStyle name="20% - Акцент6 2 16 3" xfId="3515"/>
    <cellStyle name="20% - Акцент6 2 16 3 2" xfId="3516"/>
    <cellStyle name="20% - Акцент6 2 16 4" xfId="3517"/>
    <cellStyle name="20% - Акцент6 2 17" xfId="3518"/>
    <cellStyle name="20% - Акцент6 2 17 2" xfId="3519"/>
    <cellStyle name="20% - Акцент6 2 17 2 2" xfId="3520"/>
    <cellStyle name="20% - Акцент6 2 17 2 2 2" xfId="3521"/>
    <cellStyle name="20% - Акцент6 2 17 2 3" xfId="3522"/>
    <cellStyle name="20% - Акцент6 2 17 3" xfId="3523"/>
    <cellStyle name="20% - Акцент6 2 17 3 2" xfId="3524"/>
    <cellStyle name="20% - Акцент6 2 17 4" xfId="3525"/>
    <cellStyle name="20% - Акцент6 2 18" xfId="3526"/>
    <cellStyle name="20% - Акцент6 2 18 2" xfId="3527"/>
    <cellStyle name="20% - Акцент6 2 18 2 2" xfId="3528"/>
    <cellStyle name="20% - Акцент6 2 18 2 2 2" xfId="3529"/>
    <cellStyle name="20% - Акцент6 2 18 2 3" xfId="3530"/>
    <cellStyle name="20% - Акцент6 2 18 3" xfId="3531"/>
    <cellStyle name="20% - Акцент6 2 18 3 2" xfId="3532"/>
    <cellStyle name="20% - Акцент6 2 18 4" xfId="3533"/>
    <cellStyle name="20% - Акцент6 2 19" xfId="3534"/>
    <cellStyle name="20% - Акцент6 2 19 2" xfId="3535"/>
    <cellStyle name="20% - Акцент6 2 19 2 2" xfId="3536"/>
    <cellStyle name="20% - Акцент6 2 19 2 2 2" xfId="3537"/>
    <cellStyle name="20% - Акцент6 2 19 2 3" xfId="3538"/>
    <cellStyle name="20% - Акцент6 2 19 3" xfId="3539"/>
    <cellStyle name="20% - Акцент6 2 19 3 2" xfId="3540"/>
    <cellStyle name="20% - Акцент6 2 19 4" xfId="3541"/>
    <cellStyle name="20% - Акцент6 2 2" xfId="3542"/>
    <cellStyle name="20% - Акцент6 2 2 2" xfId="3543"/>
    <cellStyle name="20% - Акцент6 2 20" xfId="3544"/>
    <cellStyle name="20% - Акцент6 2 20 2" xfId="3545"/>
    <cellStyle name="20% - Акцент6 2 20 2 2" xfId="3546"/>
    <cellStyle name="20% - Акцент6 2 20 2 2 2" xfId="3547"/>
    <cellStyle name="20% - Акцент6 2 20 2 3" xfId="3548"/>
    <cellStyle name="20% - Акцент6 2 20 3" xfId="3549"/>
    <cellStyle name="20% - Акцент6 2 20 3 2" xfId="3550"/>
    <cellStyle name="20% - Акцент6 2 20 4" xfId="3551"/>
    <cellStyle name="20% - Акцент6 2 21" xfId="3552"/>
    <cellStyle name="20% - Акцент6 2 21 2" xfId="3553"/>
    <cellStyle name="20% - Акцент6 2 21 2 2" xfId="3554"/>
    <cellStyle name="20% - Акцент6 2 21 2 2 2" xfId="3555"/>
    <cellStyle name="20% - Акцент6 2 21 2 3" xfId="3556"/>
    <cellStyle name="20% - Акцент6 2 21 3" xfId="3557"/>
    <cellStyle name="20% - Акцент6 2 21 3 2" xfId="3558"/>
    <cellStyle name="20% - Акцент6 2 21 4" xfId="3559"/>
    <cellStyle name="20% - Акцент6 2 22" xfId="3560"/>
    <cellStyle name="20% - Акцент6 2 22 2" xfId="3561"/>
    <cellStyle name="20% - Акцент6 2 22 2 2" xfId="3562"/>
    <cellStyle name="20% - Акцент6 2 22 2 2 2" xfId="3563"/>
    <cellStyle name="20% - Акцент6 2 22 2 3" xfId="3564"/>
    <cellStyle name="20% - Акцент6 2 22 3" xfId="3565"/>
    <cellStyle name="20% - Акцент6 2 22 3 2" xfId="3566"/>
    <cellStyle name="20% - Акцент6 2 22 4" xfId="3567"/>
    <cellStyle name="20% - Акцент6 2 23" xfId="3568"/>
    <cellStyle name="20% - Акцент6 2 23 2" xfId="3569"/>
    <cellStyle name="20% - Акцент6 2 23 2 2" xfId="3570"/>
    <cellStyle name="20% - Акцент6 2 23 2 2 2" xfId="3571"/>
    <cellStyle name="20% - Акцент6 2 23 2 3" xfId="3572"/>
    <cellStyle name="20% - Акцент6 2 23 3" xfId="3573"/>
    <cellStyle name="20% - Акцент6 2 23 3 2" xfId="3574"/>
    <cellStyle name="20% - Акцент6 2 23 4" xfId="3575"/>
    <cellStyle name="20% - Акцент6 2 24" xfId="3576"/>
    <cellStyle name="20% - Акцент6 2 24 2" xfId="3577"/>
    <cellStyle name="20% - Акцент6 2 24 2 2" xfId="3578"/>
    <cellStyle name="20% - Акцент6 2 24 2 2 2" xfId="3579"/>
    <cellStyle name="20% - Акцент6 2 24 2 3" xfId="3580"/>
    <cellStyle name="20% - Акцент6 2 24 3" xfId="3581"/>
    <cellStyle name="20% - Акцент6 2 24 3 2" xfId="3582"/>
    <cellStyle name="20% - Акцент6 2 24 4" xfId="3583"/>
    <cellStyle name="20% - Акцент6 2 25" xfId="3584"/>
    <cellStyle name="20% - Акцент6 2 3" xfId="3585"/>
    <cellStyle name="20% - Акцент6 2 3 2" xfId="3586"/>
    <cellStyle name="20% - Акцент6 2 3 2 2" xfId="3587"/>
    <cellStyle name="20% - Акцент6 2 3 2 2 2" xfId="3588"/>
    <cellStyle name="20% - Акцент6 2 3 2 3" xfId="3589"/>
    <cellStyle name="20% - Акцент6 2 3 3" xfId="3590"/>
    <cellStyle name="20% - Акцент6 2 3 3 2" xfId="3591"/>
    <cellStyle name="20% - Акцент6 2 3 4" xfId="3592"/>
    <cellStyle name="20% - Акцент6 2 4" xfId="3593"/>
    <cellStyle name="20% - Акцент6 2 4 2" xfId="3594"/>
    <cellStyle name="20% - Акцент6 2 4 2 2" xfId="3595"/>
    <cellStyle name="20% - Акцент6 2 4 2 2 2" xfId="3596"/>
    <cellStyle name="20% - Акцент6 2 4 2 3" xfId="3597"/>
    <cellStyle name="20% - Акцент6 2 4 3" xfId="3598"/>
    <cellStyle name="20% - Акцент6 2 4 3 2" xfId="3599"/>
    <cellStyle name="20% - Акцент6 2 4 4" xfId="3600"/>
    <cellStyle name="20% - Акцент6 2 5" xfId="3601"/>
    <cellStyle name="20% - Акцент6 2 5 2" xfId="3602"/>
    <cellStyle name="20% - Акцент6 2 5 2 2" xfId="3603"/>
    <cellStyle name="20% - Акцент6 2 5 2 2 2" xfId="3604"/>
    <cellStyle name="20% - Акцент6 2 5 2 3" xfId="3605"/>
    <cellStyle name="20% - Акцент6 2 5 3" xfId="3606"/>
    <cellStyle name="20% - Акцент6 2 5 3 2" xfId="3607"/>
    <cellStyle name="20% - Акцент6 2 5 4" xfId="3608"/>
    <cellStyle name="20% - Акцент6 2 6" xfId="3609"/>
    <cellStyle name="20% - Акцент6 2 6 2" xfId="3610"/>
    <cellStyle name="20% - Акцент6 2 6 2 2" xfId="3611"/>
    <cellStyle name="20% - Акцент6 2 6 2 2 2" xfId="3612"/>
    <cellStyle name="20% - Акцент6 2 6 2 3" xfId="3613"/>
    <cellStyle name="20% - Акцент6 2 6 3" xfId="3614"/>
    <cellStyle name="20% - Акцент6 2 6 3 2" xfId="3615"/>
    <cellStyle name="20% - Акцент6 2 6 4" xfId="3616"/>
    <cellStyle name="20% - Акцент6 2 7" xfId="3617"/>
    <cellStyle name="20% - Акцент6 2 7 2" xfId="3618"/>
    <cellStyle name="20% - Акцент6 2 7 2 2" xfId="3619"/>
    <cellStyle name="20% - Акцент6 2 7 2 2 2" xfId="3620"/>
    <cellStyle name="20% - Акцент6 2 7 2 3" xfId="3621"/>
    <cellStyle name="20% - Акцент6 2 7 3" xfId="3622"/>
    <cellStyle name="20% - Акцент6 2 7 3 2" xfId="3623"/>
    <cellStyle name="20% - Акцент6 2 7 4" xfId="3624"/>
    <cellStyle name="20% - Акцент6 2 8" xfId="3625"/>
    <cellStyle name="20% - Акцент6 2 8 2" xfId="3626"/>
    <cellStyle name="20% - Акцент6 2 8 2 2" xfId="3627"/>
    <cellStyle name="20% - Акцент6 2 8 2 2 2" xfId="3628"/>
    <cellStyle name="20% - Акцент6 2 8 2 3" xfId="3629"/>
    <cellStyle name="20% - Акцент6 2 8 3" xfId="3630"/>
    <cellStyle name="20% - Акцент6 2 8 3 2" xfId="3631"/>
    <cellStyle name="20% - Акцент6 2 8 4" xfId="3632"/>
    <cellStyle name="20% - Акцент6 2 9" xfId="3633"/>
    <cellStyle name="20% - Акцент6 2 9 2" xfId="3634"/>
    <cellStyle name="20% - Акцент6 2 9 2 2" xfId="3635"/>
    <cellStyle name="20% - Акцент6 2 9 2 2 2" xfId="3636"/>
    <cellStyle name="20% - Акцент6 2 9 2 3" xfId="3637"/>
    <cellStyle name="20% - Акцент6 2 9 3" xfId="3638"/>
    <cellStyle name="20% - Акцент6 2 9 3 2" xfId="3639"/>
    <cellStyle name="20% - Акцент6 2 9 4" xfId="3640"/>
    <cellStyle name="20% - Акцент6 20" xfId="60364"/>
    <cellStyle name="20% - Акцент6 3" xfId="3641"/>
    <cellStyle name="20% - Акцент6 3 10" xfId="3642"/>
    <cellStyle name="20% - Акцент6 3 10 2" xfId="3643"/>
    <cellStyle name="20% - Акцент6 3 10 2 2" xfId="3644"/>
    <cellStyle name="20% - Акцент6 3 10 2 2 2" xfId="3645"/>
    <cellStyle name="20% - Акцент6 3 10 2 3" xfId="3646"/>
    <cellStyle name="20% - Акцент6 3 10 3" xfId="3647"/>
    <cellStyle name="20% - Акцент6 3 10 3 2" xfId="3648"/>
    <cellStyle name="20% - Акцент6 3 10 4" xfId="3649"/>
    <cellStyle name="20% - Акцент6 3 11" xfId="3650"/>
    <cellStyle name="20% - Акцент6 3 11 2" xfId="3651"/>
    <cellStyle name="20% - Акцент6 3 11 2 2" xfId="3652"/>
    <cellStyle name="20% - Акцент6 3 11 2 2 2" xfId="3653"/>
    <cellStyle name="20% - Акцент6 3 11 2 3" xfId="3654"/>
    <cellStyle name="20% - Акцент6 3 11 3" xfId="3655"/>
    <cellStyle name="20% - Акцент6 3 11 3 2" xfId="3656"/>
    <cellStyle name="20% - Акцент6 3 11 4" xfId="3657"/>
    <cellStyle name="20% - Акцент6 3 12" xfId="3658"/>
    <cellStyle name="20% - Акцент6 3 12 2" xfId="3659"/>
    <cellStyle name="20% - Акцент6 3 12 2 2" xfId="3660"/>
    <cellStyle name="20% - Акцент6 3 12 2 2 2" xfId="3661"/>
    <cellStyle name="20% - Акцент6 3 12 2 3" xfId="3662"/>
    <cellStyle name="20% - Акцент6 3 12 3" xfId="3663"/>
    <cellStyle name="20% - Акцент6 3 12 3 2" xfId="3664"/>
    <cellStyle name="20% - Акцент6 3 12 4" xfId="3665"/>
    <cellStyle name="20% - Акцент6 3 13" xfId="3666"/>
    <cellStyle name="20% - Акцент6 3 13 2" xfId="3667"/>
    <cellStyle name="20% - Акцент6 3 13 2 2" xfId="3668"/>
    <cellStyle name="20% - Акцент6 3 13 2 2 2" xfId="3669"/>
    <cellStyle name="20% - Акцент6 3 13 2 3" xfId="3670"/>
    <cellStyle name="20% - Акцент6 3 13 3" xfId="3671"/>
    <cellStyle name="20% - Акцент6 3 13 3 2" xfId="3672"/>
    <cellStyle name="20% - Акцент6 3 13 4" xfId="3673"/>
    <cellStyle name="20% - Акцент6 3 14" xfId="3674"/>
    <cellStyle name="20% - Акцент6 3 14 2" xfId="3675"/>
    <cellStyle name="20% - Акцент6 3 14 2 2" xfId="3676"/>
    <cellStyle name="20% - Акцент6 3 14 2 2 2" xfId="3677"/>
    <cellStyle name="20% - Акцент6 3 14 2 3" xfId="3678"/>
    <cellStyle name="20% - Акцент6 3 14 3" xfId="3679"/>
    <cellStyle name="20% - Акцент6 3 14 3 2" xfId="3680"/>
    <cellStyle name="20% - Акцент6 3 14 4" xfId="3681"/>
    <cellStyle name="20% - Акцент6 3 15" xfId="3682"/>
    <cellStyle name="20% - Акцент6 3 15 2" xfId="3683"/>
    <cellStyle name="20% - Акцент6 3 15 2 2" xfId="3684"/>
    <cellStyle name="20% - Акцент6 3 15 2 2 2" xfId="3685"/>
    <cellStyle name="20% - Акцент6 3 15 2 3" xfId="3686"/>
    <cellStyle name="20% - Акцент6 3 15 3" xfId="3687"/>
    <cellStyle name="20% - Акцент6 3 15 3 2" xfId="3688"/>
    <cellStyle name="20% - Акцент6 3 15 4" xfId="3689"/>
    <cellStyle name="20% - Акцент6 3 16" xfId="3690"/>
    <cellStyle name="20% - Акцент6 3 16 2" xfId="3691"/>
    <cellStyle name="20% - Акцент6 3 16 2 2" xfId="3692"/>
    <cellStyle name="20% - Акцент6 3 16 2 2 2" xfId="3693"/>
    <cellStyle name="20% - Акцент6 3 16 2 3" xfId="3694"/>
    <cellStyle name="20% - Акцент6 3 16 3" xfId="3695"/>
    <cellStyle name="20% - Акцент6 3 16 3 2" xfId="3696"/>
    <cellStyle name="20% - Акцент6 3 16 4" xfId="3697"/>
    <cellStyle name="20% - Акцент6 3 17" xfId="3698"/>
    <cellStyle name="20% - Акцент6 3 17 2" xfId="3699"/>
    <cellStyle name="20% - Акцент6 3 17 2 2" xfId="3700"/>
    <cellStyle name="20% - Акцент6 3 17 2 2 2" xfId="3701"/>
    <cellStyle name="20% - Акцент6 3 17 2 3" xfId="3702"/>
    <cellStyle name="20% - Акцент6 3 17 3" xfId="3703"/>
    <cellStyle name="20% - Акцент6 3 17 3 2" xfId="3704"/>
    <cellStyle name="20% - Акцент6 3 17 4" xfId="3705"/>
    <cellStyle name="20% - Акцент6 3 18" xfId="3706"/>
    <cellStyle name="20% - Акцент6 3 18 2" xfId="3707"/>
    <cellStyle name="20% - Акцент6 3 18 2 2" xfId="3708"/>
    <cellStyle name="20% - Акцент6 3 18 2 2 2" xfId="3709"/>
    <cellStyle name="20% - Акцент6 3 18 2 3" xfId="3710"/>
    <cellStyle name="20% - Акцент6 3 18 3" xfId="3711"/>
    <cellStyle name="20% - Акцент6 3 18 3 2" xfId="3712"/>
    <cellStyle name="20% - Акцент6 3 18 4" xfId="3713"/>
    <cellStyle name="20% - Акцент6 3 19" xfId="3714"/>
    <cellStyle name="20% - Акцент6 3 19 2" xfId="3715"/>
    <cellStyle name="20% - Акцент6 3 19 2 2" xfId="3716"/>
    <cellStyle name="20% - Акцент6 3 19 2 2 2" xfId="3717"/>
    <cellStyle name="20% - Акцент6 3 19 2 3" xfId="3718"/>
    <cellStyle name="20% - Акцент6 3 19 3" xfId="3719"/>
    <cellStyle name="20% - Акцент6 3 19 3 2" xfId="3720"/>
    <cellStyle name="20% - Акцент6 3 19 4" xfId="3721"/>
    <cellStyle name="20% - Акцент6 3 2" xfId="3722"/>
    <cellStyle name="20% - Акцент6 3 2 2" xfId="3723"/>
    <cellStyle name="20% - Акцент6 3 20" xfId="3724"/>
    <cellStyle name="20% - Акцент6 3 20 2" xfId="3725"/>
    <cellStyle name="20% - Акцент6 3 20 2 2" xfId="3726"/>
    <cellStyle name="20% - Акцент6 3 20 2 2 2" xfId="3727"/>
    <cellStyle name="20% - Акцент6 3 20 2 3" xfId="3728"/>
    <cellStyle name="20% - Акцент6 3 20 3" xfId="3729"/>
    <cellStyle name="20% - Акцент6 3 20 3 2" xfId="3730"/>
    <cellStyle name="20% - Акцент6 3 20 4" xfId="3731"/>
    <cellStyle name="20% - Акцент6 3 21" xfId="3732"/>
    <cellStyle name="20% - Акцент6 3 21 2" xfId="3733"/>
    <cellStyle name="20% - Акцент6 3 21 2 2" xfId="3734"/>
    <cellStyle name="20% - Акцент6 3 21 2 2 2" xfId="3735"/>
    <cellStyle name="20% - Акцент6 3 21 2 3" xfId="3736"/>
    <cellStyle name="20% - Акцент6 3 21 3" xfId="3737"/>
    <cellStyle name="20% - Акцент6 3 21 3 2" xfId="3738"/>
    <cellStyle name="20% - Акцент6 3 21 4" xfId="3739"/>
    <cellStyle name="20% - Акцент6 3 22" xfId="3740"/>
    <cellStyle name="20% - Акцент6 3 22 2" xfId="3741"/>
    <cellStyle name="20% - Акцент6 3 22 2 2" xfId="3742"/>
    <cellStyle name="20% - Акцент6 3 22 2 2 2" xfId="3743"/>
    <cellStyle name="20% - Акцент6 3 22 2 3" xfId="3744"/>
    <cellStyle name="20% - Акцент6 3 22 3" xfId="3745"/>
    <cellStyle name="20% - Акцент6 3 22 3 2" xfId="3746"/>
    <cellStyle name="20% - Акцент6 3 22 4" xfId="3747"/>
    <cellStyle name="20% - Акцент6 3 23" xfId="3748"/>
    <cellStyle name="20% - Акцент6 3 23 2" xfId="3749"/>
    <cellStyle name="20% - Акцент6 3 23 2 2" xfId="3750"/>
    <cellStyle name="20% - Акцент6 3 23 2 2 2" xfId="3751"/>
    <cellStyle name="20% - Акцент6 3 23 2 3" xfId="3752"/>
    <cellStyle name="20% - Акцент6 3 23 3" xfId="3753"/>
    <cellStyle name="20% - Акцент6 3 23 3 2" xfId="3754"/>
    <cellStyle name="20% - Акцент6 3 23 4" xfId="3755"/>
    <cellStyle name="20% - Акцент6 3 24" xfId="3756"/>
    <cellStyle name="20% - Акцент6 3 24 2" xfId="3757"/>
    <cellStyle name="20% - Акцент6 3 24 2 2" xfId="3758"/>
    <cellStyle name="20% - Акцент6 3 24 2 2 2" xfId="3759"/>
    <cellStyle name="20% - Акцент6 3 24 2 3" xfId="3760"/>
    <cellStyle name="20% - Акцент6 3 24 3" xfId="3761"/>
    <cellStyle name="20% - Акцент6 3 24 3 2" xfId="3762"/>
    <cellStyle name="20% - Акцент6 3 24 4" xfId="3763"/>
    <cellStyle name="20% - Акцент6 3 25" xfId="3764"/>
    <cellStyle name="20% - Акцент6 3 3" xfId="3765"/>
    <cellStyle name="20% - Акцент6 3 3 2" xfId="3766"/>
    <cellStyle name="20% - Акцент6 3 3 2 2" xfId="3767"/>
    <cellStyle name="20% - Акцент6 3 3 2 2 2" xfId="3768"/>
    <cellStyle name="20% - Акцент6 3 3 2 3" xfId="3769"/>
    <cellStyle name="20% - Акцент6 3 3 3" xfId="3770"/>
    <cellStyle name="20% - Акцент6 3 3 3 2" xfId="3771"/>
    <cellStyle name="20% - Акцент6 3 3 4" xfId="3772"/>
    <cellStyle name="20% - Акцент6 3 4" xfId="3773"/>
    <cellStyle name="20% - Акцент6 3 4 2" xfId="3774"/>
    <cellStyle name="20% - Акцент6 3 4 2 2" xfId="3775"/>
    <cellStyle name="20% - Акцент6 3 4 2 2 2" xfId="3776"/>
    <cellStyle name="20% - Акцент6 3 4 2 3" xfId="3777"/>
    <cellStyle name="20% - Акцент6 3 4 3" xfId="3778"/>
    <cellStyle name="20% - Акцент6 3 4 3 2" xfId="3779"/>
    <cellStyle name="20% - Акцент6 3 4 4" xfId="3780"/>
    <cellStyle name="20% - Акцент6 3 5" xfId="3781"/>
    <cellStyle name="20% - Акцент6 3 5 2" xfId="3782"/>
    <cellStyle name="20% - Акцент6 3 5 2 2" xfId="3783"/>
    <cellStyle name="20% - Акцент6 3 5 2 2 2" xfId="3784"/>
    <cellStyle name="20% - Акцент6 3 5 2 3" xfId="3785"/>
    <cellStyle name="20% - Акцент6 3 5 3" xfId="3786"/>
    <cellStyle name="20% - Акцент6 3 5 3 2" xfId="3787"/>
    <cellStyle name="20% - Акцент6 3 5 4" xfId="3788"/>
    <cellStyle name="20% - Акцент6 3 6" xfId="3789"/>
    <cellStyle name="20% - Акцент6 3 6 2" xfId="3790"/>
    <cellStyle name="20% - Акцент6 3 6 2 2" xfId="3791"/>
    <cellStyle name="20% - Акцент6 3 6 2 2 2" xfId="3792"/>
    <cellStyle name="20% - Акцент6 3 6 2 3" xfId="3793"/>
    <cellStyle name="20% - Акцент6 3 6 3" xfId="3794"/>
    <cellStyle name="20% - Акцент6 3 6 3 2" xfId="3795"/>
    <cellStyle name="20% - Акцент6 3 6 4" xfId="3796"/>
    <cellStyle name="20% - Акцент6 3 7" xfId="3797"/>
    <cellStyle name="20% - Акцент6 3 7 2" xfId="3798"/>
    <cellStyle name="20% - Акцент6 3 7 2 2" xfId="3799"/>
    <cellStyle name="20% - Акцент6 3 7 2 2 2" xfId="3800"/>
    <cellStyle name="20% - Акцент6 3 7 2 3" xfId="3801"/>
    <cellStyle name="20% - Акцент6 3 7 3" xfId="3802"/>
    <cellStyle name="20% - Акцент6 3 7 3 2" xfId="3803"/>
    <cellStyle name="20% - Акцент6 3 7 4" xfId="3804"/>
    <cellStyle name="20% - Акцент6 3 8" xfId="3805"/>
    <cellStyle name="20% - Акцент6 3 8 2" xfId="3806"/>
    <cellStyle name="20% - Акцент6 3 8 2 2" xfId="3807"/>
    <cellStyle name="20% - Акцент6 3 8 2 2 2" xfId="3808"/>
    <cellStyle name="20% - Акцент6 3 8 2 3" xfId="3809"/>
    <cellStyle name="20% - Акцент6 3 8 3" xfId="3810"/>
    <cellStyle name="20% - Акцент6 3 8 3 2" xfId="3811"/>
    <cellStyle name="20% - Акцент6 3 8 4" xfId="3812"/>
    <cellStyle name="20% - Акцент6 3 9" xfId="3813"/>
    <cellStyle name="20% - Акцент6 3 9 2" xfId="3814"/>
    <cellStyle name="20% - Акцент6 3 9 2 2" xfId="3815"/>
    <cellStyle name="20% - Акцент6 3 9 2 2 2" xfId="3816"/>
    <cellStyle name="20% - Акцент6 3 9 2 3" xfId="3817"/>
    <cellStyle name="20% - Акцент6 3 9 3" xfId="3818"/>
    <cellStyle name="20% - Акцент6 3 9 3 2" xfId="3819"/>
    <cellStyle name="20% - Акцент6 3 9 4" xfId="3820"/>
    <cellStyle name="20% - Акцент6 4" xfId="3821"/>
    <cellStyle name="20% - Акцент6 4 2" xfId="3822"/>
    <cellStyle name="20% - Акцент6 4 2 2" xfId="3823"/>
    <cellStyle name="20% - Акцент6 4 3" xfId="3824"/>
    <cellStyle name="20% - Акцент6 5" xfId="3825"/>
    <cellStyle name="20% - Акцент6 5 2" xfId="3826"/>
    <cellStyle name="20% - Акцент6 5 2 2" xfId="3827"/>
    <cellStyle name="20% - Акцент6 5 3" xfId="3828"/>
    <cellStyle name="20% - Акцент6 6" xfId="3829"/>
    <cellStyle name="20% - Акцент6 6 2" xfId="3830"/>
    <cellStyle name="20% - Акцент6 7" xfId="3831"/>
    <cellStyle name="20% - Акцент6 7 2" xfId="3832"/>
    <cellStyle name="20% - Акцент6 7 2 2" xfId="3833"/>
    <cellStyle name="20% - Акцент6 7 2 2 2" xfId="3834"/>
    <cellStyle name="20% - Акцент6 7 2 3" xfId="3835"/>
    <cellStyle name="20% - Акцент6 7 3" xfId="3836"/>
    <cellStyle name="20% - Акцент6 7 3 2" xfId="3837"/>
    <cellStyle name="20% - Акцент6 7 4" xfId="3838"/>
    <cellStyle name="20% - Акцент6 8" xfId="3839"/>
    <cellStyle name="20% - Акцент6 8 2" xfId="3840"/>
    <cellStyle name="20% - Акцент6 8 2 2" xfId="3841"/>
    <cellStyle name="20% - Акцент6 8 2 2 2" xfId="3842"/>
    <cellStyle name="20% - Акцент6 8 2 3" xfId="3843"/>
    <cellStyle name="20% - Акцент6 8 3" xfId="3844"/>
    <cellStyle name="20% - Акцент6 8 3 2" xfId="3845"/>
    <cellStyle name="20% - Акцент6 8 4" xfId="3846"/>
    <cellStyle name="20% - Акцент6 9" xfId="3847"/>
    <cellStyle name="20% - Акцент6 9 2" xfId="3848"/>
    <cellStyle name="20% - Акцент6 9 2 2" xfId="3849"/>
    <cellStyle name="20% - Акцент6 9 2 2 2" xfId="3850"/>
    <cellStyle name="20% - Акцент6 9 2 3" xfId="3851"/>
    <cellStyle name="20% - Акцент6 9 3" xfId="3852"/>
    <cellStyle name="20% - Акцент6 9 3 2" xfId="3853"/>
    <cellStyle name="20% - Акцент6 9 4" xfId="3854"/>
    <cellStyle name="40% - Accent1" xfId="60431"/>
    <cellStyle name="40% - Accent1 10" xfId="3855"/>
    <cellStyle name="40% - Accent1 10 2" xfId="3856"/>
    <cellStyle name="40% - Accent1 11" xfId="3857"/>
    <cellStyle name="40% - Accent1 11 2" xfId="3858"/>
    <cellStyle name="40% - Accent1 12" xfId="3859"/>
    <cellStyle name="40% - Accent1 12 2" xfId="3860"/>
    <cellStyle name="40% - Accent1 13" xfId="3861"/>
    <cellStyle name="40% - Accent1 13 2" xfId="3862"/>
    <cellStyle name="40% - Accent1 2" xfId="3863"/>
    <cellStyle name="40% - Accent1 2 2" xfId="3864"/>
    <cellStyle name="40% - Accent1 3" xfId="3865"/>
    <cellStyle name="40% - Accent1 3 2" xfId="3866"/>
    <cellStyle name="40% - Accent1 4" xfId="3867"/>
    <cellStyle name="40% - Accent1 4 2" xfId="3868"/>
    <cellStyle name="40% - Accent1 5" xfId="3869"/>
    <cellStyle name="40% - Accent1 5 2" xfId="3870"/>
    <cellStyle name="40% - Accent1 6" xfId="3871"/>
    <cellStyle name="40% - Accent1 6 2" xfId="3872"/>
    <cellStyle name="40% - Accent1 7" xfId="3873"/>
    <cellStyle name="40% - Accent1 7 2" xfId="3874"/>
    <cellStyle name="40% - Accent1 8" xfId="3875"/>
    <cellStyle name="40% - Accent1 8 2" xfId="3876"/>
    <cellStyle name="40% - Accent1 9" xfId="3877"/>
    <cellStyle name="40% - Accent1 9 2" xfId="3878"/>
    <cellStyle name="40% - Accent2" xfId="60432"/>
    <cellStyle name="40% - Accent2 10" xfId="3879"/>
    <cellStyle name="40% - Accent2 10 2" xfId="3880"/>
    <cellStyle name="40% - Accent2 11" xfId="3881"/>
    <cellStyle name="40% - Accent2 11 2" xfId="3882"/>
    <cellStyle name="40% - Accent2 12" xfId="3883"/>
    <cellStyle name="40% - Accent2 12 2" xfId="3884"/>
    <cellStyle name="40% - Accent2 13" xfId="3885"/>
    <cellStyle name="40% - Accent2 13 2" xfId="3886"/>
    <cellStyle name="40% - Accent2 2" xfId="3887"/>
    <cellStyle name="40% - Accent2 2 2" xfId="3888"/>
    <cellStyle name="40% - Accent2 3" xfId="3889"/>
    <cellStyle name="40% - Accent2 3 2" xfId="3890"/>
    <cellStyle name="40% - Accent2 4" xfId="3891"/>
    <cellStyle name="40% - Accent2 4 2" xfId="3892"/>
    <cellStyle name="40% - Accent2 5" xfId="3893"/>
    <cellStyle name="40% - Accent2 5 2" xfId="3894"/>
    <cellStyle name="40% - Accent2 6" xfId="3895"/>
    <cellStyle name="40% - Accent2 6 2" xfId="3896"/>
    <cellStyle name="40% - Accent2 7" xfId="3897"/>
    <cellStyle name="40% - Accent2 7 2" xfId="3898"/>
    <cellStyle name="40% - Accent2 8" xfId="3899"/>
    <cellStyle name="40% - Accent2 8 2" xfId="3900"/>
    <cellStyle name="40% - Accent2 9" xfId="3901"/>
    <cellStyle name="40% - Accent2 9 2" xfId="3902"/>
    <cellStyle name="40% - Accent3" xfId="60433"/>
    <cellStyle name="40% - Accent3 10" xfId="3903"/>
    <cellStyle name="40% - Accent3 10 2" xfId="3904"/>
    <cellStyle name="40% - Accent3 11" xfId="3905"/>
    <cellStyle name="40% - Accent3 11 2" xfId="3906"/>
    <cellStyle name="40% - Accent3 12" xfId="3907"/>
    <cellStyle name="40% - Accent3 12 2" xfId="3908"/>
    <cellStyle name="40% - Accent3 13" xfId="3909"/>
    <cellStyle name="40% - Accent3 13 2" xfId="3910"/>
    <cellStyle name="40% - Accent3 2" xfId="3911"/>
    <cellStyle name="40% - Accent3 2 2" xfId="3912"/>
    <cellStyle name="40% - Accent3 3" xfId="3913"/>
    <cellStyle name="40% - Accent3 3 2" xfId="3914"/>
    <cellStyle name="40% - Accent3 4" xfId="3915"/>
    <cellStyle name="40% - Accent3 4 2" xfId="3916"/>
    <cellStyle name="40% - Accent3 5" xfId="3917"/>
    <cellStyle name="40% - Accent3 5 2" xfId="3918"/>
    <cellStyle name="40% - Accent3 6" xfId="3919"/>
    <cellStyle name="40% - Accent3 6 2" xfId="3920"/>
    <cellStyle name="40% - Accent3 7" xfId="3921"/>
    <cellStyle name="40% - Accent3 7 2" xfId="3922"/>
    <cellStyle name="40% - Accent3 8" xfId="3923"/>
    <cellStyle name="40% - Accent3 8 2" xfId="3924"/>
    <cellStyle name="40% - Accent3 9" xfId="3925"/>
    <cellStyle name="40% - Accent3 9 2" xfId="3926"/>
    <cellStyle name="40% - Accent4" xfId="60434"/>
    <cellStyle name="40% - Accent4 10" xfId="3927"/>
    <cellStyle name="40% - Accent4 10 2" xfId="3928"/>
    <cellStyle name="40% - Accent4 11" xfId="3929"/>
    <cellStyle name="40% - Accent4 11 2" xfId="3930"/>
    <cellStyle name="40% - Accent4 12" xfId="3931"/>
    <cellStyle name="40% - Accent4 12 2" xfId="3932"/>
    <cellStyle name="40% - Accent4 13" xfId="3933"/>
    <cellStyle name="40% - Accent4 13 2" xfId="3934"/>
    <cellStyle name="40% - Accent4 2" xfId="3935"/>
    <cellStyle name="40% - Accent4 2 2" xfId="3936"/>
    <cellStyle name="40% - Accent4 3" xfId="3937"/>
    <cellStyle name="40% - Accent4 3 2" xfId="3938"/>
    <cellStyle name="40% - Accent4 4" xfId="3939"/>
    <cellStyle name="40% - Accent4 4 2" xfId="3940"/>
    <cellStyle name="40% - Accent4 5" xfId="3941"/>
    <cellStyle name="40% - Accent4 5 2" xfId="3942"/>
    <cellStyle name="40% - Accent4 6" xfId="3943"/>
    <cellStyle name="40% - Accent4 6 2" xfId="3944"/>
    <cellStyle name="40% - Accent4 7" xfId="3945"/>
    <cellStyle name="40% - Accent4 7 2" xfId="3946"/>
    <cellStyle name="40% - Accent4 8" xfId="3947"/>
    <cellStyle name="40% - Accent4 8 2" xfId="3948"/>
    <cellStyle name="40% - Accent4 9" xfId="3949"/>
    <cellStyle name="40% - Accent4 9 2" xfId="3950"/>
    <cellStyle name="40% - Accent5" xfId="60435"/>
    <cellStyle name="40% - Accent5 10" xfId="3951"/>
    <cellStyle name="40% - Accent5 10 2" xfId="3952"/>
    <cellStyle name="40% - Accent5 11" xfId="3953"/>
    <cellStyle name="40% - Accent5 11 2" xfId="3954"/>
    <cellStyle name="40% - Accent5 12" xfId="3955"/>
    <cellStyle name="40% - Accent5 12 2" xfId="3956"/>
    <cellStyle name="40% - Accent5 13" xfId="3957"/>
    <cellStyle name="40% - Accent5 13 2" xfId="3958"/>
    <cellStyle name="40% - Accent5 2" xfId="3959"/>
    <cellStyle name="40% - Accent5 2 2" xfId="3960"/>
    <cellStyle name="40% - Accent5 3" xfId="3961"/>
    <cellStyle name="40% - Accent5 3 2" xfId="3962"/>
    <cellStyle name="40% - Accent5 4" xfId="3963"/>
    <cellStyle name="40% - Accent5 4 2" xfId="3964"/>
    <cellStyle name="40% - Accent5 5" xfId="3965"/>
    <cellStyle name="40% - Accent5 5 2" xfId="3966"/>
    <cellStyle name="40% - Accent5 6" xfId="3967"/>
    <cellStyle name="40% - Accent5 6 2" xfId="3968"/>
    <cellStyle name="40% - Accent5 7" xfId="3969"/>
    <cellStyle name="40% - Accent5 7 2" xfId="3970"/>
    <cellStyle name="40% - Accent5 8" xfId="3971"/>
    <cellStyle name="40% - Accent5 8 2" xfId="3972"/>
    <cellStyle name="40% - Accent5 9" xfId="3973"/>
    <cellStyle name="40% - Accent5 9 2" xfId="3974"/>
    <cellStyle name="40% - Accent6" xfId="60436"/>
    <cellStyle name="40% - Accent6 10" xfId="3975"/>
    <cellStyle name="40% - Accent6 10 2" xfId="3976"/>
    <cellStyle name="40% - Accent6 11" xfId="3977"/>
    <cellStyle name="40% - Accent6 11 2" xfId="3978"/>
    <cellStyle name="40% - Accent6 12" xfId="3979"/>
    <cellStyle name="40% - Accent6 12 2" xfId="3980"/>
    <cellStyle name="40% - Accent6 13" xfId="3981"/>
    <cellStyle name="40% - Accent6 13 2" xfId="3982"/>
    <cellStyle name="40% - Accent6 2" xfId="3983"/>
    <cellStyle name="40% - Accent6 2 2" xfId="3984"/>
    <cellStyle name="40% - Accent6 3" xfId="3985"/>
    <cellStyle name="40% - Accent6 3 2" xfId="3986"/>
    <cellStyle name="40% - Accent6 4" xfId="3987"/>
    <cellStyle name="40% - Accent6 4 2" xfId="3988"/>
    <cellStyle name="40% - Accent6 5" xfId="3989"/>
    <cellStyle name="40% - Accent6 5 2" xfId="3990"/>
    <cellStyle name="40% - Accent6 6" xfId="3991"/>
    <cellStyle name="40% - Accent6 6 2" xfId="3992"/>
    <cellStyle name="40% - Accent6 7" xfId="3993"/>
    <cellStyle name="40% - Accent6 7 2" xfId="3994"/>
    <cellStyle name="40% - Accent6 8" xfId="3995"/>
    <cellStyle name="40% - Accent6 8 2" xfId="3996"/>
    <cellStyle name="40% - Accent6 9" xfId="3997"/>
    <cellStyle name="40% - Accent6 9 2" xfId="3998"/>
    <cellStyle name="40% - Акцент1 10" xfId="3999"/>
    <cellStyle name="40% - Акцент1 10 2" xfId="4000"/>
    <cellStyle name="40% - Акцент1 10 2 2" xfId="4001"/>
    <cellStyle name="40% - Акцент1 10 2 2 2" xfId="4002"/>
    <cellStyle name="40% - Акцент1 10 2 3" xfId="4003"/>
    <cellStyle name="40% - Акцент1 10 3" xfId="4004"/>
    <cellStyle name="40% - Акцент1 10 3 2" xfId="4005"/>
    <cellStyle name="40% - Акцент1 10 4" xfId="4006"/>
    <cellStyle name="40% - Акцент1 11" xfId="4007"/>
    <cellStyle name="40% - Акцент1 11 2" xfId="4008"/>
    <cellStyle name="40% - Акцент1 11 2 2" xfId="4009"/>
    <cellStyle name="40% - Акцент1 11 2 2 2" xfId="4010"/>
    <cellStyle name="40% - Акцент1 11 2 3" xfId="4011"/>
    <cellStyle name="40% - Акцент1 11 3" xfId="4012"/>
    <cellStyle name="40% - Акцент1 11 3 2" xfId="4013"/>
    <cellStyle name="40% - Акцент1 11 4" xfId="4014"/>
    <cellStyle name="40% - Акцент1 12" xfId="4015"/>
    <cellStyle name="40% - Акцент1 12 2" xfId="4016"/>
    <cellStyle name="40% - Акцент1 12 2 2" xfId="4017"/>
    <cellStyle name="40% - Акцент1 12 2 2 2" xfId="4018"/>
    <cellStyle name="40% - Акцент1 12 2 3" xfId="4019"/>
    <cellStyle name="40% - Акцент1 12 3" xfId="4020"/>
    <cellStyle name="40% - Акцент1 12 3 2" xfId="4021"/>
    <cellStyle name="40% - Акцент1 12 4" xfId="4022"/>
    <cellStyle name="40% - Акцент1 13" xfId="4023"/>
    <cellStyle name="40% - Акцент1 13 2" xfId="4024"/>
    <cellStyle name="40% - Акцент1 13 2 2" xfId="4025"/>
    <cellStyle name="40% - Акцент1 13 2 2 2" xfId="4026"/>
    <cellStyle name="40% - Акцент1 13 2 3" xfId="4027"/>
    <cellStyle name="40% - Акцент1 13 3" xfId="4028"/>
    <cellStyle name="40% - Акцент1 13 3 2" xfId="4029"/>
    <cellStyle name="40% - Акцент1 13 4" xfId="4030"/>
    <cellStyle name="40% - Акцент1 14" xfId="4031"/>
    <cellStyle name="40% - Акцент1 14 2" xfId="4032"/>
    <cellStyle name="40% - Акцент1 14 2 2" xfId="4033"/>
    <cellStyle name="40% - Акцент1 14 2 2 2" xfId="4034"/>
    <cellStyle name="40% - Акцент1 14 2 3" xfId="4035"/>
    <cellStyle name="40% - Акцент1 14 3" xfId="4036"/>
    <cellStyle name="40% - Акцент1 14 3 2" xfId="4037"/>
    <cellStyle name="40% - Акцент1 14 4" xfId="4038"/>
    <cellStyle name="40% - Акцент1 15" xfId="4039"/>
    <cellStyle name="40% - Акцент1 15 2" xfId="4040"/>
    <cellStyle name="40% - Акцент1 15 2 2" xfId="4041"/>
    <cellStyle name="40% - Акцент1 15 2 2 2" xfId="4042"/>
    <cellStyle name="40% - Акцент1 15 2 3" xfId="4043"/>
    <cellStyle name="40% - Акцент1 15 3" xfId="4044"/>
    <cellStyle name="40% - Акцент1 15 3 2" xfId="4045"/>
    <cellStyle name="40% - Акцент1 15 4" xfId="4046"/>
    <cellStyle name="40% - Акцент1 16" xfId="4047"/>
    <cellStyle name="40% - Акцент1 16 2" xfId="4048"/>
    <cellStyle name="40% - Акцент1 16 2 2" xfId="4049"/>
    <cellStyle name="40% - Акцент1 16 2 2 2" xfId="4050"/>
    <cellStyle name="40% - Акцент1 16 2 3" xfId="4051"/>
    <cellStyle name="40% - Акцент1 16 3" xfId="4052"/>
    <cellStyle name="40% - Акцент1 16 3 2" xfId="4053"/>
    <cellStyle name="40% - Акцент1 16 4" xfId="4054"/>
    <cellStyle name="40% - Акцент1 17" xfId="4055"/>
    <cellStyle name="40% - Акцент1 17 2" xfId="4056"/>
    <cellStyle name="40% - Акцент1 17 2 2" xfId="4057"/>
    <cellStyle name="40% - Акцент1 17 2 2 2" xfId="4058"/>
    <cellStyle name="40% - Акцент1 17 2 3" xfId="4059"/>
    <cellStyle name="40% - Акцент1 17 3" xfId="4060"/>
    <cellStyle name="40% - Акцент1 17 3 2" xfId="4061"/>
    <cellStyle name="40% - Акцент1 17 4" xfId="4062"/>
    <cellStyle name="40% - Акцент1 18" xfId="4063"/>
    <cellStyle name="40% - Акцент1 18 2" xfId="4064"/>
    <cellStyle name="40% - Акцент1 18 2 2" xfId="4065"/>
    <cellStyle name="40% - Акцент1 18 3" xfId="4066"/>
    <cellStyle name="40% - Акцент1 19" xfId="4067"/>
    <cellStyle name="40% - Акцент1 19 2" xfId="4068"/>
    <cellStyle name="40% - Акцент1 2" xfId="39"/>
    <cellStyle name="40% - Акцент1 2 10" xfId="4069"/>
    <cellStyle name="40% - Акцент1 2 10 2" xfId="4070"/>
    <cellStyle name="40% - Акцент1 2 10 2 2" xfId="4071"/>
    <cellStyle name="40% - Акцент1 2 10 2 2 2" xfId="4072"/>
    <cellStyle name="40% - Акцент1 2 10 2 3" xfId="4073"/>
    <cellStyle name="40% - Акцент1 2 10 3" xfId="4074"/>
    <cellStyle name="40% - Акцент1 2 10 3 2" xfId="4075"/>
    <cellStyle name="40% - Акцент1 2 10 4" xfId="4076"/>
    <cellStyle name="40% - Акцент1 2 11" xfId="4077"/>
    <cellStyle name="40% - Акцент1 2 11 2" xfId="4078"/>
    <cellStyle name="40% - Акцент1 2 11 2 2" xfId="4079"/>
    <cellStyle name="40% - Акцент1 2 11 2 2 2" xfId="4080"/>
    <cellStyle name="40% - Акцент1 2 11 2 3" xfId="4081"/>
    <cellStyle name="40% - Акцент1 2 11 3" xfId="4082"/>
    <cellStyle name="40% - Акцент1 2 11 3 2" xfId="4083"/>
    <cellStyle name="40% - Акцент1 2 11 4" xfId="4084"/>
    <cellStyle name="40% - Акцент1 2 12" xfId="4085"/>
    <cellStyle name="40% - Акцент1 2 12 2" xfId="4086"/>
    <cellStyle name="40% - Акцент1 2 12 2 2" xfId="4087"/>
    <cellStyle name="40% - Акцент1 2 12 2 2 2" xfId="4088"/>
    <cellStyle name="40% - Акцент1 2 12 2 3" xfId="4089"/>
    <cellStyle name="40% - Акцент1 2 12 3" xfId="4090"/>
    <cellStyle name="40% - Акцент1 2 12 3 2" xfId="4091"/>
    <cellStyle name="40% - Акцент1 2 12 4" xfId="4092"/>
    <cellStyle name="40% - Акцент1 2 13" xfId="4093"/>
    <cellStyle name="40% - Акцент1 2 13 2" xfId="4094"/>
    <cellStyle name="40% - Акцент1 2 13 2 2" xfId="4095"/>
    <cellStyle name="40% - Акцент1 2 13 2 2 2" xfId="4096"/>
    <cellStyle name="40% - Акцент1 2 13 2 3" xfId="4097"/>
    <cellStyle name="40% - Акцент1 2 13 3" xfId="4098"/>
    <cellStyle name="40% - Акцент1 2 13 3 2" xfId="4099"/>
    <cellStyle name="40% - Акцент1 2 13 4" xfId="4100"/>
    <cellStyle name="40% - Акцент1 2 14" xfId="4101"/>
    <cellStyle name="40% - Акцент1 2 14 2" xfId="4102"/>
    <cellStyle name="40% - Акцент1 2 14 2 2" xfId="4103"/>
    <cellStyle name="40% - Акцент1 2 14 2 2 2" xfId="4104"/>
    <cellStyle name="40% - Акцент1 2 14 2 3" xfId="4105"/>
    <cellStyle name="40% - Акцент1 2 14 3" xfId="4106"/>
    <cellStyle name="40% - Акцент1 2 14 3 2" xfId="4107"/>
    <cellStyle name="40% - Акцент1 2 14 4" xfId="4108"/>
    <cellStyle name="40% - Акцент1 2 15" xfId="4109"/>
    <cellStyle name="40% - Акцент1 2 15 2" xfId="4110"/>
    <cellStyle name="40% - Акцент1 2 15 2 2" xfId="4111"/>
    <cellStyle name="40% - Акцент1 2 15 2 2 2" xfId="4112"/>
    <cellStyle name="40% - Акцент1 2 15 2 3" xfId="4113"/>
    <cellStyle name="40% - Акцент1 2 15 3" xfId="4114"/>
    <cellStyle name="40% - Акцент1 2 15 3 2" xfId="4115"/>
    <cellStyle name="40% - Акцент1 2 15 4" xfId="4116"/>
    <cellStyle name="40% - Акцент1 2 16" xfId="4117"/>
    <cellStyle name="40% - Акцент1 2 16 2" xfId="4118"/>
    <cellStyle name="40% - Акцент1 2 16 2 2" xfId="4119"/>
    <cellStyle name="40% - Акцент1 2 16 2 2 2" xfId="4120"/>
    <cellStyle name="40% - Акцент1 2 16 2 3" xfId="4121"/>
    <cellStyle name="40% - Акцент1 2 16 3" xfId="4122"/>
    <cellStyle name="40% - Акцент1 2 16 3 2" xfId="4123"/>
    <cellStyle name="40% - Акцент1 2 16 4" xfId="4124"/>
    <cellStyle name="40% - Акцент1 2 17" xfId="4125"/>
    <cellStyle name="40% - Акцент1 2 17 2" xfId="4126"/>
    <cellStyle name="40% - Акцент1 2 17 2 2" xfId="4127"/>
    <cellStyle name="40% - Акцент1 2 17 2 2 2" xfId="4128"/>
    <cellStyle name="40% - Акцент1 2 17 2 3" xfId="4129"/>
    <cellStyle name="40% - Акцент1 2 17 3" xfId="4130"/>
    <cellStyle name="40% - Акцент1 2 17 3 2" xfId="4131"/>
    <cellStyle name="40% - Акцент1 2 17 4" xfId="4132"/>
    <cellStyle name="40% - Акцент1 2 18" xfId="4133"/>
    <cellStyle name="40% - Акцент1 2 18 2" xfId="4134"/>
    <cellStyle name="40% - Акцент1 2 18 2 2" xfId="4135"/>
    <cellStyle name="40% - Акцент1 2 18 2 2 2" xfId="4136"/>
    <cellStyle name="40% - Акцент1 2 18 2 3" xfId="4137"/>
    <cellStyle name="40% - Акцент1 2 18 3" xfId="4138"/>
    <cellStyle name="40% - Акцент1 2 18 3 2" xfId="4139"/>
    <cellStyle name="40% - Акцент1 2 18 4" xfId="4140"/>
    <cellStyle name="40% - Акцент1 2 19" xfId="4141"/>
    <cellStyle name="40% - Акцент1 2 19 2" xfId="4142"/>
    <cellStyle name="40% - Акцент1 2 19 2 2" xfId="4143"/>
    <cellStyle name="40% - Акцент1 2 19 2 2 2" xfId="4144"/>
    <cellStyle name="40% - Акцент1 2 19 2 3" xfId="4145"/>
    <cellStyle name="40% - Акцент1 2 19 3" xfId="4146"/>
    <cellStyle name="40% - Акцент1 2 19 3 2" xfId="4147"/>
    <cellStyle name="40% - Акцент1 2 19 4" xfId="4148"/>
    <cellStyle name="40% - Акцент1 2 2" xfId="4149"/>
    <cellStyle name="40% - Акцент1 2 2 2" xfId="4150"/>
    <cellStyle name="40% - Акцент1 2 20" xfId="4151"/>
    <cellStyle name="40% - Акцент1 2 20 2" xfId="4152"/>
    <cellStyle name="40% - Акцент1 2 20 2 2" xfId="4153"/>
    <cellStyle name="40% - Акцент1 2 20 2 2 2" xfId="4154"/>
    <cellStyle name="40% - Акцент1 2 20 2 3" xfId="4155"/>
    <cellStyle name="40% - Акцент1 2 20 3" xfId="4156"/>
    <cellStyle name="40% - Акцент1 2 20 3 2" xfId="4157"/>
    <cellStyle name="40% - Акцент1 2 20 4" xfId="4158"/>
    <cellStyle name="40% - Акцент1 2 21" xfId="4159"/>
    <cellStyle name="40% - Акцент1 2 21 2" xfId="4160"/>
    <cellStyle name="40% - Акцент1 2 21 2 2" xfId="4161"/>
    <cellStyle name="40% - Акцент1 2 21 2 2 2" xfId="4162"/>
    <cellStyle name="40% - Акцент1 2 21 2 3" xfId="4163"/>
    <cellStyle name="40% - Акцент1 2 21 3" xfId="4164"/>
    <cellStyle name="40% - Акцент1 2 21 3 2" xfId="4165"/>
    <cellStyle name="40% - Акцент1 2 21 4" xfId="4166"/>
    <cellStyle name="40% - Акцент1 2 22" xfId="4167"/>
    <cellStyle name="40% - Акцент1 2 22 2" xfId="4168"/>
    <cellStyle name="40% - Акцент1 2 22 2 2" xfId="4169"/>
    <cellStyle name="40% - Акцент1 2 22 2 2 2" xfId="4170"/>
    <cellStyle name="40% - Акцент1 2 22 2 3" xfId="4171"/>
    <cellStyle name="40% - Акцент1 2 22 3" xfId="4172"/>
    <cellStyle name="40% - Акцент1 2 22 3 2" xfId="4173"/>
    <cellStyle name="40% - Акцент1 2 22 4" xfId="4174"/>
    <cellStyle name="40% - Акцент1 2 23" xfId="4175"/>
    <cellStyle name="40% - Акцент1 2 23 2" xfId="4176"/>
    <cellStyle name="40% - Акцент1 2 23 2 2" xfId="4177"/>
    <cellStyle name="40% - Акцент1 2 23 2 2 2" xfId="4178"/>
    <cellStyle name="40% - Акцент1 2 23 2 3" xfId="4179"/>
    <cellStyle name="40% - Акцент1 2 23 3" xfId="4180"/>
    <cellStyle name="40% - Акцент1 2 23 3 2" xfId="4181"/>
    <cellStyle name="40% - Акцент1 2 23 4" xfId="4182"/>
    <cellStyle name="40% - Акцент1 2 24" xfId="4183"/>
    <cellStyle name="40% - Акцент1 2 24 2" xfId="4184"/>
    <cellStyle name="40% - Акцент1 2 24 2 2" xfId="4185"/>
    <cellStyle name="40% - Акцент1 2 24 2 2 2" xfId="4186"/>
    <cellStyle name="40% - Акцент1 2 24 2 3" xfId="4187"/>
    <cellStyle name="40% - Акцент1 2 24 3" xfId="4188"/>
    <cellStyle name="40% - Акцент1 2 24 3 2" xfId="4189"/>
    <cellStyle name="40% - Акцент1 2 24 4" xfId="4190"/>
    <cellStyle name="40% - Акцент1 2 25" xfId="4191"/>
    <cellStyle name="40% - Акцент1 2 3" xfId="4192"/>
    <cellStyle name="40% - Акцент1 2 3 2" xfId="4193"/>
    <cellStyle name="40% - Акцент1 2 3 2 2" xfId="4194"/>
    <cellStyle name="40% - Акцент1 2 3 2 2 2" xfId="4195"/>
    <cellStyle name="40% - Акцент1 2 3 2 3" xfId="4196"/>
    <cellStyle name="40% - Акцент1 2 3 3" xfId="4197"/>
    <cellStyle name="40% - Акцент1 2 3 3 2" xfId="4198"/>
    <cellStyle name="40% - Акцент1 2 3 4" xfId="4199"/>
    <cellStyle name="40% - Акцент1 2 4" xfId="4200"/>
    <cellStyle name="40% - Акцент1 2 4 2" xfId="4201"/>
    <cellStyle name="40% - Акцент1 2 4 2 2" xfId="4202"/>
    <cellStyle name="40% - Акцент1 2 4 2 2 2" xfId="4203"/>
    <cellStyle name="40% - Акцент1 2 4 2 3" xfId="4204"/>
    <cellStyle name="40% - Акцент1 2 4 3" xfId="4205"/>
    <cellStyle name="40% - Акцент1 2 4 3 2" xfId="4206"/>
    <cellStyle name="40% - Акцент1 2 4 4" xfId="4207"/>
    <cellStyle name="40% - Акцент1 2 5" xfId="4208"/>
    <cellStyle name="40% - Акцент1 2 5 2" xfId="4209"/>
    <cellStyle name="40% - Акцент1 2 5 2 2" xfId="4210"/>
    <cellStyle name="40% - Акцент1 2 5 2 2 2" xfId="4211"/>
    <cellStyle name="40% - Акцент1 2 5 2 3" xfId="4212"/>
    <cellStyle name="40% - Акцент1 2 5 3" xfId="4213"/>
    <cellStyle name="40% - Акцент1 2 5 3 2" xfId="4214"/>
    <cellStyle name="40% - Акцент1 2 5 4" xfId="4215"/>
    <cellStyle name="40% - Акцент1 2 6" xfId="4216"/>
    <cellStyle name="40% - Акцент1 2 6 2" xfId="4217"/>
    <cellStyle name="40% - Акцент1 2 6 2 2" xfId="4218"/>
    <cellStyle name="40% - Акцент1 2 6 2 2 2" xfId="4219"/>
    <cellStyle name="40% - Акцент1 2 6 2 3" xfId="4220"/>
    <cellStyle name="40% - Акцент1 2 6 3" xfId="4221"/>
    <cellStyle name="40% - Акцент1 2 6 3 2" xfId="4222"/>
    <cellStyle name="40% - Акцент1 2 6 4" xfId="4223"/>
    <cellStyle name="40% - Акцент1 2 7" xfId="4224"/>
    <cellStyle name="40% - Акцент1 2 7 2" xfId="4225"/>
    <cellStyle name="40% - Акцент1 2 7 2 2" xfId="4226"/>
    <cellStyle name="40% - Акцент1 2 7 2 2 2" xfId="4227"/>
    <cellStyle name="40% - Акцент1 2 7 2 3" xfId="4228"/>
    <cellStyle name="40% - Акцент1 2 7 3" xfId="4229"/>
    <cellStyle name="40% - Акцент1 2 7 3 2" xfId="4230"/>
    <cellStyle name="40% - Акцент1 2 7 4" xfId="4231"/>
    <cellStyle name="40% - Акцент1 2 8" xfId="4232"/>
    <cellStyle name="40% - Акцент1 2 8 2" xfId="4233"/>
    <cellStyle name="40% - Акцент1 2 8 2 2" xfId="4234"/>
    <cellStyle name="40% - Акцент1 2 8 2 2 2" xfId="4235"/>
    <cellStyle name="40% - Акцент1 2 8 2 3" xfId="4236"/>
    <cellStyle name="40% - Акцент1 2 8 3" xfId="4237"/>
    <cellStyle name="40% - Акцент1 2 8 3 2" xfId="4238"/>
    <cellStyle name="40% - Акцент1 2 8 4" xfId="4239"/>
    <cellStyle name="40% - Акцент1 2 9" xfId="4240"/>
    <cellStyle name="40% - Акцент1 2 9 2" xfId="4241"/>
    <cellStyle name="40% - Акцент1 2 9 2 2" xfId="4242"/>
    <cellStyle name="40% - Акцент1 2 9 2 2 2" xfId="4243"/>
    <cellStyle name="40% - Акцент1 2 9 2 3" xfId="4244"/>
    <cellStyle name="40% - Акцент1 2 9 3" xfId="4245"/>
    <cellStyle name="40% - Акцент1 2 9 3 2" xfId="4246"/>
    <cellStyle name="40% - Акцент1 2 9 4" xfId="4247"/>
    <cellStyle name="40% - Акцент1 20" xfId="60365"/>
    <cellStyle name="40% - Акцент1 3" xfId="4248"/>
    <cellStyle name="40% - Акцент1 3 10" xfId="4249"/>
    <cellStyle name="40% - Акцент1 3 10 2" xfId="4250"/>
    <cellStyle name="40% - Акцент1 3 10 2 2" xfId="4251"/>
    <cellStyle name="40% - Акцент1 3 10 2 2 2" xfId="4252"/>
    <cellStyle name="40% - Акцент1 3 10 2 3" xfId="4253"/>
    <cellStyle name="40% - Акцент1 3 10 3" xfId="4254"/>
    <cellStyle name="40% - Акцент1 3 10 3 2" xfId="4255"/>
    <cellStyle name="40% - Акцент1 3 10 4" xfId="4256"/>
    <cellStyle name="40% - Акцент1 3 11" xfId="4257"/>
    <cellStyle name="40% - Акцент1 3 11 2" xfId="4258"/>
    <cellStyle name="40% - Акцент1 3 11 2 2" xfId="4259"/>
    <cellStyle name="40% - Акцент1 3 11 2 2 2" xfId="4260"/>
    <cellStyle name="40% - Акцент1 3 11 2 3" xfId="4261"/>
    <cellStyle name="40% - Акцент1 3 11 3" xfId="4262"/>
    <cellStyle name="40% - Акцент1 3 11 3 2" xfId="4263"/>
    <cellStyle name="40% - Акцент1 3 11 4" xfId="4264"/>
    <cellStyle name="40% - Акцент1 3 12" xfId="4265"/>
    <cellStyle name="40% - Акцент1 3 12 2" xfId="4266"/>
    <cellStyle name="40% - Акцент1 3 12 2 2" xfId="4267"/>
    <cellStyle name="40% - Акцент1 3 12 2 2 2" xfId="4268"/>
    <cellStyle name="40% - Акцент1 3 12 2 3" xfId="4269"/>
    <cellStyle name="40% - Акцент1 3 12 3" xfId="4270"/>
    <cellStyle name="40% - Акцент1 3 12 3 2" xfId="4271"/>
    <cellStyle name="40% - Акцент1 3 12 4" xfId="4272"/>
    <cellStyle name="40% - Акцент1 3 13" xfId="4273"/>
    <cellStyle name="40% - Акцент1 3 13 2" xfId="4274"/>
    <cellStyle name="40% - Акцент1 3 13 2 2" xfId="4275"/>
    <cellStyle name="40% - Акцент1 3 13 2 2 2" xfId="4276"/>
    <cellStyle name="40% - Акцент1 3 13 2 3" xfId="4277"/>
    <cellStyle name="40% - Акцент1 3 13 3" xfId="4278"/>
    <cellStyle name="40% - Акцент1 3 13 3 2" xfId="4279"/>
    <cellStyle name="40% - Акцент1 3 13 4" xfId="4280"/>
    <cellStyle name="40% - Акцент1 3 14" xfId="4281"/>
    <cellStyle name="40% - Акцент1 3 14 2" xfId="4282"/>
    <cellStyle name="40% - Акцент1 3 14 2 2" xfId="4283"/>
    <cellStyle name="40% - Акцент1 3 14 2 2 2" xfId="4284"/>
    <cellStyle name="40% - Акцент1 3 14 2 3" xfId="4285"/>
    <cellStyle name="40% - Акцент1 3 14 3" xfId="4286"/>
    <cellStyle name="40% - Акцент1 3 14 3 2" xfId="4287"/>
    <cellStyle name="40% - Акцент1 3 14 4" xfId="4288"/>
    <cellStyle name="40% - Акцент1 3 15" xfId="4289"/>
    <cellStyle name="40% - Акцент1 3 15 2" xfId="4290"/>
    <cellStyle name="40% - Акцент1 3 15 2 2" xfId="4291"/>
    <cellStyle name="40% - Акцент1 3 15 2 2 2" xfId="4292"/>
    <cellStyle name="40% - Акцент1 3 15 2 3" xfId="4293"/>
    <cellStyle name="40% - Акцент1 3 15 3" xfId="4294"/>
    <cellStyle name="40% - Акцент1 3 15 3 2" xfId="4295"/>
    <cellStyle name="40% - Акцент1 3 15 4" xfId="4296"/>
    <cellStyle name="40% - Акцент1 3 16" xfId="4297"/>
    <cellStyle name="40% - Акцент1 3 16 2" xfId="4298"/>
    <cellStyle name="40% - Акцент1 3 16 2 2" xfId="4299"/>
    <cellStyle name="40% - Акцент1 3 16 2 2 2" xfId="4300"/>
    <cellStyle name="40% - Акцент1 3 16 2 3" xfId="4301"/>
    <cellStyle name="40% - Акцент1 3 16 3" xfId="4302"/>
    <cellStyle name="40% - Акцент1 3 16 3 2" xfId="4303"/>
    <cellStyle name="40% - Акцент1 3 16 4" xfId="4304"/>
    <cellStyle name="40% - Акцент1 3 17" xfId="4305"/>
    <cellStyle name="40% - Акцент1 3 17 2" xfId="4306"/>
    <cellStyle name="40% - Акцент1 3 17 2 2" xfId="4307"/>
    <cellStyle name="40% - Акцент1 3 17 2 2 2" xfId="4308"/>
    <cellStyle name="40% - Акцент1 3 17 2 3" xfId="4309"/>
    <cellStyle name="40% - Акцент1 3 17 3" xfId="4310"/>
    <cellStyle name="40% - Акцент1 3 17 3 2" xfId="4311"/>
    <cellStyle name="40% - Акцент1 3 17 4" xfId="4312"/>
    <cellStyle name="40% - Акцент1 3 18" xfId="4313"/>
    <cellStyle name="40% - Акцент1 3 18 2" xfId="4314"/>
    <cellStyle name="40% - Акцент1 3 18 2 2" xfId="4315"/>
    <cellStyle name="40% - Акцент1 3 18 2 2 2" xfId="4316"/>
    <cellStyle name="40% - Акцент1 3 18 2 3" xfId="4317"/>
    <cellStyle name="40% - Акцент1 3 18 3" xfId="4318"/>
    <cellStyle name="40% - Акцент1 3 18 3 2" xfId="4319"/>
    <cellStyle name="40% - Акцент1 3 18 4" xfId="4320"/>
    <cellStyle name="40% - Акцент1 3 19" xfId="4321"/>
    <cellStyle name="40% - Акцент1 3 19 2" xfId="4322"/>
    <cellStyle name="40% - Акцент1 3 19 2 2" xfId="4323"/>
    <cellStyle name="40% - Акцент1 3 19 2 2 2" xfId="4324"/>
    <cellStyle name="40% - Акцент1 3 19 2 3" xfId="4325"/>
    <cellStyle name="40% - Акцент1 3 19 3" xfId="4326"/>
    <cellStyle name="40% - Акцент1 3 19 3 2" xfId="4327"/>
    <cellStyle name="40% - Акцент1 3 19 4" xfId="4328"/>
    <cellStyle name="40% - Акцент1 3 2" xfId="4329"/>
    <cellStyle name="40% - Акцент1 3 2 2" xfId="4330"/>
    <cellStyle name="40% - Акцент1 3 20" xfId="4331"/>
    <cellStyle name="40% - Акцент1 3 20 2" xfId="4332"/>
    <cellStyle name="40% - Акцент1 3 20 2 2" xfId="4333"/>
    <cellStyle name="40% - Акцент1 3 20 2 2 2" xfId="4334"/>
    <cellStyle name="40% - Акцент1 3 20 2 3" xfId="4335"/>
    <cellStyle name="40% - Акцент1 3 20 3" xfId="4336"/>
    <cellStyle name="40% - Акцент1 3 20 3 2" xfId="4337"/>
    <cellStyle name="40% - Акцент1 3 20 4" xfId="4338"/>
    <cellStyle name="40% - Акцент1 3 21" xfId="4339"/>
    <cellStyle name="40% - Акцент1 3 21 2" xfId="4340"/>
    <cellStyle name="40% - Акцент1 3 21 2 2" xfId="4341"/>
    <cellStyle name="40% - Акцент1 3 21 2 2 2" xfId="4342"/>
    <cellStyle name="40% - Акцент1 3 21 2 3" xfId="4343"/>
    <cellStyle name="40% - Акцент1 3 21 3" xfId="4344"/>
    <cellStyle name="40% - Акцент1 3 21 3 2" xfId="4345"/>
    <cellStyle name="40% - Акцент1 3 21 4" xfId="4346"/>
    <cellStyle name="40% - Акцент1 3 22" xfId="4347"/>
    <cellStyle name="40% - Акцент1 3 22 2" xfId="4348"/>
    <cellStyle name="40% - Акцент1 3 22 2 2" xfId="4349"/>
    <cellStyle name="40% - Акцент1 3 22 2 2 2" xfId="4350"/>
    <cellStyle name="40% - Акцент1 3 22 2 3" xfId="4351"/>
    <cellStyle name="40% - Акцент1 3 22 3" xfId="4352"/>
    <cellStyle name="40% - Акцент1 3 22 3 2" xfId="4353"/>
    <cellStyle name="40% - Акцент1 3 22 4" xfId="4354"/>
    <cellStyle name="40% - Акцент1 3 23" xfId="4355"/>
    <cellStyle name="40% - Акцент1 3 23 2" xfId="4356"/>
    <cellStyle name="40% - Акцент1 3 23 2 2" xfId="4357"/>
    <cellStyle name="40% - Акцент1 3 23 2 2 2" xfId="4358"/>
    <cellStyle name="40% - Акцент1 3 23 2 3" xfId="4359"/>
    <cellStyle name="40% - Акцент1 3 23 3" xfId="4360"/>
    <cellStyle name="40% - Акцент1 3 23 3 2" xfId="4361"/>
    <cellStyle name="40% - Акцент1 3 23 4" xfId="4362"/>
    <cellStyle name="40% - Акцент1 3 24" xfId="4363"/>
    <cellStyle name="40% - Акцент1 3 24 2" xfId="4364"/>
    <cellStyle name="40% - Акцент1 3 24 2 2" xfId="4365"/>
    <cellStyle name="40% - Акцент1 3 24 2 2 2" xfId="4366"/>
    <cellStyle name="40% - Акцент1 3 24 2 3" xfId="4367"/>
    <cellStyle name="40% - Акцент1 3 24 3" xfId="4368"/>
    <cellStyle name="40% - Акцент1 3 24 3 2" xfId="4369"/>
    <cellStyle name="40% - Акцент1 3 24 4" xfId="4370"/>
    <cellStyle name="40% - Акцент1 3 25" xfId="4371"/>
    <cellStyle name="40% - Акцент1 3 3" xfId="4372"/>
    <cellStyle name="40% - Акцент1 3 3 2" xfId="4373"/>
    <cellStyle name="40% - Акцент1 3 3 2 2" xfId="4374"/>
    <cellStyle name="40% - Акцент1 3 3 2 2 2" xfId="4375"/>
    <cellStyle name="40% - Акцент1 3 3 2 3" xfId="4376"/>
    <cellStyle name="40% - Акцент1 3 3 3" xfId="4377"/>
    <cellStyle name="40% - Акцент1 3 3 3 2" xfId="4378"/>
    <cellStyle name="40% - Акцент1 3 3 4" xfId="4379"/>
    <cellStyle name="40% - Акцент1 3 4" xfId="4380"/>
    <cellStyle name="40% - Акцент1 3 4 2" xfId="4381"/>
    <cellStyle name="40% - Акцент1 3 4 2 2" xfId="4382"/>
    <cellStyle name="40% - Акцент1 3 4 2 2 2" xfId="4383"/>
    <cellStyle name="40% - Акцент1 3 4 2 3" xfId="4384"/>
    <cellStyle name="40% - Акцент1 3 4 3" xfId="4385"/>
    <cellStyle name="40% - Акцент1 3 4 3 2" xfId="4386"/>
    <cellStyle name="40% - Акцент1 3 4 4" xfId="4387"/>
    <cellStyle name="40% - Акцент1 3 5" xfId="4388"/>
    <cellStyle name="40% - Акцент1 3 5 2" xfId="4389"/>
    <cellStyle name="40% - Акцент1 3 5 2 2" xfId="4390"/>
    <cellStyle name="40% - Акцент1 3 5 2 2 2" xfId="4391"/>
    <cellStyle name="40% - Акцент1 3 5 2 3" xfId="4392"/>
    <cellStyle name="40% - Акцент1 3 5 3" xfId="4393"/>
    <cellStyle name="40% - Акцент1 3 5 3 2" xfId="4394"/>
    <cellStyle name="40% - Акцент1 3 5 4" xfId="4395"/>
    <cellStyle name="40% - Акцент1 3 6" xfId="4396"/>
    <cellStyle name="40% - Акцент1 3 6 2" xfId="4397"/>
    <cellStyle name="40% - Акцент1 3 6 2 2" xfId="4398"/>
    <cellStyle name="40% - Акцент1 3 6 2 2 2" xfId="4399"/>
    <cellStyle name="40% - Акцент1 3 6 2 3" xfId="4400"/>
    <cellStyle name="40% - Акцент1 3 6 3" xfId="4401"/>
    <cellStyle name="40% - Акцент1 3 6 3 2" xfId="4402"/>
    <cellStyle name="40% - Акцент1 3 6 4" xfId="4403"/>
    <cellStyle name="40% - Акцент1 3 7" xfId="4404"/>
    <cellStyle name="40% - Акцент1 3 7 2" xfId="4405"/>
    <cellStyle name="40% - Акцент1 3 7 2 2" xfId="4406"/>
    <cellStyle name="40% - Акцент1 3 7 2 2 2" xfId="4407"/>
    <cellStyle name="40% - Акцент1 3 7 2 3" xfId="4408"/>
    <cellStyle name="40% - Акцент1 3 7 3" xfId="4409"/>
    <cellStyle name="40% - Акцент1 3 7 3 2" xfId="4410"/>
    <cellStyle name="40% - Акцент1 3 7 4" xfId="4411"/>
    <cellStyle name="40% - Акцент1 3 8" xfId="4412"/>
    <cellStyle name="40% - Акцент1 3 8 2" xfId="4413"/>
    <cellStyle name="40% - Акцент1 3 8 2 2" xfId="4414"/>
    <cellStyle name="40% - Акцент1 3 8 2 2 2" xfId="4415"/>
    <cellStyle name="40% - Акцент1 3 8 2 3" xfId="4416"/>
    <cellStyle name="40% - Акцент1 3 8 3" xfId="4417"/>
    <cellStyle name="40% - Акцент1 3 8 3 2" xfId="4418"/>
    <cellStyle name="40% - Акцент1 3 8 4" xfId="4419"/>
    <cellStyle name="40% - Акцент1 3 9" xfId="4420"/>
    <cellStyle name="40% - Акцент1 3 9 2" xfId="4421"/>
    <cellStyle name="40% - Акцент1 3 9 2 2" xfId="4422"/>
    <cellStyle name="40% - Акцент1 3 9 2 2 2" xfId="4423"/>
    <cellStyle name="40% - Акцент1 3 9 2 3" xfId="4424"/>
    <cellStyle name="40% - Акцент1 3 9 3" xfId="4425"/>
    <cellStyle name="40% - Акцент1 3 9 3 2" xfId="4426"/>
    <cellStyle name="40% - Акцент1 3 9 4" xfId="4427"/>
    <cellStyle name="40% - Акцент1 4" xfId="4428"/>
    <cellStyle name="40% - Акцент1 4 2" xfId="4429"/>
    <cellStyle name="40% - Акцент1 4 2 2" xfId="4430"/>
    <cellStyle name="40% - Акцент1 4 3" xfId="4431"/>
    <cellStyle name="40% - Акцент1 5" xfId="4432"/>
    <cellStyle name="40% - Акцент1 5 2" xfId="4433"/>
    <cellStyle name="40% - Акцент1 5 2 2" xfId="4434"/>
    <cellStyle name="40% - Акцент1 5 3" xfId="4435"/>
    <cellStyle name="40% - Акцент1 6" xfId="4436"/>
    <cellStyle name="40% - Акцент1 6 2" xfId="4437"/>
    <cellStyle name="40% - Акцент1 7" xfId="4438"/>
    <cellStyle name="40% - Акцент1 7 2" xfId="4439"/>
    <cellStyle name="40% - Акцент1 7 2 2" xfId="4440"/>
    <cellStyle name="40% - Акцент1 7 2 2 2" xfId="4441"/>
    <cellStyle name="40% - Акцент1 7 2 3" xfId="4442"/>
    <cellStyle name="40% - Акцент1 7 3" xfId="4443"/>
    <cellStyle name="40% - Акцент1 7 3 2" xfId="4444"/>
    <cellStyle name="40% - Акцент1 7 4" xfId="4445"/>
    <cellStyle name="40% - Акцент1 8" xfId="4446"/>
    <cellStyle name="40% - Акцент1 8 2" xfId="4447"/>
    <cellStyle name="40% - Акцент1 8 2 2" xfId="4448"/>
    <cellStyle name="40% - Акцент1 8 2 2 2" xfId="4449"/>
    <cellStyle name="40% - Акцент1 8 2 3" xfId="4450"/>
    <cellStyle name="40% - Акцент1 8 3" xfId="4451"/>
    <cellStyle name="40% - Акцент1 8 3 2" xfId="4452"/>
    <cellStyle name="40% - Акцент1 8 4" xfId="4453"/>
    <cellStyle name="40% - Акцент1 9" xfId="4454"/>
    <cellStyle name="40% - Акцент1 9 2" xfId="4455"/>
    <cellStyle name="40% - Акцент1 9 2 2" xfId="4456"/>
    <cellStyle name="40% - Акцент1 9 2 2 2" xfId="4457"/>
    <cellStyle name="40% - Акцент1 9 2 3" xfId="4458"/>
    <cellStyle name="40% - Акцент1 9 3" xfId="4459"/>
    <cellStyle name="40% - Акцент1 9 3 2" xfId="4460"/>
    <cellStyle name="40% - Акцент1 9 4" xfId="4461"/>
    <cellStyle name="40% - Акцент2 10" xfId="4462"/>
    <cellStyle name="40% - Акцент2 10 2" xfId="4463"/>
    <cellStyle name="40% - Акцент2 10 2 2" xfId="4464"/>
    <cellStyle name="40% - Акцент2 10 2 2 2" xfId="4465"/>
    <cellStyle name="40% - Акцент2 10 2 3" xfId="4466"/>
    <cellStyle name="40% - Акцент2 10 3" xfId="4467"/>
    <cellStyle name="40% - Акцент2 10 3 2" xfId="4468"/>
    <cellStyle name="40% - Акцент2 10 4" xfId="4469"/>
    <cellStyle name="40% - Акцент2 11" xfId="4470"/>
    <cellStyle name="40% - Акцент2 11 2" xfId="4471"/>
    <cellStyle name="40% - Акцент2 11 2 2" xfId="4472"/>
    <cellStyle name="40% - Акцент2 11 2 2 2" xfId="4473"/>
    <cellStyle name="40% - Акцент2 11 2 3" xfId="4474"/>
    <cellStyle name="40% - Акцент2 11 3" xfId="4475"/>
    <cellStyle name="40% - Акцент2 11 3 2" xfId="4476"/>
    <cellStyle name="40% - Акцент2 11 4" xfId="4477"/>
    <cellStyle name="40% - Акцент2 12" xfId="4478"/>
    <cellStyle name="40% - Акцент2 12 2" xfId="4479"/>
    <cellStyle name="40% - Акцент2 12 2 2" xfId="4480"/>
    <cellStyle name="40% - Акцент2 12 2 2 2" xfId="4481"/>
    <cellStyle name="40% - Акцент2 12 2 3" xfId="4482"/>
    <cellStyle name="40% - Акцент2 12 3" xfId="4483"/>
    <cellStyle name="40% - Акцент2 12 3 2" xfId="4484"/>
    <cellStyle name="40% - Акцент2 12 4" xfId="4485"/>
    <cellStyle name="40% - Акцент2 13" xfId="4486"/>
    <cellStyle name="40% - Акцент2 13 2" xfId="4487"/>
    <cellStyle name="40% - Акцент2 13 2 2" xfId="4488"/>
    <cellStyle name="40% - Акцент2 13 2 2 2" xfId="4489"/>
    <cellStyle name="40% - Акцент2 13 2 3" xfId="4490"/>
    <cellStyle name="40% - Акцент2 13 3" xfId="4491"/>
    <cellStyle name="40% - Акцент2 13 3 2" xfId="4492"/>
    <cellStyle name="40% - Акцент2 13 4" xfId="4493"/>
    <cellStyle name="40% - Акцент2 14" xfId="4494"/>
    <cellStyle name="40% - Акцент2 14 2" xfId="4495"/>
    <cellStyle name="40% - Акцент2 14 2 2" xfId="4496"/>
    <cellStyle name="40% - Акцент2 14 2 2 2" xfId="4497"/>
    <cellStyle name="40% - Акцент2 14 2 3" xfId="4498"/>
    <cellStyle name="40% - Акцент2 14 3" xfId="4499"/>
    <cellStyle name="40% - Акцент2 14 3 2" xfId="4500"/>
    <cellStyle name="40% - Акцент2 14 4" xfId="4501"/>
    <cellStyle name="40% - Акцент2 15" xfId="4502"/>
    <cellStyle name="40% - Акцент2 15 2" xfId="4503"/>
    <cellStyle name="40% - Акцент2 15 2 2" xfId="4504"/>
    <cellStyle name="40% - Акцент2 15 2 2 2" xfId="4505"/>
    <cellStyle name="40% - Акцент2 15 2 3" xfId="4506"/>
    <cellStyle name="40% - Акцент2 15 3" xfId="4507"/>
    <cellStyle name="40% - Акцент2 15 3 2" xfId="4508"/>
    <cellStyle name="40% - Акцент2 15 4" xfId="4509"/>
    <cellStyle name="40% - Акцент2 16" xfId="4510"/>
    <cellStyle name="40% - Акцент2 16 2" xfId="4511"/>
    <cellStyle name="40% - Акцент2 16 2 2" xfId="4512"/>
    <cellStyle name="40% - Акцент2 16 2 2 2" xfId="4513"/>
    <cellStyle name="40% - Акцент2 16 2 3" xfId="4514"/>
    <cellStyle name="40% - Акцент2 16 3" xfId="4515"/>
    <cellStyle name="40% - Акцент2 16 3 2" xfId="4516"/>
    <cellStyle name="40% - Акцент2 16 4" xfId="4517"/>
    <cellStyle name="40% - Акцент2 17" xfId="4518"/>
    <cellStyle name="40% - Акцент2 17 2" xfId="4519"/>
    <cellStyle name="40% - Акцент2 17 2 2" xfId="4520"/>
    <cellStyle name="40% - Акцент2 17 2 2 2" xfId="4521"/>
    <cellStyle name="40% - Акцент2 17 2 3" xfId="4522"/>
    <cellStyle name="40% - Акцент2 17 3" xfId="4523"/>
    <cellStyle name="40% - Акцент2 17 3 2" xfId="4524"/>
    <cellStyle name="40% - Акцент2 17 4" xfId="4525"/>
    <cellStyle name="40% - Акцент2 18" xfId="4526"/>
    <cellStyle name="40% - Акцент2 18 2" xfId="4527"/>
    <cellStyle name="40% - Акцент2 18 2 2" xfId="4528"/>
    <cellStyle name="40% - Акцент2 18 3" xfId="4529"/>
    <cellStyle name="40% - Акцент2 19" xfId="4530"/>
    <cellStyle name="40% - Акцент2 19 2" xfId="4531"/>
    <cellStyle name="40% - Акцент2 2" xfId="40"/>
    <cellStyle name="40% - Акцент2 2 10" xfId="4532"/>
    <cellStyle name="40% - Акцент2 2 10 2" xfId="4533"/>
    <cellStyle name="40% - Акцент2 2 10 2 2" xfId="4534"/>
    <cellStyle name="40% - Акцент2 2 10 2 2 2" xfId="4535"/>
    <cellStyle name="40% - Акцент2 2 10 2 3" xfId="4536"/>
    <cellStyle name="40% - Акцент2 2 10 3" xfId="4537"/>
    <cellStyle name="40% - Акцент2 2 10 3 2" xfId="4538"/>
    <cellStyle name="40% - Акцент2 2 10 4" xfId="4539"/>
    <cellStyle name="40% - Акцент2 2 11" xfId="4540"/>
    <cellStyle name="40% - Акцент2 2 11 2" xfId="4541"/>
    <cellStyle name="40% - Акцент2 2 11 2 2" xfId="4542"/>
    <cellStyle name="40% - Акцент2 2 11 2 2 2" xfId="4543"/>
    <cellStyle name="40% - Акцент2 2 11 2 3" xfId="4544"/>
    <cellStyle name="40% - Акцент2 2 11 3" xfId="4545"/>
    <cellStyle name="40% - Акцент2 2 11 3 2" xfId="4546"/>
    <cellStyle name="40% - Акцент2 2 11 4" xfId="4547"/>
    <cellStyle name="40% - Акцент2 2 12" xfId="4548"/>
    <cellStyle name="40% - Акцент2 2 12 2" xfId="4549"/>
    <cellStyle name="40% - Акцент2 2 12 2 2" xfId="4550"/>
    <cellStyle name="40% - Акцент2 2 12 2 2 2" xfId="4551"/>
    <cellStyle name="40% - Акцент2 2 12 2 3" xfId="4552"/>
    <cellStyle name="40% - Акцент2 2 12 3" xfId="4553"/>
    <cellStyle name="40% - Акцент2 2 12 3 2" xfId="4554"/>
    <cellStyle name="40% - Акцент2 2 12 4" xfId="4555"/>
    <cellStyle name="40% - Акцент2 2 13" xfId="4556"/>
    <cellStyle name="40% - Акцент2 2 13 2" xfId="4557"/>
    <cellStyle name="40% - Акцент2 2 13 2 2" xfId="4558"/>
    <cellStyle name="40% - Акцент2 2 13 2 2 2" xfId="4559"/>
    <cellStyle name="40% - Акцент2 2 13 2 3" xfId="4560"/>
    <cellStyle name="40% - Акцент2 2 13 3" xfId="4561"/>
    <cellStyle name="40% - Акцент2 2 13 3 2" xfId="4562"/>
    <cellStyle name="40% - Акцент2 2 13 4" xfId="4563"/>
    <cellStyle name="40% - Акцент2 2 14" xfId="4564"/>
    <cellStyle name="40% - Акцент2 2 14 2" xfId="4565"/>
    <cellStyle name="40% - Акцент2 2 14 2 2" xfId="4566"/>
    <cellStyle name="40% - Акцент2 2 14 2 2 2" xfId="4567"/>
    <cellStyle name="40% - Акцент2 2 14 2 3" xfId="4568"/>
    <cellStyle name="40% - Акцент2 2 14 3" xfId="4569"/>
    <cellStyle name="40% - Акцент2 2 14 3 2" xfId="4570"/>
    <cellStyle name="40% - Акцент2 2 14 4" xfId="4571"/>
    <cellStyle name="40% - Акцент2 2 15" xfId="4572"/>
    <cellStyle name="40% - Акцент2 2 15 2" xfId="4573"/>
    <cellStyle name="40% - Акцент2 2 15 2 2" xfId="4574"/>
    <cellStyle name="40% - Акцент2 2 15 2 2 2" xfId="4575"/>
    <cellStyle name="40% - Акцент2 2 15 2 3" xfId="4576"/>
    <cellStyle name="40% - Акцент2 2 15 3" xfId="4577"/>
    <cellStyle name="40% - Акцент2 2 15 3 2" xfId="4578"/>
    <cellStyle name="40% - Акцент2 2 15 4" xfId="4579"/>
    <cellStyle name="40% - Акцент2 2 16" xfId="4580"/>
    <cellStyle name="40% - Акцент2 2 16 2" xfId="4581"/>
    <cellStyle name="40% - Акцент2 2 16 2 2" xfId="4582"/>
    <cellStyle name="40% - Акцент2 2 16 2 2 2" xfId="4583"/>
    <cellStyle name="40% - Акцент2 2 16 2 3" xfId="4584"/>
    <cellStyle name="40% - Акцент2 2 16 3" xfId="4585"/>
    <cellStyle name="40% - Акцент2 2 16 3 2" xfId="4586"/>
    <cellStyle name="40% - Акцент2 2 16 4" xfId="4587"/>
    <cellStyle name="40% - Акцент2 2 17" xfId="4588"/>
    <cellStyle name="40% - Акцент2 2 17 2" xfId="4589"/>
    <cellStyle name="40% - Акцент2 2 17 2 2" xfId="4590"/>
    <cellStyle name="40% - Акцент2 2 17 2 2 2" xfId="4591"/>
    <cellStyle name="40% - Акцент2 2 17 2 3" xfId="4592"/>
    <cellStyle name="40% - Акцент2 2 17 3" xfId="4593"/>
    <cellStyle name="40% - Акцент2 2 17 3 2" xfId="4594"/>
    <cellStyle name="40% - Акцент2 2 17 4" xfId="4595"/>
    <cellStyle name="40% - Акцент2 2 18" xfId="4596"/>
    <cellStyle name="40% - Акцент2 2 18 2" xfId="4597"/>
    <cellStyle name="40% - Акцент2 2 18 2 2" xfId="4598"/>
    <cellStyle name="40% - Акцент2 2 18 2 2 2" xfId="4599"/>
    <cellStyle name="40% - Акцент2 2 18 2 3" xfId="4600"/>
    <cellStyle name="40% - Акцент2 2 18 3" xfId="4601"/>
    <cellStyle name="40% - Акцент2 2 18 3 2" xfId="4602"/>
    <cellStyle name="40% - Акцент2 2 18 4" xfId="4603"/>
    <cellStyle name="40% - Акцент2 2 19" xfId="4604"/>
    <cellStyle name="40% - Акцент2 2 19 2" xfId="4605"/>
    <cellStyle name="40% - Акцент2 2 19 2 2" xfId="4606"/>
    <cellStyle name="40% - Акцент2 2 19 2 2 2" xfId="4607"/>
    <cellStyle name="40% - Акцент2 2 19 2 3" xfId="4608"/>
    <cellStyle name="40% - Акцент2 2 19 3" xfId="4609"/>
    <cellStyle name="40% - Акцент2 2 19 3 2" xfId="4610"/>
    <cellStyle name="40% - Акцент2 2 19 4" xfId="4611"/>
    <cellStyle name="40% - Акцент2 2 2" xfId="4612"/>
    <cellStyle name="40% - Акцент2 2 2 2" xfId="4613"/>
    <cellStyle name="40% - Акцент2 2 20" xfId="4614"/>
    <cellStyle name="40% - Акцент2 2 20 2" xfId="4615"/>
    <cellStyle name="40% - Акцент2 2 20 2 2" xfId="4616"/>
    <cellStyle name="40% - Акцент2 2 20 2 2 2" xfId="4617"/>
    <cellStyle name="40% - Акцент2 2 20 2 3" xfId="4618"/>
    <cellStyle name="40% - Акцент2 2 20 3" xfId="4619"/>
    <cellStyle name="40% - Акцент2 2 20 3 2" xfId="4620"/>
    <cellStyle name="40% - Акцент2 2 20 4" xfId="4621"/>
    <cellStyle name="40% - Акцент2 2 21" xfId="4622"/>
    <cellStyle name="40% - Акцент2 2 21 2" xfId="4623"/>
    <cellStyle name="40% - Акцент2 2 21 2 2" xfId="4624"/>
    <cellStyle name="40% - Акцент2 2 21 2 2 2" xfId="4625"/>
    <cellStyle name="40% - Акцент2 2 21 2 3" xfId="4626"/>
    <cellStyle name="40% - Акцент2 2 21 3" xfId="4627"/>
    <cellStyle name="40% - Акцент2 2 21 3 2" xfId="4628"/>
    <cellStyle name="40% - Акцент2 2 21 4" xfId="4629"/>
    <cellStyle name="40% - Акцент2 2 22" xfId="4630"/>
    <cellStyle name="40% - Акцент2 2 22 2" xfId="4631"/>
    <cellStyle name="40% - Акцент2 2 22 2 2" xfId="4632"/>
    <cellStyle name="40% - Акцент2 2 22 2 2 2" xfId="4633"/>
    <cellStyle name="40% - Акцент2 2 22 2 3" xfId="4634"/>
    <cellStyle name="40% - Акцент2 2 22 3" xfId="4635"/>
    <cellStyle name="40% - Акцент2 2 22 3 2" xfId="4636"/>
    <cellStyle name="40% - Акцент2 2 22 4" xfId="4637"/>
    <cellStyle name="40% - Акцент2 2 23" xfId="4638"/>
    <cellStyle name="40% - Акцент2 2 23 2" xfId="4639"/>
    <cellStyle name="40% - Акцент2 2 23 2 2" xfId="4640"/>
    <cellStyle name="40% - Акцент2 2 23 2 2 2" xfId="4641"/>
    <cellStyle name="40% - Акцент2 2 23 2 3" xfId="4642"/>
    <cellStyle name="40% - Акцент2 2 23 3" xfId="4643"/>
    <cellStyle name="40% - Акцент2 2 23 3 2" xfId="4644"/>
    <cellStyle name="40% - Акцент2 2 23 4" xfId="4645"/>
    <cellStyle name="40% - Акцент2 2 24" xfId="4646"/>
    <cellStyle name="40% - Акцент2 2 24 2" xfId="4647"/>
    <cellStyle name="40% - Акцент2 2 24 2 2" xfId="4648"/>
    <cellStyle name="40% - Акцент2 2 24 2 2 2" xfId="4649"/>
    <cellStyle name="40% - Акцент2 2 24 2 3" xfId="4650"/>
    <cellStyle name="40% - Акцент2 2 24 3" xfId="4651"/>
    <cellStyle name="40% - Акцент2 2 24 3 2" xfId="4652"/>
    <cellStyle name="40% - Акцент2 2 24 4" xfId="4653"/>
    <cellStyle name="40% - Акцент2 2 25" xfId="4654"/>
    <cellStyle name="40% - Акцент2 2 3" xfId="4655"/>
    <cellStyle name="40% - Акцент2 2 3 2" xfId="4656"/>
    <cellStyle name="40% - Акцент2 2 3 2 2" xfId="4657"/>
    <cellStyle name="40% - Акцент2 2 3 2 2 2" xfId="4658"/>
    <cellStyle name="40% - Акцент2 2 3 2 3" xfId="4659"/>
    <cellStyle name="40% - Акцент2 2 3 3" xfId="4660"/>
    <cellStyle name="40% - Акцент2 2 3 3 2" xfId="4661"/>
    <cellStyle name="40% - Акцент2 2 3 4" xfId="4662"/>
    <cellStyle name="40% - Акцент2 2 4" xfId="4663"/>
    <cellStyle name="40% - Акцент2 2 4 2" xfId="4664"/>
    <cellStyle name="40% - Акцент2 2 4 2 2" xfId="4665"/>
    <cellStyle name="40% - Акцент2 2 4 2 2 2" xfId="4666"/>
    <cellStyle name="40% - Акцент2 2 4 2 3" xfId="4667"/>
    <cellStyle name="40% - Акцент2 2 4 3" xfId="4668"/>
    <cellStyle name="40% - Акцент2 2 4 3 2" xfId="4669"/>
    <cellStyle name="40% - Акцент2 2 4 4" xfId="4670"/>
    <cellStyle name="40% - Акцент2 2 5" xfId="4671"/>
    <cellStyle name="40% - Акцент2 2 5 2" xfId="4672"/>
    <cellStyle name="40% - Акцент2 2 5 2 2" xfId="4673"/>
    <cellStyle name="40% - Акцент2 2 5 2 2 2" xfId="4674"/>
    <cellStyle name="40% - Акцент2 2 5 2 3" xfId="4675"/>
    <cellStyle name="40% - Акцент2 2 5 3" xfId="4676"/>
    <cellStyle name="40% - Акцент2 2 5 3 2" xfId="4677"/>
    <cellStyle name="40% - Акцент2 2 5 4" xfId="4678"/>
    <cellStyle name="40% - Акцент2 2 6" xfId="4679"/>
    <cellStyle name="40% - Акцент2 2 6 2" xfId="4680"/>
    <cellStyle name="40% - Акцент2 2 6 2 2" xfId="4681"/>
    <cellStyle name="40% - Акцент2 2 6 2 2 2" xfId="4682"/>
    <cellStyle name="40% - Акцент2 2 6 2 3" xfId="4683"/>
    <cellStyle name="40% - Акцент2 2 6 3" xfId="4684"/>
    <cellStyle name="40% - Акцент2 2 6 3 2" xfId="4685"/>
    <cellStyle name="40% - Акцент2 2 6 4" xfId="4686"/>
    <cellStyle name="40% - Акцент2 2 7" xfId="4687"/>
    <cellStyle name="40% - Акцент2 2 7 2" xfId="4688"/>
    <cellStyle name="40% - Акцент2 2 7 2 2" xfId="4689"/>
    <cellStyle name="40% - Акцент2 2 7 2 2 2" xfId="4690"/>
    <cellStyle name="40% - Акцент2 2 7 2 3" xfId="4691"/>
    <cellStyle name="40% - Акцент2 2 7 3" xfId="4692"/>
    <cellStyle name="40% - Акцент2 2 7 3 2" xfId="4693"/>
    <cellStyle name="40% - Акцент2 2 7 4" xfId="4694"/>
    <cellStyle name="40% - Акцент2 2 8" xfId="4695"/>
    <cellStyle name="40% - Акцент2 2 8 2" xfId="4696"/>
    <cellStyle name="40% - Акцент2 2 8 2 2" xfId="4697"/>
    <cellStyle name="40% - Акцент2 2 8 2 2 2" xfId="4698"/>
    <cellStyle name="40% - Акцент2 2 8 2 3" xfId="4699"/>
    <cellStyle name="40% - Акцент2 2 8 3" xfId="4700"/>
    <cellStyle name="40% - Акцент2 2 8 3 2" xfId="4701"/>
    <cellStyle name="40% - Акцент2 2 8 4" xfId="4702"/>
    <cellStyle name="40% - Акцент2 2 9" xfId="4703"/>
    <cellStyle name="40% - Акцент2 2 9 2" xfId="4704"/>
    <cellStyle name="40% - Акцент2 2 9 2 2" xfId="4705"/>
    <cellStyle name="40% - Акцент2 2 9 2 2 2" xfId="4706"/>
    <cellStyle name="40% - Акцент2 2 9 2 3" xfId="4707"/>
    <cellStyle name="40% - Акцент2 2 9 3" xfId="4708"/>
    <cellStyle name="40% - Акцент2 2 9 3 2" xfId="4709"/>
    <cellStyle name="40% - Акцент2 2 9 4" xfId="4710"/>
    <cellStyle name="40% - Акцент2 20" xfId="60366"/>
    <cellStyle name="40% - Акцент2 3" xfId="4711"/>
    <cellStyle name="40% - Акцент2 3 10" xfId="4712"/>
    <cellStyle name="40% - Акцент2 3 10 2" xfId="4713"/>
    <cellStyle name="40% - Акцент2 3 10 2 2" xfId="4714"/>
    <cellStyle name="40% - Акцент2 3 10 2 2 2" xfId="4715"/>
    <cellStyle name="40% - Акцент2 3 10 2 3" xfId="4716"/>
    <cellStyle name="40% - Акцент2 3 10 3" xfId="4717"/>
    <cellStyle name="40% - Акцент2 3 10 3 2" xfId="4718"/>
    <cellStyle name="40% - Акцент2 3 10 4" xfId="4719"/>
    <cellStyle name="40% - Акцент2 3 11" xfId="4720"/>
    <cellStyle name="40% - Акцент2 3 11 2" xfId="4721"/>
    <cellStyle name="40% - Акцент2 3 11 2 2" xfId="4722"/>
    <cellStyle name="40% - Акцент2 3 11 2 2 2" xfId="4723"/>
    <cellStyle name="40% - Акцент2 3 11 2 3" xfId="4724"/>
    <cellStyle name="40% - Акцент2 3 11 3" xfId="4725"/>
    <cellStyle name="40% - Акцент2 3 11 3 2" xfId="4726"/>
    <cellStyle name="40% - Акцент2 3 11 4" xfId="4727"/>
    <cellStyle name="40% - Акцент2 3 12" xfId="4728"/>
    <cellStyle name="40% - Акцент2 3 12 2" xfId="4729"/>
    <cellStyle name="40% - Акцент2 3 12 2 2" xfId="4730"/>
    <cellStyle name="40% - Акцент2 3 12 2 2 2" xfId="4731"/>
    <cellStyle name="40% - Акцент2 3 12 2 3" xfId="4732"/>
    <cellStyle name="40% - Акцент2 3 12 3" xfId="4733"/>
    <cellStyle name="40% - Акцент2 3 12 3 2" xfId="4734"/>
    <cellStyle name="40% - Акцент2 3 12 4" xfId="4735"/>
    <cellStyle name="40% - Акцент2 3 13" xfId="4736"/>
    <cellStyle name="40% - Акцент2 3 13 2" xfId="4737"/>
    <cellStyle name="40% - Акцент2 3 13 2 2" xfId="4738"/>
    <cellStyle name="40% - Акцент2 3 13 2 2 2" xfId="4739"/>
    <cellStyle name="40% - Акцент2 3 13 2 3" xfId="4740"/>
    <cellStyle name="40% - Акцент2 3 13 3" xfId="4741"/>
    <cellStyle name="40% - Акцент2 3 13 3 2" xfId="4742"/>
    <cellStyle name="40% - Акцент2 3 13 4" xfId="4743"/>
    <cellStyle name="40% - Акцент2 3 14" xfId="4744"/>
    <cellStyle name="40% - Акцент2 3 14 2" xfId="4745"/>
    <cellStyle name="40% - Акцент2 3 14 2 2" xfId="4746"/>
    <cellStyle name="40% - Акцент2 3 14 2 2 2" xfId="4747"/>
    <cellStyle name="40% - Акцент2 3 14 2 3" xfId="4748"/>
    <cellStyle name="40% - Акцент2 3 14 3" xfId="4749"/>
    <cellStyle name="40% - Акцент2 3 14 3 2" xfId="4750"/>
    <cellStyle name="40% - Акцент2 3 14 4" xfId="4751"/>
    <cellStyle name="40% - Акцент2 3 15" xfId="4752"/>
    <cellStyle name="40% - Акцент2 3 15 2" xfId="4753"/>
    <cellStyle name="40% - Акцент2 3 15 2 2" xfId="4754"/>
    <cellStyle name="40% - Акцент2 3 15 2 2 2" xfId="4755"/>
    <cellStyle name="40% - Акцент2 3 15 2 3" xfId="4756"/>
    <cellStyle name="40% - Акцент2 3 15 3" xfId="4757"/>
    <cellStyle name="40% - Акцент2 3 15 3 2" xfId="4758"/>
    <cellStyle name="40% - Акцент2 3 15 4" xfId="4759"/>
    <cellStyle name="40% - Акцент2 3 16" xfId="4760"/>
    <cellStyle name="40% - Акцент2 3 16 2" xfId="4761"/>
    <cellStyle name="40% - Акцент2 3 16 2 2" xfId="4762"/>
    <cellStyle name="40% - Акцент2 3 16 2 2 2" xfId="4763"/>
    <cellStyle name="40% - Акцент2 3 16 2 3" xfId="4764"/>
    <cellStyle name="40% - Акцент2 3 16 3" xfId="4765"/>
    <cellStyle name="40% - Акцент2 3 16 3 2" xfId="4766"/>
    <cellStyle name="40% - Акцент2 3 16 4" xfId="4767"/>
    <cellStyle name="40% - Акцент2 3 17" xfId="4768"/>
    <cellStyle name="40% - Акцент2 3 17 2" xfId="4769"/>
    <cellStyle name="40% - Акцент2 3 17 2 2" xfId="4770"/>
    <cellStyle name="40% - Акцент2 3 17 2 2 2" xfId="4771"/>
    <cellStyle name="40% - Акцент2 3 17 2 3" xfId="4772"/>
    <cellStyle name="40% - Акцент2 3 17 3" xfId="4773"/>
    <cellStyle name="40% - Акцент2 3 17 3 2" xfId="4774"/>
    <cellStyle name="40% - Акцент2 3 17 4" xfId="4775"/>
    <cellStyle name="40% - Акцент2 3 18" xfId="4776"/>
    <cellStyle name="40% - Акцент2 3 18 2" xfId="4777"/>
    <cellStyle name="40% - Акцент2 3 18 2 2" xfId="4778"/>
    <cellStyle name="40% - Акцент2 3 18 2 2 2" xfId="4779"/>
    <cellStyle name="40% - Акцент2 3 18 2 3" xfId="4780"/>
    <cellStyle name="40% - Акцент2 3 18 3" xfId="4781"/>
    <cellStyle name="40% - Акцент2 3 18 3 2" xfId="4782"/>
    <cellStyle name="40% - Акцент2 3 18 4" xfId="4783"/>
    <cellStyle name="40% - Акцент2 3 19" xfId="4784"/>
    <cellStyle name="40% - Акцент2 3 19 2" xfId="4785"/>
    <cellStyle name="40% - Акцент2 3 19 2 2" xfId="4786"/>
    <cellStyle name="40% - Акцент2 3 19 2 2 2" xfId="4787"/>
    <cellStyle name="40% - Акцент2 3 19 2 3" xfId="4788"/>
    <cellStyle name="40% - Акцент2 3 19 3" xfId="4789"/>
    <cellStyle name="40% - Акцент2 3 19 3 2" xfId="4790"/>
    <cellStyle name="40% - Акцент2 3 19 4" xfId="4791"/>
    <cellStyle name="40% - Акцент2 3 2" xfId="4792"/>
    <cellStyle name="40% - Акцент2 3 2 2" xfId="4793"/>
    <cellStyle name="40% - Акцент2 3 20" xfId="4794"/>
    <cellStyle name="40% - Акцент2 3 20 2" xfId="4795"/>
    <cellStyle name="40% - Акцент2 3 20 2 2" xfId="4796"/>
    <cellStyle name="40% - Акцент2 3 20 2 2 2" xfId="4797"/>
    <cellStyle name="40% - Акцент2 3 20 2 3" xfId="4798"/>
    <cellStyle name="40% - Акцент2 3 20 3" xfId="4799"/>
    <cellStyle name="40% - Акцент2 3 20 3 2" xfId="4800"/>
    <cellStyle name="40% - Акцент2 3 20 4" xfId="4801"/>
    <cellStyle name="40% - Акцент2 3 21" xfId="4802"/>
    <cellStyle name="40% - Акцент2 3 21 2" xfId="4803"/>
    <cellStyle name="40% - Акцент2 3 21 2 2" xfId="4804"/>
    <cellStyle name="40% - Акцент2 3 21 2 2 2" xfId="4805"/>
    <cellStyle name="40% - Акцент2 3 21 2 3" xfId="4806"/>
    <cellStyle name="40% - Акцент2 3 21 3" xfId="4807"/>
    <cellStyle name="40% - Акцент2 3 21 3 2" xfId="4808"/>
    <cellStyle name="40% - Акцент2 3 21 4" xfId="4809"/>
    <cellStyle name="40% - Акцент2 3 22" xfId="4810"/>
    <cellStyle name="40% - Акцент2 3 22 2" xfId="4811"/>
    <cellStyle name="40% - Акцент2 3 22 2 2" xfId="4812"/>
    <cellStyle name="40% - Акцент2 3 22 2 2 2" xfId="4813"/>
    <cellStyle name="40% - Акцент2 3 22 2 3" xfId="4814"/>
    <cellStyle name="40% - Акцент2 3 22 3" xfId="4815"/>
    <cellStyle name="40% - Акцент2 3 22 3 2" xfId="4816"/>
    <cellStyle name="40% - Акцент2 3 22 4" xfId="4817"/>
    <cellStyle name="40% - Акцент2 3 23" xfId="4818"/>
    <cellStyle name="40% - Акцент2 3 23 2" xfId="4819"/>
    <cellStyle name="40% - Акцент2 3 23 2 2" xfId="4820"/>
    <cellStyle name="40% - Акцент2 3 23 2 2 2" xfId="4821"/>
    <cellStyle name="40% - Акцент2 3 23 2 3" xfId="4822"/>
    <cellStyle name="40% - Акцент2 3 23 3" xfId="4823"/>
    <cellStyle name="40% - Акцент2 3 23 3 2" xfId="4824"/>
    <cellStyle name="40% - Акцент2 3 23 4" xfId="4825"/>
    <cellStyle name="40% - Акцент2 3 24" xfId="4826"/>
    <cellStyle name="40% - Акцент2 3 24 2" xfId="4827"/>
    <cellStyle name="40% - Акцент2 3 24 2 2" xfId="4828"/>
    <cellStyle name="40% - Акцент2 3 24 2 2 2" xfId="4829"/>
    <cellStyle name="40% - Акцент2 3 24 2 3" xfId="4830"/>
    <cellStyle name="40% - Акцент2 3 24 3" xfId="4831"/>
    <cellStyle name="40% - Акцент2 3 24 3 2" xfId="4832"/>
    <cellStyle name="40% - Акцент2 3 24 4" xfId="4833"/>
    <cellStyle name="40% - Акцент2 3 25" xfId="4834"/>
    <cellStyle name="40% - Акцент2 3 3" xfId="4835"/>
    <cellStyle name="40% - Акцент2 3 3 2" xfId="4836"/>
    <cellStyle name="40% - Акцент2 3 3 2 2" xfId="4837"/>
    <cellStyle name="40% - Акцент2 3 3 2 2 2" xfId="4838"/>
    <cellStyle name="40% - Акцент2 3 3 2 3" xfId="4839"/>
    <cellStyle name="40% - Акцент2 3 3 3" xfId="4840"/>
    <cellStyle name="40% - Акцент2 3 3 3 2" xfId="4841"/>
    <cellStyle name="40% - Акцент2 3 3 4" xfId="4842"/>
    <cellStyle name="40% - Акцент2 3 4" xfId="4843"/>
    <cellStyle name="40% - Акцент2 3 4 2" xfId="4844"/>
    <cellStyle name="40% - Акцент2 3 4 2 2" xfId="4845"/>
    <cellStyle name="40% - Акцент2 3 4 2 2 2" xfId="4846"/>
    <cellStyle name="40% - Акцент2 3 4 2 3" xfId="4847"/>
    <cellStyle name="40% - Акцент2 3 4 3" xfId="4848"/>
    <cellStyle name="40% - Акцент2 3 4 3 2" xfId="4849"/>
    <cellStyle name="40% - Акцент2 3 4 4" xfId="4850"/>
    <cellStyle name="40% - Акцент2 3 5" xfId="4851"/>
    <cellStyle name="40% - Акцент2 3 5 2" xfId="4852"/>
    <cellStyle name="40% - Акцент2 3 5 2 2" xfId="4853"/>
    <cellStyle name="40% - Акцент2 3 5 2 2 2" xfId="4854"/>
    <cellStyle name="40% - Акцент2 3 5 2 3" xfId="4855"/>
    <cellStyle name="40% - Акцент2 3 5 3" xfId="4856"/>
    <cellStyle name="40% - Акцент2 3 5 3 2" xfId="4857"/>
    <cellStyle name="40% - Акцент2 3 5 4" xfId="4858"/>
    <cellStyle name="40% - Акцент2 3 6" xfId="4859"/>
    <cellStyle name="40% - Акцент2 3 6 2" xfId="4860"/>
    <cellStyle name="40% - Акцент2 3 6 2 2" xfId="4861"/>
    <cellStyle name="40% - Акцент2 3 6 2 2 2" xfId="4862"/>
    <cellStyle name="40% - Акцент2 3 6 2 3" xfId="4863"/>
    <cellStyle name="40% - Акцент2 3 6 3" xfId="4864"/>
    <cellStyle name="40% - Акцент2 3 6 3 2" xfId="4865"/>
    <cellStyle name="40% - Акцент2 3 6 4" xfId="4866"/>
    <cellStyle name="40% - Акцент2 3 7" xfId="4867"/>
    <cellStyle name="40% - Акцент2 3 7 2" xfId="4868"/>
    <cellStyle name="40% - Акцент2 3 7 2 2" xfId="4869"/>
    <cellStyle name="40% - Акцент2 3 7 2 2 2" xfId="4870"/>
    <cellStyle name="40% - Акцент2 3 7 2 3" xfId="4871"/>
    <cellStyle name="40% - Акцент2 3 7 3" xfId="4872"/>
    <cellStyle name="40% - Акцент2 3 7 3 2" xfId="4873"/>
    <cellStyle name="40% - Акцент2 3 7 4" xfId="4874"/>
    <cellStyle name="40% - Акцент2 3 8" xfId="4875"/>
    <cellStyle name="40% - Акцент2 3 8 2" xfId="4876"/>
    <cellStyle name="40% - Акцент2 3 8 2 2" xfId="4877"/>
    <cellStyle name="40% - Акцент2 3 8 2 2 2" xfId="4878"/>
    <cellStyle name="40% - Акцент2 3 8 2 3" xfId="4879"/>
    <cellStyle name="40% - Акцент2 3 8 3" xfId="4880"/>
    <cellStyle name="40% - Акцент2 3 8 3 2" xfId="4881"/>
    <cellStyle name="40% - Акцент2 3 8 4" xfId="4882"/>
    <cellStyle name="40% - Акцент2 3 9" xfId="4883"/>
    <cellStyle name="40% - Акцент2 3 9 2" xfId="4884"/>
    <cellStyle name="40% - Акцент2 3 9 2 2" xfId="4885"/>
    <cellStyle name="40% - Акцент2 3 9 2 2 2" xfId="4886"/>
    <cellStyle name="40% - Акцент2 3 9 2 3" xfId="4887"/>
    <cellStyle name="40% - Акцент2 3 9 3" xfId="4888"/>
    <cellStyle name="40% - Акцент2 3 9 3 2" xfId="4889"/>
    <cellStyle name="40% - Акцент2 3 9 4" xfId="4890"/>
    <cellStyle name="40% - Акцент2 4" xfId="4891"/>
    <cellStyle name="40% - Акцент2 4 2" xfId="4892"/>
    <cellStyle name="40% - Акцент2 4 2 2" xfId="4893"/>
    <cellStyle name="40% - Акцент2 4 3" xfId="4894"/>
    <cellStyle name="40% - Акцент2 5" xfId="4895"/>
    <cellStyle name="40% - Акцент2 5 2" xfId="4896"/>
    <cellStyle name="40% - Акцент2 5 2 2" xfId="4897"/>
    <cellStyle name="40% - Акцент2 5 3" xfId="4898"/>
    <cellStyle name="40% - Акцент2 6" xfId="4899"/>
    <cellStyle name="40% - Акцент2 6 2" xfId="4900"/>
    <cellStyle name="40% - Акцент2 7" xfId="4901"/>
    <cellStyle name="40% - Акцент2 7 2" xfId="4902"/>
    <cellStyle name="40% - Акцент2 7 2 2" xfId="4903"/>
    <cellStyle name="40% - Акцент2 7 2 2 2" xfId="4904"/>
    <cellStyle name="40% - Акцент2 7 2 3" xfId="4905"/>
    <cellStyle name="40% - Акцент2 7 3" xfId="4906"/>
    <cellStyle name="40% - Акцент2 7 3 2" xfId="4907"/>
    <cellStyle name="40% - Акцент2 7 4" xfId="4908"/>
    <cellStyle name="40% - Акцент2 8" xfId="4909"/>
    <cellStyle name="40% - Акцент2 8 2" xfId="4910"/>
    <cellStyle name="40% - Акцент2 8 2 2" xfId="4911"/>
    <cellStyle name="40% - Акцент2 8 2 2 2" xfId="4912"/>
    <cellStyle name="40% - Акцент2 8 2 3" xfId="4913"/>
    <cellStyle name="40% - Акцент2 8 3" xfId="4914"/>
    <cellStyle name="40% - Акцент2 8 3 2" xfId="4915"/>
    <cellStyle name="40% - Акцент2 8 4" xfId="4916"/>
    <cellStyle name="40% - Акцент2 9" xfId="4917"/>
    <cellStyle name="40% - Акцент2 9 2" xfId="4918"/>
    <cellStyle name="40% - Акцент2 9 2 2" xfId="4919"/>
    <cellStyle name="40% - Акцент2 9 2 2 2" xfId="4920"/>
    <cellStyle name="40% - Акцент2 9 2 3" xfId="4921"/>
    <cellStyle name="40% - Акцент2 9 3" xfId="4922"/>
    <cellStyle name="40% - Акцент2 9 3 2" xfId="4923"/>
    <cellStyle name="40% - Акцент2 9 4" xfId="4924"/>
    <cellStyle name="40% - Акцент3 10" xfId="4925"/>
    <cellStyle name="40% - Акцент3 10 2" xfId="4926"/>
    <cellStyle name="40% - Акцент3 10 2 2" xfId="4927"/>
    <cellStyle name="40% - Акцент3 10 2 2 2" xfId="4928"/>
    <cellStyle name="40% - Акцент3 10 2 3" xfId="4929"/>
    <cellStyle name="40% - Акцент3 10 3" xfId="4930"/>
    <cellStyle name="40% - Акцент3 10 3 2" xfId="4931"/>
    <cellStyle name="40% - Акцент3 10 4" xfId="4932"/>
    <cellStyle name="40% - Акцент3 11" xfId="4933"/>
    <cellStyle name="40% - Акцент3 11 2" xfId="4934"/>
    <cellStyle name="40% - Акцент3 11 2 2" xfId="4935"/>
    <cellStyle name="40% - Акцент3 11 2 2 2" xfId="4936"/>
    <cellStyle name="40% - Акцент3 11 2 3" xfId="4937"/>
    <cellStyle name="40% - Акцент3 11 3" xfId="4938"/>
    <cellStyle name="40% - Акцент3 11 3 2" xfId="4939"/>
    <cellStyle name="40% - Акцент3 11 4" xfId="4940"/>
    <cellStyle name="40% - Акцент3 12" xfId="4941"/>
    <cellStyle name="40% - Акцент3 12 2" xfId="4942"/>
    <cellStyle name="40% - Акцент3 12 2 2" xfId="4943"/>
    <cellStyle name="40% - Акцент3 12 2 2 2" xfId="4944"/>
    <cellStyle name="40% - Акцент3 12 2 3" xfId="4945"/>
    <cellStyle name="40% - Акцент3 12 3" xfId="4946"/>
    <cellStyle name="40% - Акцент3 12 3 2" xfId="4947"/>
    <cellStyle name="40% - Акцент3 12 4" xfId="4948"/>
    <cellStyle name="40% - Акцент3 13" xfId="4949"/>
    <cellStyle name="40% - Акцент3 13 2" xfId="4950"/>
    <cellStyle name="40% - Акцент3 13 2 2" xfId="4951"/>
    <cellStyle name="40% - Акцент3 13 2 2 2" xfId="4952"/>
    <cellStyle name="40% - Акцент3 13 2 3" xfId="4953"/>
    <cellStyle name="40% - Акцент3 13 3" xfId="4954"/>
    <cellStyle name="40% - Акцент3 13 3 2" xfId="4955"/>
    <cellStyle name="40% - Акцент3 13 4" xfId="4956"/>
    <cellStyle name="40% - Акцент3 14" xfId="4957"/>
    <cellStyle name="40% - Акцент3 14 2" xfId="4958"/>
    <cellStyle name="40% - Акцент3 14 2 2" xfId="4959"/>
    <cellStyle name="40% - Акцент3 14 2 2 2" xfId="4960"/>
    <cellStyle name="40% - Акцент3 14 2 3" xfId="4961"/>
    <cellStyle name="40% - Акцент3 14 3" xfId="4962"/>
    <cellStyle name="40% - Акцент3 14 3 2" xfId="4963"/>
    <cellStyle name="40% - Акцент3 14 4" xfId="4964"/>
    <cellStyle name="40% - Акцент3 15" xfId="4965"/>
    <cellStyle name="40% - Акцент3 15 2" xfId="4966"/>
    <cellStyle name="40% - Акцент3 15 2 2" xfId="4967"/>
    <cellStyle name="40% - Акцент3 15 2 2 2" xfId="4968"/>
    <cellStyle name="40% - Акцент3 15 2 3" xfId="4969"/>
    <cellStyle name="40% - Акцент3 15 3" xfId="4970"/>
    <cellStyle name="40% - Акцент3 15 3 2" xfId="4971"/>
    <cellStyle name="40% - Акцент3 15 4" xfId="4972"/>
    <cellStyle name="40% - Акцент3 16" xfId="4973"/>
    <cellStyle name="40% - Акцент3 16 2" xfId="4974"/>
    <cellStyle name="40% - Акцент3 16 2 2" xfId="4975"/>
    <cellStyle name="40% - Акцент3 16 2 2 2" xfId="4976"/>
    <cellStyle name="40% - Акцент3 16 2 3" xfId="4977"/>
    <cellStyle name="40% - Акцент3 16 3" xfId="4978"/>
    <cellStyle name="40% - Акцент3 16 3 2" xfId="4979"/>
    <cellStyle name="40% - Акцент3 16 4" xfId="4980"/>
    <cellStyle name="40% - Акцент3 17" xfId="4981"/>
    <cellStyle name="40% - Акцент3 17 2" xfId="4982"/>
    <cellStyle name="40% - Акцент3 17 2 2" xfId="4983"/>
    <cellStyle name="40% - Акцент3 17 2 2 2" xfId="4984"/>
    <cellStyle name="40% - Акцент3 17 2 3" xfId="4985"/>
    <cellStyle name="40% - Акцент3 17 3" xfId="4986"/>
    <cellStyle name="40% - Акцент3 17 3 2" xfId="4987"/>
    <cellStyle name="40% - Акцент3 17 4" xfId="4988"/>
    <cellStyle name="40% - Акцент3 18" xfId="4989"/>
    <cellStyle name="40% - Акцент3 18 2" xfId="4990"/>
    <cellStyle name="40% - Акцент3 18 2 2" xfId="4991"/>
    <cellStyle name="40% - Акцент3 18 3" xfId="4992"/>
    <cellStyle name="40% - Акцент3 19" xfId="4993"/>
    <cellStyle name="40% - Акцент3 19 2" xfId="4994"/>
    <cellStyle name="40% - Акцент3 2" xfId="41"/>
    <cellStyle name="40% - Акцент3 2 10" xfId="4995"/>
    <cellStyle name="40% - Акцент3 2 10 2" xfId="4996"/>
    <cellStyle name="40% - Акцент3 2 10 2 2" xfId="4997"/>
    <cellStyle name="40% - Акцент3 2 10 2 2 2" xfId="4998"/>
    <cellStyle name="40% - Акцент3 2 10 2 3" xfId="4999"/>
    <cellStyle name="40% - Акцент3 2 10 3" xfId="5000"/>
    <cellStyle name="40% - Акцент3 2 10 3 2" xfId="5001"/>
    <cellStyle name="40% - Акцент3 2 10 4" xfId="5002"/>
    <cellStyle name="40% - Акцент3 2 11" xfId="5003"/>
    <cellStyle name="40% - Акцент3 2 11 2" xfId="5004"/>
    <cellStyle name="40% - Акцент3 2 11 2 2" xfId="5005"/>
    <cellStyle name="40% - Акцент3 2 11 2 2 2" xfId="5006"/>
    <cellStyle name="40% - Акцент3 2 11 2 3" xfId="5007"/>
    <cellStyle name="40% - Акцент3 2 11 3" xfId="5008"/>
    <cellStyle name="40% - Акцент3 2 11 3 2" xfId="5009"/>
    <cellStyle name="40% - Акцент3 2 11 4" xfId="5010"/>
    <cellStyle name="40% - Акцент3 2 12" xfId="5011"/>
    <cellStyle name="40% - Акцент3 2 12 2" xfId="5012"/>
    <cellStyle name="40% - Акцент3 2 12 2 2" xfId="5013"/>
    <cellStyle name="40% - Акцент3 2 12 2 2 2" xfId="5014"/>
    <cellStyle name="40% - Акцент3 2 12 2 3" xfId="5015"/>
    <cellStyle name="40% - Акцент3 2 12 3" xfId="5016"/>
    <cellStyle name="40% - Акцент3 2 12 3 2" xfId="5017"/>
    <cellStyle name="40% - Акцент3 2 12 4" xfId="5018"/>
    <cellStyle name="40% - Акцент3 2 13" xfId="5019"/>
    <cellStyle name="40% - Акцент3 2 13 2" xfId="5020"/>
    <cellStyle name="40% - Акцент3 2 13 2 2" xfId="5021"/>
    <cellStyle name="40% - Акцент3 2 13 2 2 2" xfId="5022"/>
    <cellStyle name="40% - Акцент3 2 13 2 3" xfId="5023"/>
    <cellStyle name="40% - Акцент3 2 13 3" xfId="5024"/>
    <cellStyle name="40% - Акцент3 2 13 3 2" xfId="5025"/>
    <cellStyle name="40% - Акцент3 2 13 4" xfId="5026"/>
    <cellStyle name="40% - Акцент3 2 14" xfId="5027"/>
    <cellStyle name="40% - Акцент3 2 14 2" xfId="5028"/>
    <cellStyle name="40% - Акцент3 2 14 2 2" xfId="5029"/>
    <cellStyle name="40% - Акцент3 2 14 2 2 2" xfId="5030"/>
    <cellStyle name="40% - Акцент3 2 14 2 3" xfId="5031"/>
    <cellStyle name="40% - Акцент3 2 14 3" xfId="5032"/>
    <cellStyle name="40% - Акцент3 2 14 3 2" xfId="5033"/>
    <cellStyle name="40% - Акцент3 2 14 4" xfId="5034"/>
    <cellStyle name="40% - Акцент3 2 15" xfId="5035"/>
    <cellStyle name="40% - Акцент3 2 15 2" xfId="5036"/>
    <cellStyle name="40% - Акцент3 2 15 2 2" xfId="5037"/>
    <cellStyle name="40% - Акцент3 2 15 2 2 2" xfId="5038"/>
    <cellStyle name="40% - Акцент3 2 15 2 3" xfId="5039"/>
    <cellStyle name="40% - Акцент3 2 15 3" xfId="5040"/>
    <cellStyle name="40% - Акцент3 2 15 3 2" xfId="5041"/>
    <cellStyle name="40% - Акцент3 2 15 4" xfId="5042"/>
    <cellStyle name="40% - Акцент3 2 16" xfId="5043"/>
    <cellStyle name="40% - Акцент3 2 16 2" xfId="5044"/>
    <cellStyle name="40% - Акцент3 2 16 2 2" xfId="5045"/>
    <cellStyle name="40% - Акцент3 2 16 2 2 2" xfId="5046"/>
    <cellStyle name="40% - Акцент3 2 16 2 3" xfId="5047"/>
    <cellStyle name="40% - Акцент3 2 16 3" xfId="5048"/>
    <cellStyle name="40% - Акцент3 2 16 3 2" xfId="5049"/>
    <cellStyle name="40% - Акцент3 2 16 4" xfId="5050"/>
    <cellStyle name="40% - Акцент3 2 17" xfId="5051"/>
    <cellStyle name="40% - Акцент3 2 17 2" xfId="5052"/>
    <cellStyle name="40% - Акцент3 2 17 2 2" xfId="5053"/>
    <cellStyle name="40% - Акцент3 2 17 2 2 2" xfId="5054"/>
    <cellStyle name="40% - Акцент3 2 17 2 3" xfId="5055"/>
    <cellStyle name="40% - Акцент3 2 17 3" xfId="5056"/>
    <cellStyle name="40% - Акцент3 2 17 3 2" xfId="5057"/>
    <cellStyle name="40% - Акцент3 2 17 4" xfId="5058"/>
    <cellStyle name="40% - Акцент3 2 18" xfId="5059"/>
    <cellStyle name="40% - Акцент3 2 18 2" xfId="5060"/>
    <cellStyle name="40% - Акцент3 2 18 2 2" xfId="5061"/>
    <cellStyle name="40% - Акцент3 2 18 2 2 2" xfId="5062"/>
    <cellStyle name="40% - Акцент3 2 18 2 3" xfId="5063"/>
    <cellStyle name="40% - Акцент3 2 18 3" xfId="5064"/>
    <cellStyle name="40% - Акцент3 2 18 3 2" xfId="5065"/>
    <cellStyle name="40% - Акцент3 2 18 4" xfId="5066"/>
    <cellStyle name="40% - Акцент3 2 19" xfId="5067"/>
    <cellStyle name="40% - Акцент3 2 19 2" xfId="5068"/>
    <cellStyle name="40% - Акцент3 2 19 2 2" xfId="5069"/>
    <cellStyle name="40% - Акцент3 2 19 2 2 2" xfId="5070"/>
    <cellStyle name="40% - Акцент3 2 19 2 3" xfId="5071"/>
    <cellStyle name="40% - Акцент3 2 19 3" xfId="5072"/>
    <cellStyle name="40% - Акцент3 2 19 3 2" xfId="5073"/>
    <cellStyle name="40% - Акцент3 2 19 4" xfId="5074"/>
    <cellStyle name="40% - Акцент3 2 2" xfId="5075"/>
    <cellStyle name="40% - Акцент3 2 2 2" xfId="5076"/>
    <cellStyle name="40% - Акцент3 2 20" xfId="5077"/>
    <cellStyle name="40% - Акцент3 2 20 2" xfId="5078"/>
    <cellStyle name="40% - Акцент3 2 20 2 2" xfId="5079"/>
    <cellStyle name="40% - Акцент3 2 20 2 2 2" xfId="5080"/>
    <cellStyle name="40% - Акцент3 2 20 2 3" xfId="5081"/>
    <cellStyle name="40% - Акцент3 2 20 3" xfId="5082"/>
    <cellStyle name="40% - Акцент3 2 20 3 2" xfId="5083"/>
    <cellStyle name="40% - Акцент3 2 20 4" xfId="5084"/>
    <cellStyle name="40% - Акцент3 2 21" xfId="5085"/>
    <cellStyle name="40% - Акцент3 2 21 2" xfId="5086"/>
    <cellStyle name="40% - Акцент3 2 21 2 2" xfId="5087"/>
    <cellStyle name="40% - Акцент3 2 21 2 2 2" xfId="5088"/>
    <cellStyle name="40% - Акцент3 2 21 2 3" xfId="5089"/>
    <cellStyle name="40% - Акцент3 2 21 3" xfId="5090"/>
    <cellStyle name="40% - Акцент3 2 21 3 2" xfId="5091"/>
    <cellStyle name="40% - Акцент3 2 21 4" xfId="5092"/>
    <cellStyle name="40% - Акцент3 2 22" xfId="5093"/>
    <cellStyle name="40% - Акцент3 2 22 2" xfId="5094"/>
    <cellStyle name="40% - Акцент3 2 22 2 2" xfId="5095"/>
    <cellStyle name="40% - Акцент3 2 22 2 2 2" xfId="5096"/>
    <cellStyle name="40% - Акцент3 2 22 2 3" xfId="5097"/>
    <cellStyle name="40% - Акцент3 2 22 3" xfId="5098"/>
    <cellStyle name="40% - Акцент3 2 22 3 2" xfId="5099"/>
    <cellStyle name="40% - Акцент3 2 22 4" xfId="5100"/>
    <cellStyle name="40% - Акцент3 2 23" xfId="5101"/>
    <cellStyle name="40% - Акцент3 2 23 2" xfId="5102"/>
    <cellStyle name="40% - Акцент3 2 23 2 2" xfId="5103"/>
    <cellStyle name="40% - Акцент3 2 23 2 2 2" xfId="5104"/>
    <cellStyle name="40% - Акцент3 2 23 2 3" xfId="5105"/>
    <cellStyle name="40% - Акцент3 2 23 3" xfId="5106"/>
    <cellStyle name="40% - Акцент3 2 23 3 2" xfId="5107"/>
    <cellStyle name="40% - Акцент3 2 23 4" xfId="5108"/>
    <cellStyle name="40% - Акцент3 2 24" xfId="5109"/>
    <cellStyle name="40% - Акцент3 2 24 2" xfId="5110"/>
    <cellStyle name="40% - Акцент3 2 24 2 2" xfId="5111"/>
    <cellStyle name="40% - Акцент3 2 24 2 2 2" xfId="5112"/>
    <cellStyle name="40% - Акцент3 2 24 2 3" xfId="5113"/>
    <cellStyle name="40% - Акцент3 2 24 3" xfId="5114"/>
    <cellStyle name="40% - Акцент3 2 24 3 2" xfId="5115"/>
    <cellStyle name="40% - Акцент3 2 24 4" xfId="5116"/>
    <cellStyle name="40% - Акцент3 2 25" xfId="5117"/>
    <cellStyle name="40% - Акцент3 2 3" xfId="5118"/>
    <cellStyle name="40% - Акцент3 2 3 2" xfId="5119"/>
    <cellStyle name="40% - Акцент3 2 3 2 2" xfId="5120"/>
    <cellStyle name="40% - Акцент3 2 3 2 2 2" xfId="5121"/>
    <cellStyle name="40% - Акцент3 2 3 2 3" xfId="5122"/>
    <cellStyle name="40% - Акцент3 2 3 3" xfId="5123"/>
    <cellStyle name="40% - Акцент3 2 3 3 2" xfId="5124"/>
    <cellStyle name="40% - Акцент3 2 3 4" xfId="5125"/>
    <cellStyle name="40% - Акцент3 2 4" xfId="5126"/>
    <cellStyle name="40% - Акцент3 2 4 2" xfId="5127"/>
    <cellStyle name="40% - Акцент3 2 4 2 2" xfId="5128"/>
    <cellStyle name="40% - Акцент3 2 4 2 2 2" xfId="5129"/>
    <cellStyle name="40% - Акцент3 2 4 2 3" xfId="5130"/>
    <cellStyle name="40% - Акцент3 2 4 3" xfId="5131"/>
    <cellStyle name="40% - Акцент3 2 4 3 2" xfId="5132"/>
    <cellStyle name="40% - Акцент3 2 4 4" xfId="5133"/>
    <cellStyle name="40% - Акцент3 2 5" xfId="5134"/>
    <cellStyle name="40% - Акцент3 2 5 2" xfId="5135"/>
    <cellStyle name="40% - Акцент3 2 5 2 2" xfId="5136"/>
    <cellStyle name="40% - Акцент3 2 5 2 2 2" xfId="5137"/>
    <cellStyle name="40% - Акцент3 2 5 2 3" xfId="5138"/>
    <cellStyle name="40% - Акцент3 2 5 3" xfId="5139"/>
    <cellStyle name="40% - Акцент3 2 5 3 2" xfId="5140"/>
    <cellStyle name="40% - Акцент3 2 5 4" xfId="5141"/>
    <cellStyle name="40% - Акцент3 2 6" xfId="5142"/>
    <cellStyle name="40% - Акцент3 2 6 2" xfId="5143"/>
    <cellStyle name="40% - Акцент3 2 6 2 2" xfId="5144"/>
    <cellStyle name="40% - Акцент3 2 6 2 2 2" xfId="5145"/>
    <cellStyle name="40% - Акцент3 2 6 2 3" xfId="5146"/>
    <cellStyle name="40% - Акцент3 2 6 3" xfId="5147"/>
    <cellStyle name="40% - Акцент3 2 6 3 2" xfId="5148"/>
    <cellStyle name="40% - Акцент3 2 6 4" xfId="5149"/>
    <cellStyle name="40% - Акцент3 2 7" xfId="5150"/>
    <cellStyle name="40% - Акцент3 2 7 2" xfId="5151"/>
    <cellStyle name="40% - Акцент3 2 7 2 2" xfId="5152"/>
    <cellStyle name="40% - Акцент3 2 7 2 2 2" xfId="5153"/>
    <cellStyle name="40% - Акцент3 2 7 2 3" xfId="5154"/>
    <cellStyle name="40% - Акцент3 2 7 3" xfId="5155"/>
    <cellStyle name="40% - Акцент3 2 7 3 2" xfId="5156"/>
    <cellStyle name="40% - Акцент3 2 7 4" xfId="5157"/>
    <cellStyle name="40% - Акцент3 2 8" xfId="5158"/>
    <cellStyle name="40% - Акцент3 2 8 2" xfId="5159"/>
    <cellStyle name="40% - Акцент3 2 8 2 2" xfId="5160"/>
    <cellStyle name="40% - Акцент3 2 8 2 2 2" xfId="5161"/>
    <cellStyle name="40% - Акцент3 2 8 2 3" xfId="5162"/>
    <cellStyle name="40% - Акцент3 2 8 3" xfId="5163"/>
    <cellStyle name="40% - Акцент3 2 8 3 2" xfId="5164"/>
    <cellStyle name="40% - Акцент3 2 8 4" xfId="5165"/>
    <cellStyle name="40% - Акцент3 2 9" xfId="5166"/>
    <cellStyle name="40% - Акцент3 2 9 2" xfId="5167"/>
    <cellStyle name="40% - Акцент3 2 9 2 2" xfId="5168"/>
    <cellStyle name="40% - Акцент3 2 9 2 2 2" xfId="5169"/>
    <cellStyle name="40% - Акцент3 2 9 2 3" xfId="5170"/>
    <cellStyle name="40% - Акцент3 2 9 3" xfId="5171"/>
    <cellStyle name="40% - Акцент3 2 9 3 2" xfId="5172"/>
    <cellStyle name="40% - Акцент3 2 9 4" xfId="5173"/>
    <cellStyle name="40% - Акцент3 20" xfId="60367"/>
    <cellStyle name="40% - Акцент3 3" xfId="5174"/>
    <cellStyle name="40% - Акцент3 3 10" xfId="5175"/>
    <cellStyle name="40% - Акцент3 3 10 2" xfId="5176"/>
    <cellStyle name="40% - Акцент3 3 10 2 2" xfId="5177"/>
    <cellStyle name="40% - Акцент3 3 10 2 2 2" xfId="5178"/>
    <cellStyle name="40% - Акцент3 3 10 2 3" xfId="5179"/>
    <cellStyle name="40% - Акцент3 3 10 3" xfId="5180"/>
    <cellStyle name="40% - Акцент3 3 10 3 2" xfId="5181"/>
    <cellStyle name="40% - Акцент3 3 10 4" xfId="5182"/>
    <cellStyle name="40% - Акцент3 3 11" xfId="5183"/>
    <cellStyle name="40% - Акцент3 3 11 2" xfId="5184"/>
    <cellStyle name="40% - Акцент3 3 11 2 2" xfId="5185"/>
    <cellStyle name="40% - Акцент3 3 11 2 2 2" xfId="5186"/>
    <cellStyle name="40% - Акцент3 3 11 2 3" xfId="5187"/>
    <cellStyle name="40% - Акцент3 3 11 3" xfId="5188"/>
    <cellStyle name="40% - Акцент3 3 11 3 2" xfId="5189"/>
    <cellStyle name="40% - Акцент3 3 11 4" xfId="5190"/>
    <cellStyle name="40% - Акцент3 3 12" xfId="5191"/>
    <cellStyle name="40% - Акцент3 3 12 2" xfId="5192"/>
    <cellStyle name="40% - Акцент3 3 12 2 2" xfId="5193"/>
    <cellStyle name="40% - Акцент3 3 12 2 2 2" xfId="5194"/>
    <cellStyle name="40% - Акцент3 3 12 2 3" xfId="5195"/>
    <cellStyle name="40% - Акцент3 3 12 3" xfId="5196"/>
    <cellStyle name="40% - Акцент3 3 12 3 2" xfId="5197"/>
    <cellStyle name="40% - Акцент3 3 12 4" xfId="5198"/>
    <cellStyle name="40% - Акцент3 3 13" xfId="5199"/>
    <cellStyle name="40% - Акцент3 3 13 2" xfId="5200"/>
    <cellStyle name="40% - Акцент3 3 13 2 2" xfId="5201"/>
    <cellStyle name="40% - Акцент3 3 13 2 2 2" xfId="5202"/>
    <cellStyle name="40% - Акцент3 3 13 2 3" xfId="5203"/>
    <cellStyle name="40% - Акцент3 3 13 3" xfId="5204"/>
    <cellStyle name="40% - Акцент3 3 13 3 2" xfId="5205"/>
    <cellStyle name="40% - Акцент3 3 13 4" xfId="5206"/>
    <cellStyle name="40% - Акцент3 3 14" xfId="5207"/>
    <cellStyle name="40% - Акцент3 3 14 2" xfId="5208"/>
    <cellStyle name="40% - Акцент3 3 14 2 2" xfId="5209"/>
    <cellStyle name="40% - Акцент3 3 14 2 2 2" xfId="5210"/>
    <cellStyle name="40% - Акцент3 3 14 2 3" xfId="5211"/>
    <cellStyle name="40% - Акцент3 3 14 3" xfId="5212"/>
    <cellStyle name="40% - Акцент3 3 14 3 2" xfId="5213"/>
    <cellStyle name="40% - Акцент3 3 14 4" xfId="5214"/>
    <cellStyle name="40% - Акцент3 3 15" xfId="5215"/>
    <cellStyle name="40% - Акцент3 3 15 2" xfId="5216"/>
    <cellStyle name="40% - Акцент3 3 15 2 2" xfId="5217"/>
    <cellStyle name="40% - Акцент3 3 15 2 2 2" xfId="5218"/>
    <cellStyle name="40% - Акцент3 3 15 2 3" xfId="5219"/>
    <cellStyle name="40% - Акцент3 3 15 3" xfId="5220"/>
    <cellStyle name="40% - Акцент3 3 15 3 2" xfId="5221"/>
    <cellStyle name="40% - Акцент3 3 15 4" xfId="5222"/>
    <cellStyle name="40% - Акцент3 3 16" xfId="5223"/>
    <cellStyle name="40% - Акцент3 3 16 2" xfId="5224"/>
    <cellStyle name="40% - Акцент3 3 16 2 2" xfId="5225"/>
    <cellStyle name="40% - Акцент3 3 16 2 2 2" xfId="5226"/>
    <cellStyle name="40% - Акцент3 3 16 2 3" xfId="5227"/>
    <cellStyle name="40% - Акцент3 3 16 3" xfId="5228"/>
    <cellStyle name="40% - Акцент3 3 16 3 2" xfId="5229"/>
    <cellStyle name="40% - Акцент3 3 16 4" xfId="5230"/>
    <cellStyle name="40% - Акцент3 3 17" xfId="5231"/>
    <cellStyle name="40% - Акцент3 3 17 2" xfId="5232"/>
    <cellStyle name="40% - Акцент3 3 17 2 2" xfId="5233"/>
    <cellStyle name="40% - Акцент3 3 17 2 2 2" xfId="5234"/>
    <cellStyle name="40% - Акцент3 3 17 2 3" xfId="5235"/>
    <cellStyle name="40% - Акцент3 3 17 3" xfId="5236"/>
    <cellStyle name="40% - Акцент3 3 17 3 2" xfId="5237"/>
    <cellStyle name="40% - Акцент3 3 17 4" xfId="5238"/>
    <cellStyle name="40% - Акцент3 3 18" xfId="5239"/>
    <cellStyle name="40% - Акцент3 3 18 2" xfId="5240"/>
    <cellStyle name="40% - Акцент3 3 18 2 2" xfId="5241"/>
    <cellStyle name="40% - Акцент3 3 18 2 2 2" xfId="5242"/>
    <cellStyle name="40% - Акцент3 3 18 2 3" xfId="5243"/>
    <cellStyle name="40% - Акцент3 3 18 3" xfId="5244"/>
    <cellStyle name="40% - Акцент3 3 18 3 2" xfId="5245"/>
    <cellStyle name="40% - Акцент3 3 18 4" xfId="5246"/>
    <cellStyle name="40% - Акцент3 3 19" xfId="5247"/>
    <cellStyle name="40% - Акцент3 3 19 2" xfId="5248"/>
    <cellStyle name="40% - Акцент3 3 19 2 2" xfId="5249"/>
    <cellStyle name="40% - Акцент3 3 19 2 2 2" xfId="5250"/>
    <cellStyle name="40% - Акцент3 3 19 2 3" xfId="5251"/>
    <cellStyle name="40% - Акцент3 3 19 3" xfId="5252"/>
    <cellStyle name="40% - Акцент3 3 19 3 2" xfId="5253"/>
    <cellStyle name="40% - Акцент3 3 19 4" xfId="5254"/>
    <cellStyle name="40% - Акцент3 3 2" xfId="5255"/>
    <cellStyle name="40% - Акцент3 3 2 2" xfId="5256"/>
    <cellStyle name="40% - Акцент3 3 20" xfId="5257"/>
    <cellStyle name="40% - Акцент3 3 20 2" xfId="5258"/>
    <cellStyle name="40% - Акцент3 3 20 2 2" xfId="5259"/>
    <cellStyle name="40% - Акцент3 3 20 2 2 2" xfId="5260"/>
    <cellStyle name="40% - Акцент3 3 20 2 3" xfId="5261"/>
    <cellStyle name="40% - Акцент3 3 20 3" xfId="5262"/>
    <cellStyle name="40% - Акцент3 3 20 3 2" xfId="5263"/>
    <cellStyle name="40% - Акцент3 3 20 4" xfId="5264"/>
    <cellStyle name="40% - Акцент3 3 21" xfId="5265"/>
    <cellStyle name="40% - Акцент3 3 21 2" xfId="5266"/>
    <cellStyle name="40% - Акцент3 3 21 2 2" xfId="5267"/>
    <cellStyle name="40% - Акцент3 3 21 2 2 2" xfId="5268"/>
    <cellStyle name="40% - Акцент3 3 21 2 3" xfId="5269"/>
    <cellStyle name="40% - Акцент3 3 21 3" xfId="5270"/>
    <cellStyle name="40% - Акцент3 3 21 3 2" xfId="5271"/>
    <cellStyle name="40% - Акцент3 3 21 4" xfId="5272"/>
    <cellStyle name="40% - Акцент3 3 22" xfId="5273"/>
    <cellStyle name="40% - Акцент3 3 22 2" xfId="5274"/>
    <cellStyle name="40% - Акцент3 3 22 2 2" xfId="5275"/>
    <cellStyle name="40% - Акцент3 3 22 2 2 2" xfId="5276"/>
    <cellStyle name="40% - Акцент3 3 22 2 3" xfId="5277"/>
    <cellStyle name="40% - Акцент3 3 22 3" xfId="5278"/>
    <cellStyle name="40% - Акцент3 3 22 3 2" xfId="5279"/>
    <cellStyle name="40% - Акцент3 3 22 4" xfId="5280"/>
    <cellStyle name="40% - Акцент3 3 23" xfId="5281"/>
    <cellStyle name="40% - Акцент3 3 23 2" xfId="5282"/>
    <cellStyle name="40% - Акцент3 3 23 2 2" xfId="5283"/>
    <cellStyle name="40% - Акцент3 3 23 2 2 2" xfId="5284"/>
    <cellStyle name="40% - Акцент3 3 23 2 3" xfId="5285"/>
    <cellStyle name="40% - Акцент3 3 23 3" xfId="5286"/>
    <cellStyle name="40% - Акцент3 3 23 3 2" xfId="5287"/>
    <cellStyle name="40% - Акцент3 3 23 4" xfId="5288"/>
    <cellStyle name="40% - Акцент3 3 24" xfId="5289"/>
    <cellStyle name="40% - Акцент3 3 24 2" xfId="5290"/>
    <cellStyle name="40% - Акцент3 3 24 2 2" xfId="5291"/>
    <cellStyle name="40% - Акцент3 3 24 2 2 2" xfId="5292"/>
    <cellStyle name="40% - Акцент3 3 24 2 3" xfId="5293"/>
    <cellStyle name="40% - Акцент3 3 24 3" xfId="5294"/>
    <cellStyle name="40% - Акцент3 3 24 3 2" xfId="5295"/>
    <cellStyle name="40% - Акцент3 3 24 4" xfId="5296"/>
    <cellStyle name="40% - Акцент3 3 25" xfId="5297"/>
    <cellStyle name="40% - Акцент3 3 3" xfId="5298"/>
    <cellStyle name="40% - Акцент3 3 3 2" xfId="5299"/>
    <cellStyle name="40% - Акцент3 3 3 2 2" xfId="5300"/>
    <cellStyle name="40% - Акцент3 3 3 2 2 2" xfId="5301"/>
    <cellStyle name="40% - Акцент3 3 3 2 3" xfId="5302"/>
    <cellStyle name="40% - Акцент3 3 3 3" xfId="5303"/>
    <cellStyle name="40% - Акцент3 3 3 3 2" xfId="5304"/>
    <cellStyle name="40% - Акцент3 3 3 4" xfId="5305"/>
    <cellStyle name="40% - Акцент3 3 4" xfId="5306"/>
    <cellStyle name="40% - Акцент3 3 4 2" xfId="5307"/>
    <cellStyle name="40% - Акцент3 3 4 2 2" xfId="5308"/>
    <cellStyle name="40% - Акцент3 3 4 2 2 2" xfId="5309"/>
    <cellStyle name="40% - Акцент3 3 4 2 3" xfId="5310"/>
    <cellStyle name="40% - Акцент3 3 4 3" xfId="5311"/>
    <cellStyle name="40% - Акцент3 3 4 3 2" xfId="5312"/>
    <cellStyle name="40% - Акцент3 3 4 4" xfId="5313"/>
    <cellStyle name="40% - Акцент3 3 5" xfId="5314"/>
    <cellStyle name="40% - Акцент3 3 5 2" xfId="5315"/>
    <cellStyle name="40% - Акцент3 3 5 2 2" xfId="5316"/>
    <cellStyle name="40% - Акцент3 3 5 2 2 2" xfId="5317"/>
    <cellStyle name="40% - Акцент3 3 5 2 3" xfId="5318"/>
    <cellStyle name="40% - Акцент3 3 5 3" xfId="5319"/>
    <cellStyle name="40% - Акцент3 3 5 3 2" xfId="5320"/>
    <cellStyle name="40% - Акцент3 3 5 4" xfId="5321"/>
    <cellStyle name="40% - Акцент3 3 6" xfId="5322"/>
    <cellStyle name="40% - Акцент3 3 6 2" xfId="5323"/>
    <cellStyle name="40% - Акцент3 3 6 2 2" xfId="5324"/>
    <cellStyle name="40% - Акцент3 3 6 2 2 2" xfId="5325"/>
    <cellStyle name="40% - Акцент3 3 6 2 3" xfId="5326"/>
    <cellStyle name="40% - Акцент3 3 6 3" xfId="5327"/>
    <cellStyle name="40% - Акцент3 3 6 3 2" xfId="5328"/>
    <cellStyle name="40% - Акцент3 3 6 4" xfId="5329"/>
    <cellStyle name="40% - Акцент3 3 7" xfId="5330"/>
    <cellStyle name="40% - Акцент3 3 7 2" xfId="5331"/>
    <cellStyle name="40% - Акцент3 3 7 2 2" xfId="5332"/>
    <cellStyle name="40% - Акцент3 3 7 2 2 2" xfId="5333"/>
    <cellStyle name="40% - Акцент3 3 7 2 3" xfId="5334"/>
    <cellStyle name="40% - Акцент3 3 7 3" xfId="5335"/>
    <cellStyle name="40% - Акцент3 3 7 3 2" xfId="5336"/>
    <cellStyle name="40% - Акцент3 3 7 4" xfId="5337"/>
    <cellStyle name="40% - Акцент3 3 8" xfId="5338"/>
    <cellStyle name="40% - Акцент3 3 8 2" xfId="5339"/>
    <cellStyle name="40% - Акцент3 3 8 2 2" xfId="5340"/>
    <cellStyle name="40% - Акцент3 3 8 2 2 2" xfId="5341"/>
    <cellStyle name="40% - Акцент3 3 8 2 3" xfId="5342"/>
    <cellStyle name="40% - Акцент3 3 8 3" xfId="5343"/>
    <cellStyle name="40% - Акцент3 3 8 3 2" xfId="5344"/>
    <cellStyle name="40% - Акцент3 3 8 4" xfId="5345"/>
    <cellStyle name="40% - Акцент3 3 9" xfId="5346"/>
    <cellStyle name="40% - Акцент3 3 9 2" xfId="5347"/>
    <cellStyle name="40% - Акцент3 3 9 2 2" xfId="5348"/>
    <cellStyle name="40% - Акцент3 3 9 2 2 2" xfId="5349"/>
    <cellStyle name="40% - Акцент3 3 9 2 3" xfId="5350"/>
    <cellStyle name="40% - Акцент3 3 9 3" xfId="5351"/>
    <cellStyle name="40% - Акцент3 3 9 3 2" xfId="5352"/>
    <cellStyle name="40% - Акцент3 3 9 4" xfId="5353"/>
    <cellStyle name="40% - Акцент3 4" xfId="5354"/>
    <cellStyle name="40% - Акцент3 4 10" xfId="5355"/>
    <cellStyle name="40% - Акцент3 4 10 2" xfId="5356"/>
    <cellStyle name="40% - Акцент3 4 10 2 2" xfId="5357"/>
    <cellStyle name="40% - Акцент3 4 10 2 2 2" xfId="5358"/>
    <cellStyle name="40% - Акцент3 4 10 2 3" xfId="5359"/>
    <cellStyle name="40% - Акцент3 4 10 3" xfId="5360"/>
    <cellStyle name="40% - Акцент3 4 10 3 2" xfId="5361"/>
    <cellStyle name="40% - Акцент3 4 10 4" xfId="5362"/>
    <cellStyle name="40% - Акцент3 4 11" xfId="5363"/>
    <cellStyle name="40% - Акцент3 4 11 2" xfId="5364"/>
    <cellStyle name="40% - Акцент3 4 11 2 2" xfId="5365"/>
    <cellStyle name="40% - Акцент3 4 11 2 2 2" xfId="5366"/>
    <cellStyle name="40% - Акцент3 4 11 2 3" xfId="5367"/>
    <cellStyle name="40% - Акцент3 4 11 3" xfId="5368"/>
    <cellStyle name="40% - Акцент3 4 11 3 2" xfId="5369"/>
    <cellStyle name="40% - Акцент3 4 11 4" xfId="5370"/>
    <cellStyle name="40% - Акцент3 4 12" xfId="5371"/>
    <cellStyle name="40% - Акцент3 4 12 2" xfId="5372"/>
    <cellStyle name="40% - Акцент3 4 12 2 2" xfId="5373"/>
    <cellStyle name="40% - Акцент3 4 12 2 2 2" xfId="5374"/>
    <cellStyle name="40% - Акцент3 4 12 2 3" xfId="5375"/>
    <cellStyle name="40% - Акцент3 4 12 3" xfId="5376"/>
    <cellStyle name="40% - Акцент3 4 12 3 2" xfId="5377"/>
    <cellStyle name="40% - Акцент3 4 12 4" xfId="5378"/>
    <cellStyle name="40% - Акцент3 4 13" xfId="5379"/>
    <cellStyle name="40% - Акцент3 4 13 2" xfId="5380"/>
    <cellStyle name="40% - Акцент3 4 13 2 2" xfId="5381"/>
    <cellStyle name="40% - Акцент3 4 13 2 2 2" xfId="5382"/>
    <cellStyle name="40% - Акцент3 4 13 2 3" xfId="5383"/>
    <cellStyle name="40% - Акцент3 4 13 3" xfId="5384"/>
    <cellStyle name="40% - Акцент3 4 13 3 2" xfId="5385"/>
    <cellStyle name="40% - Акцент3 4 13 4" xfId="5386"/>
    <cellStyle name="40% - Акцент3 4 14" xfId="5387"/>
    <cellStyle name="40% - Акцент3 4 14 2" xfId="5388"/>
    <cellStyle name="40% - Акцент3 4 14 2 2" xfId="5389"/>
    <cellStyle name="40% - Акцент3 4 14 2 2 2" xfId="5390"/>
    <cellStyle name="40% - Акцент3 4 14 2 3" xfId="5391"/>
    <cellStyle name="40% - Акцент3 4 14 3" xfId="5392"/>
    <cellStyle name="40% - Акцент3 4 14 3 2" xfId="5393"/>
    <cellStyle name="40% - Акцент3 4 14 4" xfId="5394"/>
    <cellStyle name="40% - Акцент3 4 15" xfId="5395"/>
    <cellStyle name="40% - Акцент3 4 15 2" xfId="5396"/>
    <cellStyle name="40% - Акцент3 4 15 2 2" xfId="5397"/>
    <cellStyle name="40% - Акцент3 4 15 2 2 2" xfId="5398"/>
    <cellStyle name="40% - Акцент3 4 15 2 3" xfId="5399"/>
    <cellStyle name="40% - Акцент3 4 15 3" xfId="5400"/>
    <cellStyle name="40% - Акцент3 4 15 3 2" xfId="5401"/>
    <cellStyle name="40% - Акцент3 4 15 4" xfId="5402"/>
    <cellStyle name="40% - Акцент3 4 16" xfId="5403"/>
    <cellStyle name="40% - Акцент3 4 16 2" xfId="5404"/>
    <cellStyle name="40% - Акцент3 4 16 2 2" xfId="5405"/>
    <cellStyle name="40% - Акцент3 4 16 2 2 2" xfId="5406"/>
    <cellStyle name="40% - Акцент3 4 16 2 3" xfId="5407"/>
    <cellStyle name="40% - Акцент3 4 16 3" xfId="5408"/>
    <cellStyle name="40% - Акцент3 4 16 3 2" xfId="5409"/>
    <cellStyle name="40% - Акцент3 4 16 4" xfId="5410"/>
    <cellStyle name="40% - Акцент3 4 17" xfId="5411"/>
    <cellStyle name="40% - Акцент3 4 17 2" xfId="5412"/>
    <cellStyle name="40% - Акцент3 4 17 2 2" xfId="5413"/>
    <cellStyle name="40% - Акцент3 4 17 2 2 2" xfId="5414"/>
    <cellStyle name="40% - Акцент3 4 17 2 3" xfId="5415"/>
    <cellStyle name="40% - Акцент3 4 17 3" xfId="5416"/>
    <cellStyle name="40% - Акцент3 4 17 3 2" xfId="5417"/>
    <cellStyle name="40% - Акцент3 4 17 4" xfId="5418"/>
    <cellStyle name="40% - Акцент3 4 18" xfId="5419"/>
    <cellStyle name="40% - Акцент3 4 18 2" xfId="5420"/>
    <cellStyle name="40% - Акцент3 4 18 2 2" xfId="5421"/>
    <cellStyle name="40% - Акцент3 4 18 2 2 2" xfId="5422"/>
    <cellStyle name="40% - Акцент3 4 18 2 3" xfId="5423"/>
    <cellStyle name="40% - Акцент3 4 18 3" xfId="5424"/>
    <cellStyle name="40% - Акцент3 4 18 3 2" xfId="5425"/>
    <cellStyle name="40% - Акцент3 4 18 4" xfId="5426"/>
    <cellStyle name="40% - Акцент3 4 19" xfId="5427"/>
    <cellStyle name="40% - Акцент3 4 19 2" xfId="5428"/>
    <cellStyle name="40% - Акцент3 4 19 2 2" xfId="5429"/>
    <cellStyle name="40% - Акцент3 4 19 2 2 2" xfId="5430"/>
    <cellStyle name="40% - Акцент3 4 19 2 3" xfId="5431"/>
    <cellStyle name="40% - Акцент3 4 19 3" xfId="5432"/>
    <cellStyle name="40% - Акцент3 4 19 3 2" xfId="5433"/>
    <cellStyle name="40% - Акцент3 4 19 4" xfId="5434"/>
    <cellStyle name="40% - Акцент3 4 2" xfId="5435"/>
    <cellStyle name="40% - Акцент3 4 2 2" xfId="5436"/>
    <cellStyle name="40% - Акцент3 4 20" xfId="5437"/>
    <cellStyle name="40% - Акцент3 4 20 2" xfId="5438"/>
    <cellStyle name="40% - Акцент3 4 20 2 2" xfId="5439"/>
    <cellStyle name="40% - Акцент3 4 20 2 2 2" xfId="5440"/>
    <cellStyle name="40% - Акцент3 4 20 2 3" xfId="5441"/>
    <cellStyle name="40% - Акцент3 4 20 3" xfId="5442"/>
    <cellStyle name="40% - Акцент3 4 20 3 2" xfId="5443"/>
    <cellStyle name="40% - Акцент3 4 20 4" xfId="5444"/>
    <cellStyle name="40% - Акцент3 4 21" xfId="5445"/>
    <cellStyle name="40% - Акцент3 4 21 2" xfId="5446"/>
    <cellStyle name="40% - Акцент3 4 21 2 2" xfId="5447"/>
    <cellStyle name="40% - Акцент3 4 21 2 2 2" xfId="5448"/>
    <cellStyle name="40% - Акцент3 4 21 2 3" xfId="5449"/>
    <cellStyle name="40% - Акцент3 4 21 3" xfId="5450"/>
    <cellStyle name="40% - Акцент3 4 21 3 2" xfId="5451"/>
    <cellStyle name="40% - Акцент3 4 21 4" xfId="5452"/>
    <cellStyle name="40% - Акцент3 4 22" xfId="5453"/>
    <cellStyle name="40% - Акцент3 4 22 2" xfId="5454"/>
    <cellStyle name="40% - Акцент3 4 22 2 2" xfId="5455"/>
    <cellStyle name="40% - Акцент3 4 22 2 2 2" xfId="5456"/>
    <cellStyle name="40% - Акцент3 4 22 2 3" xfId="5457"/>
    <cellStyle name="40% - Акцент3 4 22 3" xfId="5458"/>
    <cellStyle name="40% - Акцент3 4 22 3 2" xfId="5459"/>
    <cellStyle name="40% - Акцент3 4 22 4" xfId="5460"/>
    <cellStyle name="40% - Акцент3 4 23" xfId="5461"/>
    <cellStyle name="40% - Акцент3 4 23 2" xfId="5462"/>
    <cellStyle name="40% - Акцент3 4 23 2 2" xfId="5463"/>
    <cellStyle name="40% - Акцент3 4 23 2 2 2" xfId="5464"/>
    <cellStyle name="40% - Акцент3 4 23 2 3" xfId="5465"/>
    <cellStyle name="40% - Акцент3 4 23 3" xfId="5466"/>
    <cellStyle name="40% - Акцент3 4 23 3 2" xfId="5467"/>
    <cellStyle name="40% - Акцент3 4 23 4" xfId="5468"/>
    <cellStyle name="40% - Акцент3 4 24" xfId="5469"/>
    <cellStyle name="40% - Акцент3 4 24 2" xfId="5470"/>
    <cellStyle name="40% - Акцент3 4 24 2 2" xfId="5471"/>
    <cellStyle name="40% - Акцент3 4 24 2 2 2" xfId="5472"/>
    <cellStyle name="40% - Акцент3 4 24 2 3" xfId="5473"/>
    <cellStyle name="40% - Акцент3 4 24 3" xfId="5474"/>
    <cellStyle name="40% - Акцент3 4 24 3 2" xfId="5475"/>
    <cellStyle name="40% - Акцент3 4 24 4" xfId="5476"/>
    <cellStyle name="40% - Акцент3 4 25" xfId="5477"/>
    <cellStyle name="40% - Акцент3 4 3" xfId="5478"/>
    <cellStyle name="40% - Акцент3 4 3 2" xfId="5479"/>
    <cellStyle name="40% - Акцент3 4 3 2 2" xfId="5480"/>
    <cellStyle name="40% - Акцент3 4 3 2 2 2" xfId="5481"/>
    <cellStyle name="40% - Акцент3 4 3 2 3" xfId="5482"/>
    <cellStyle name="40% - Акцент3 4 3 3" xfId="5483"/>
    <cellStyle name="40% - Акцент3 4 3 3 2" xfId="5484"/>
    <cellStyle name="40% - Акцент3 4 3 4" xfId="5485"/>
    <cellStyle name="40% - Акцент3 4 4" xfId="5486"/>
    <cellStyle name="40% - Акцент3 4 4 2" xfId="5487"/>
    <cellStyle name="40% - Акцент3 4 4 2 2" xfId="5488"/>
    <cellStyle name="40% - Акцент3 4 4 2 2 2" xfId="5489"/>
    <cellStyle name="40% - Акцент3 4 4 2 3" xfId="5490"/>
    <cellStyle name="40% - Акцент3 4 4 3" xfId="5491"/>
    <cellStyle name="40% - Акцент3 4 4 3 2" xfId="5492"/>
    <cellStyle name="40% - Акцент3 4 4 4" xfId="5493"/>
    <cellStyle name="40% - Акцент3 4 5" xfId="5494"/>
    <cellStyle name="40% - Акцент3 4 5 2" xfId="5495"/>
    <cellStyle name="40% - Акцент3 4 5 2 2" xfId="5496"/>
    <cellStyle name="40% - Акцент3 4 5 2 2 2" xfId="5497"/>
    <cellStyle name="40% - Акцент3 4 5 2 3" xfId="5498"/>
    <cellStyle name="40% - Акцент3 4 5 3" xfId="5499"/>
    <cellStyle name="40% - Акцент3 4 5 3 2" xfId="5500"/>
    <cellStyle name="40% - Акцент3 4 5 4" xfId="5501"/>
    <cellStyle name="40% - Акцент3 4 6" xfId="5502"/>
    <cellStyle name="40% - Акцент3 4 6 2" xfId="5503"/>
    <cellStyle name="40% - Акцент3 4 6 2 2" xfId="5504"/>
    <cellStyle name="40% - Акцент3 4 6 2 2 2" xfId="5505"/>
    <cellStyle name="40% - Акцент3 4 6 2 3" xfId="5506"/>
    <cellStyle name="40% - Акцент3 4 6 3" xfId="5507"/>
    <cellStyle name="40% - Акцент3 4 6 3 2" xfId="5508"/>
    <cellStyle name="40% - Акцент3 4 6 4" xfId="5509"/>
    <cellStyle name="40% - Акцент3 4 7" xfId="5510"/>
    <cellStyle name="40% - Акцент3 4 7 2" xfId="5511"/>
    <cellStyle name="40% - Акцент3 4 7 2 2" xfId="5512"/>
    <cellStyle name="40% - Акцент3 4 7 2 2 2" xfId="5513"/>
    <cellStyle name="40% - Акцент3 4 7 2 3" xfId="5514"/>
    <cellStyle name="40% - Акцент3 4 7 3" xfId="5515"/>
    <cellStyle name="40% - Акцент3 4 7 3 2" xfId="5516"/>
    <cellStyle name="40% - Акцент3 4 7 4" xfId="5517"/>
    <cellStyle name="40% - Акцент3 4 8" xfId="5518"/>
    <cellStyle name="40% - Акцент3 4 8 2" xfId="5519"/>
    <cellStyle name="40% - Акцент3 4 8 2 2" xfId="5520"/>
    <cellStyle name="40% - Акцент3 4 8 2 2 2" xfId="5521"/>
    <cellStyle name="40% - Акцент3 4 8 2 3" xfId="5522"/>
    <cellStyle name="40% - Акцент3 4 8 3" xfId="5523"/>
    <cellStyle name="40% - Акцент3 4 8 3 2" xfId="5524"/>
    <cellStyle name="40% - Акцент3 4 8 4" xfId="5525"/>
    <cellStyle name="40% - Акцент3 4 9" xfId="5526"/>
    <cellStyle name="40% - Акцент3 4 9 2" xfId="5527"/>
    <cellStyle name="40% - Акцент3 4 9 2 2" xfId="5528"/>
    <cellStyle name="40% - Акцент3 4 9 2 2 2" xfId="5529"/>
    <cellStyle name="40% - Акцент3 4 9 2 3" xfId="5530"/>
    <cellStyle name="40% - Акцент3 4 9 3" xfId="5531"/>
    <cellStyle name="40% - Акцент3 4 9 3 2" xfId="5532"/>
    <cellStyle name="40% - Акцент3 4 9 4" xfId="5533"/>
    <cellStyle name="40% - Акцент3 5" xfId="5534"/>
    <cellStyle name="40% - Акцент3 5 2" xfId="5535"/>
    <cellStyle name="40% - Акцент3 5 2 2" xfId="5536"/>
    <cellStyle name="40% - Акцент3 5 3" xfId="5537"/>
    <cellStyle name="40% - Акцент3 6" xfId="5538"/>
    <cellStyle name="40% - Акцент3 6 2" xfId="5539"/>
    <cellStyle name="40% - Акцент3 7" xfId="5540"/>
    <cellStyle name="40% - Акцент3 7 2" xfId="5541"/>
    <cellStyle name="40% - Акцент3 7 2 2" xfId="5542"/>
    <cellStyle name="40% - Акцент3 7 2 2 2" xfId="5543"/>
    <cellStyle name="40% - Акцент3 7 2 3" xfId="5544"/>
    <cellStyle name="40% - Акцент3 7 3" xfId="5545"/>
    <cellStyle name="40% - Акцент3 7 3 2" xfId="5546"/>
    <cellStyle name="40% - Акцент3 7 4" xfId="5547"/>
    <cellStyle name="40% - Акцент3 8" xfId="5548"/>
    <cellStyle name="40% - Акцент3 8 2" xfId="5549"/>
    <cellStyle name="40% - Акцент3 8 2 2" xfId="5550"/>
    <cellStyle name="40% - Акцент3 8 2 2 2" xfId="5551"/>
    <cellStyle name="40% - Акцент3 8 2 3" xfId="5552"/>
    <cellStyle name="40% - Акцент3 8 3" xfId="5553"/>
    <cellStyle name="40% - Акцент3 8 3 2" xfId="5554"/>
    <cellStyle name="40% - Акцент3 8 4" xfId="5555"/>
    <cellStyle name="40% - Акцент3 9" xfId="5556"/>
    <cellStyle name="40% - Акцент3 9 2" xfId="5557"/>
    <cellStyle name="40% - Акцент3 9 2 2" xfId="5558"/>
    <cellStyle name="40% - Акцент3 9 2 2 2" xfId="5559"/>
    <cellStyle name="40% - Акцент3 9 2 3" xfId="5560"/>
    <cellStyle name="40% - Акцент3 9 3" xfId="5561"/>
    <cellStyle name="40% - Акцент3 9 3 2" xfId="5562"/>
    <cellStyle name="40% - Акцент3 9 4" xfId="5563"/>
    <cellStyle name="40% - Акцент4 10" xfId="5564"/>
    <cellStyle name="40% - Акцент4 10 2" xfId="5565"/>
    <cellStyle name="40% - Акцент4 10 2 2" xfId="5566"/>
    <cellStyle name="40% - Акцент4 10 2 2 2" xfId="5567"/>
    <cellStyle name="40% - Акцент4 10 2 3" xfId="5568"/>
    <cellStyle name="40% - Акцент4 10 3" xfId="5569"/>
    <cellStyle name="40% - Акцент4 10 3 2" xfId="5570"/>
    <cellStyle name="40% - Акцент4 10 4" xfId="5571"/>
    <cellStyle name="40% - Акцент4 11" xfId="5572"/>
    <cellStyle name="40% - Акцент4 11 2" xfId="5573"/>
    <cellStyle name="40% - Акцент4 11 2 2" xfId="5574"/>
    <cellStyle name="40% - Акцент4 11 2 2 2" xfId="5575"/>
    <cellStyle name="40% - Акцент4 11 2 3" xfId="5576"/>
    <cellStyle name="40% - Акцент4 11 3" xfId="5577"/>
    <cellStyle name="40% - Акцент4 11 3 2" xfId="5578"/>
    <cellStyle name="40% - Акцент4 11 4" xfId="5579"/>
    <cellStyle name="40% - Акцент4 12" xfId="5580"/>
    <cellStyle name="40% - Акцент4 12 2" xfId="5581"/>
    <cellStyle name="40% - Акцент4 12 2 2" xfId="5582"/>
    <cellStyle name="40% - Акцент4 12 2 2 2" xfId="5583"/>
    <cellStyle name="40% - Акцент4 12 2 3" xfId="5584"/>
    <cellStyle name="40% - Акцент4 12 3" xfId="5585"/>
    <cellStyle name="40% - Акцент4 12 3 2" xfId="5586"/>
    <cellStyle name="40% - Акцент4 12 4" xfId="5587"/>
    <cellStyle name="40% - Акцент4 13" xfId="5588"/>
    <cellStyle name="40% - Акцент4 13 2" xfId="5589"/>
    <cellStyle name="40% - Акцент4 13 2 2" xfId="5590"/>
    <cellStyle name="40% - Акцент4 13 2 2 2" xfId="5591"/>
    <cellStyle name="40% - Акцент4 13 2 3" xfId="5592"/>
    <cellStyle name="40% - Акцент4 13 3" xfId="5593"/>
    <cellStyle name="40% - Акцент4 13 3 2" xfId="5594"/>
    <cellStyle name="40% - Акцент4 13 4" xfId="5595"/>
    <cellStyle name="40% - Акцент4 14" xfId="5596"/>
    <cellStyle name="40% - Акцент4 14 2" xfId="5597"/>
    <cellStyle name="40% - Акцент4 14 2 2" xfId="5598"/>
    <cellStyle name="40% - Акцент4 14 2 2 2" xfId="5599"/>
    <cellStyle name="40% - Акцент4 14 2 3" xfId="5600"/>
    <cellStyle name="40% - Акцент4 14 3" xfId="5601"/>
    <cellStyle name="40% - Акцент4 14 3 2" xfId="5602"/>
    <cellStyle name="40% - Акцент4 14 4" xfId="5603"/>
    <cellStyle name="40% - Акцент4 15" xfId="5604"/>
    <cellStyle name="40% - Акцент4 15 2" xfId="5605"/>
    <cellStyle name="40% - Акцент4 15 2 2" xfId="5606"/>
    <cellStyle name="40% - Акцент4 15 2 2 2" xfId="5607"/>
    <cellStyle name="40% - Акцент4 15 2 3" xfId="5608"/>
    <cellStyle name="40% - Акцент4 15 3" xfId="5609"/>
    <cellStyle name="40% - Акцент4 15 3 2" xfId="5610"/>
    <cellStyle name="40% - Акцент4 15 4" xfId="5611"/>
    <cellStyle name="40% - Акцент4 16" xfId="5612"/>
    <cellStyle name="40% - Акцент4 16 2" xfId="5613"/>
    <cellStyle name="40% - Акцент4 16 2 2" xfId="5614"/>
    <cellStyle name="40% - Акцент4 16 2 2 2" xfId="5615"/>
    <cellStyle name="40% - Акцент4 16 2 3" xfId="5616"/>
    <cellStyle name="40% - Акцент4 16 3" xfId="5617"/>
    <cellStyle name="40% - Акцент4 16 3 2" xfId="5618"/>
    <cellStyle name="40% - Акцент4 16 4" xfId="5619"/>
    <cellStyle name="40% - Акцент4 17" xfId="5620"/>
    <cellStyle name="40% - Акцент4 17 2" xfId="5621"/>
    <cellStyle name="40% - Акцент4 17 2 2" xfId="5622"/>
    <cellStyle name="40% - Акцент4 17 2 2 2" xfId="5623"/>
    <cellStyle name="40% - Акцент4 17 2 3" xfId="5624"/>
    <cellStyle name="40% - Акцент4 17 3" xfId="5625"/>
    <cellStyle name="40% - Акцент4 17 3 2" xfId="5626"/>
    <cellStyle name="40% - Акцент4 17 4" xfId="5627"/>
    <cellStyle name="40% - Акцент4 18" xfId="5628"/>
    <cellStyle name="40% - Акцент4 18 2" xfId="5629"/>
    <cellStyle name="40% - Акцент4 18 2 2" xfId="5630"/>
    <cellStyle name="40% - Акцент4 18 3" xfId="5631"/>
    <cellStyle name="40% - Акцент4 19" xfId="5632"/>
    <cellStyle name="40% - Акцент4 19 2" xfId="5633"/>
    <cellStyle name="40% - Акцент4 2" xfId="42"/>
    <cellStyle name="40% - Акцент4 2 10" xfId="5634"/>
    <cellStyle name="40% - Акцент4 2 10 2" xfId="5635"/>
    <cellStyle name="40% - Акцент4 2 10 2 2" xfId="5636"/>
    <cellStyle name="40% - Акцент4 2 10 2 2 2" xfId="5637"/>
    <cellStyle name="40% - Акцент4 2 10 2 3" xfId="5638"/>
    <cellStyle name="40% - Акцент4 2 10 3" xfId="5639"/>
    <cellStyle name="40% - Акцент4 2 10 3 2" xfId="5640"/>
    <cellStyle name="40% - Акцент4 2 10 4" xfId="5641"/>
    <cellStyle name="40% - Акцент4 2 11" xfId="5642"/>
    <cellStyle name="40% - Акцент4 2 11 2" xfId="5643"/>
    <cellStyle name="40% - Акцент4 2 11 2 2" xfId="5644"/>
    <cellStyle name="40% - Акцент4 2 11 2 2 2" xfId="5645"/>
    <cellStyle name="40% - Акцент4 2 11 2 3" xfId="5646"/>
    <cellStyle name="40% - Акцент4 2 11 3" xfId="5647"/>
    <cellStyle name="40% - Акцент4 2 11 3 2" xfId="5648"/>
    <cellStyle name="40% - Акцент4 2 11 4" xfId="5649"/>
    <cellStyle name="40% - Акцент4 2 12" xfId="5650"/>
    <cellStyle name="40% - Акцент4 2 12 2" xfId="5651"/>
    <cellStyle name="40% - Акцент4 2 12 2 2" xfId="5652"/>
    <cellStyle name="40% - Акцент4 2 12 2 2 2" xfId="5653"/>
    <cellStyle name="40% - Акцент4 2 12 2 3" xfId="5654"/>
    <cellStyle name="40% - Акцент4 2 12 3" xfId="5655"/>
    <cellStyle name="40% - Акцент4 2 12 3 2" xfId="5656"/>
    <cellStyle name="40% - Акцент4 2 12 4" xfId="5657"/>
    <cellStyle name="40% - Акцент4 2 13" xfId="5658"/>
    <cellStyle name="40% - Акцент4 2 13 2" xfId="5659"/>
    <cellStyle name="40% - Акцент4 2 13 2 2" xfId="5660"/>
    <cellStyle name="40% - Акцент4 2 13 2 2 2" xfId="5661"/>
    <cellStyle name="40% - Акцент4 2 13 2 3" xfId="5662"/>
    <cellStyle name="40% - Акцент4 2 13 3" xfId="5663"/>
    <cellStyle name="40% - Акцент4 2 13 3 2" xfId="5664"/>
    <cellStyle name="40% - Акцент4 2 13 4" xfId="5665"/>
    <cellStyle name="40% - Акцент4 2 14" xfId="5666"/>
    <cellStyle name="40% - Акцент4 2 14 2" xfId="5667"/>
    <cellStyle name="40% - Акцент4 2 14 2 2" xfId="5668"/>
    <cellStyle name="40% - Акцент4 2 14 2 2 2" xfId="5669"/>
    <cellStyle name="40% - Акцент4 2 14 2 3" xfId="5670"/>
    <cellStyle name="40% - Акцент4 2 14 3" xfId="5671"/>
    <cellStyle name="40% - Акцент4 2 14 3 2" xfId="5672"/>
    <cellStyle name="40% - Акцент4 2 14 4" xfId="5673"/>
    <cellStyle name="40% - Акцент4 2 15" xfId="5674"/>
    <cellStyle name="40% - Акцент4 2 15 2" xfId="5675"/>
    <cellStyle name="40% - Акцент4 2 15 2 2" xfId="5676"/>
    <cellStyle name="40% - Акцент4 2 15 2 2 2" xfId="5677"/>
    <cellStyle name="40% - Акцент4 2 15 2 3" xfId="5678"/>
    <cellStyle name="40% - Акцент4 2 15 3" xfId="5679"/>
    <cellStyle name="40% - Акцент4 2 15 3 2" xfId="5680"/>
    <cellStyle name="40% - Акцент4 2 15 4" xfId="5681"/>
    <cellStyle name="40% - Акцент4 2 16" xfId="5682"/>
    <cellStyle name="40% - Акцент4 2 16 2" xfId="5683"/>
    <cellStyle name="40% - Акцент4 2 16 2 2" xfId="5684"/>
    <cellStyle name="40% - Акцент4 2 16 2 2 2" xfId="5685"/>
    <cellStyle name="40% - Акцент4 2 16 2 3" xfId="5686"/>
    <cellStyle name="40% - Акцент4 2 16 3" xfId="5687"/>
    <cellStyle name="40% - Акцент4 2 16 3 2" xfId="5688"/>
    <cellStyle name="40% - Акцент4 2 16 4" xfId="5689"/>
    <cellStyle name="40% - Акцент4 2 17" xfId="5690"/>
    <cellStyle name="40% - Акцент4 2 17 2" xfId="5691"/>
    <cellStyle name="40% - Акцент4 2 17 2 2" xfId="5692"/>
    <cellStyle name="40% - Акцент4 2 17 2 2 2" xfId="5693"/>
    <cellStyle name="40% - Акцент4 2 17 2 3" xfId="5694"/>
    <cellStyle name="40% - Акцент4 2 17 3" xfId="5695"/>
    <cellStyle name="40% - Акцент4 2 17 3 2" xfId="5696"/>
    <cellStyle name="40% - Акцент4 2 17 4" xfId="5697"/>
    <cellStyle name="40% - Акцент4 2 18" xfId="5698"/>
    <cellStyle name="40% - Акцент4 2 18 2" xfId="5699"/>
    <cellStyle name="40% - Акцент4 2 18 2 2" xfId="5700"/>
    <cellStyle name="40% - Акцент4 2 18 2 2 2" xfId="5701"/>
    <cellStyle name="40% - Акцент4 2 18 2 3" xfId="5702"/>
    <cellStyle name="40% - Акцент4 2 18 3" xfId="5703"/>
    <cellStyle name="40% - Акцент4 2 18 3 2" xfId="5704"/>
    <cellStyle name="40% - Акцент4 2 18 4" xfId="5705"/>
    <cellStyle name="40% - Акцент4 2 19" xfId="5706"/>
    <cellStyle name="40% - Акцент4 2 19 2" xfId="5707"/>
    <cellStyle name="40% - Акцент4 2 19 2 2" xfId="5708"/>
    <cellStyle name="40% - Акцент4 2 19 2 2 2" xfId="5709"/>
    <cellStyle name="40% - Акцент4 2 19 2 3" xfId="5710"/>
    <cellStyle name="40% - Акцент4 2 19 3" xfId="5711"/>
    <cellStyle name="40% - Акцент4 2 19 3 2" xfId="5712"/>
    <cellStyle name="40% - Акцент4 2 19 4" xfId="5713"/>
    <cellStyle name="40% - Акцент4 2 2" xfId="5714"/>
    <cellStyle name="40% - Акцент4 2 2 2" xfId="5715"/>
    <cellStyle name="40% - Акцент4 2 20" xfId="5716"/>
    <cellStyle name="40% - Акцент4 2 20 2" xfId="5717"/>
    <cellStyle name="40% - Акцент4 2 20 2 2" xfId="5718"/>
    <cellStyle name="40% - Акцент4 2 20 2 2 2" xfId="5719"/>
    <cellStyle name="40% - Акцент4 2 20 2 3" xfId="5720"/>
    <cellStyle name="40% - Акцент4 2 20 3" xfId="5721"/>
    <cellStyle name="40% - Акцент4 2 20 3 2" xfId="5722"/>
    <cellStyle name="40% - Акцент4 2 20 4" xfId="5723"/>
    <cellStyle name="40% - Акцент4 2 21" xfId="5724"/>
    <cellStyle name="40% - Акцент4 2 21 2" xfId="5725"/>
    <cellStyle name="40% - Акцент4 2 21 2 2" xfId="5726"/>
    <cellStyle name="40% - Акцент4 2 21 2 2 2" xfId="5727"/>
    <cellStyle name="40% - Акцент4 2 21 2 3" xfId="5728"/>
    <cellStyle name="40% - Акцент4 2 21 3" xfId="5729"/>
    <cellStyle name="40% - Акцент4 2 21 3 2" xfId="5730"/>
    <cellStyle name="40% - Акцент4 2 21 4" xfId="5731"/>
    <cellStyle name="40% - Акцент4 2 22" xfId="5732"/>
    <cellStyle name="40% - Акцент4 2 22 2" xfId="5733"/>
    <cellStyle name="40% - Акцент4 2 22 2 2" xfId="5734"/>
    <cellStyle name="40% - Акцент4 2 22 2 2 2" xfId="5735"/>
    <cellStyle name="40% - Акцент4 2 22 2 3" xfId="5736"/>
    <cellStyle name="40% - Акцент4 2 22 3" xfId="5737"/>
    <cellStyle name="40% - Акцент4 2 22 3 2" xfId="5738"/>
    <cellStyle name="40% - Акцент4 2 22 4" xfId="5739"/>
    <cellStyle name="40% - Акцент4 2 23" xfId="5740"/>
    <cellStyle name="40% - Акцент4 2 23 2" xfId="5741"/>
    <cellStyle name="40% - Акцент4 2 23 2 2" xfId="5742"/>
    <cellStyle name="40% - Акцент4 2 23 2 2 2" xfId="5743"/>
    <cellStyle name="40% - Акцент4 2 23 2 3" xfId="5744"/>
    <cellStyle name="40% - Акцент4 2 23 3" xfId="5745"/>
    <cellStyle name="40% - Акцент4 2 23 3 2" xfId="5746"/>
    <cellStyle name="40% - Акцент4 2 23 4" xfId="5747"/>
    <cellStyle name="40% - Акцент4 2 24" xfId="5748"/>
    <cellStyle name="40% - Акцент4 2 24 2" xfId="5749"/>
    <cellStyle name="40% - Акцент4 2 24 2 2" xfId="5750"/>
    <cellStyle name="40% - Акцент4 2 24 2 2 2" xfId="5751"/>
    <cellStyle name="40% - Акцент4 2 24 2 3" xfId="5752"/>
    <cellStyle name="40% - Акцент4 2 24 3" xfId="5753"/>
    <cellStyle name="40% - Акцент4 2 24 3 2" xfId="5754"/>
    <cellStyle name="40% - Акцент4 2 24 4" xfId="5755"/>
    <cellStyle name="40% - Акцент4 2 25" xfId="5756"/>
    <cellStyle name="40% - Акцент4 2 3" xfId="5757"/>
    <cellStyle name="40% - Акцент4 2 3 2" xfId="5758"/>
    <cellStyle name="40% - Акцент4 2 3 2 2" xfId="5759"/>
    <cellStyle name="40% - Акцент4 2 3 2 2 2" xfId="5760"/>
    <cellStyle name="40% - Акцент4 2 3 2 3" xfId="5761"/>
    <cellStyle name="40% - Акцент4 2 3 3" xfId="5762"/>
    <cellStyle name="40% - Акцент4 2 3 3 2" xfId="5763"/>
    <cellStyle name="40% - Акцент4 2 3 4" xfId="5764"/>
    <cellStyle name="40% - Акцент4 2 4" xfId="5765"/>
    <cellStyle name="40% - Акцент4 2 4 2" xfId="5766"/>
    <cellStyle name="40% - Акцент4 2 4 2 2" xfId="5767"/>
    <cellStyle name="40% - Акцент4 2 4 2 2 2" xfId="5768"/>
    <cellStyle name="40% - Акцент4 2 4 2 3" xfId="5769"/>
    <cellStyle name="40% - Акцент4 2 4 3" xfId="5770"/>
    <cellStyle name="40% - Акцент4 2 4 3 2" xfId="5771"/>
    <cellStyle name="40% - Акцент4 2 4 4" xfId="5772"/>
    <cellStyle name="40% - Акцент4 2 5" xfId="5773"/>
    <cellStyle name="40% - Акцент4 2 5 2" xfId="5774"/>
    <cellStyle name="40% - Акцент4 2 5 2 2" xfId="5775"/>
    <cellStyle name="40% - Акцент4 2 5 2 2 2" xfId="5776"/>
    <cellStyle name="40% - Акцент4 2 5 2 3" xfId="5777"/>
    <cellStyle name="40% - Акцент4 2 5 3" xfId="5778"/>
    <cellStyle name="40% - Акцент4 2 5 3 2" xfId="5779"/>
    <cellStyle name="40% - Акцент4 2 5 4" xfId="5780"/>
    <cellStyle name="40% - Акцент4 2 6" xfId="5781"/>
    <cellStyle name="40% - Акцент4 2 6 2" xfId="5782"/>
    <cellStyle name="40% - Акцент4 2 6 2 2" xfId="5783"/>
    <cellStyle name="40% - Акцент4 2 6 2 2 2" xfId="5784"/>
    <cellStyle name="40% - Акцент4 2 6 2 3" xfId="5785"/>
    <cellStyle name="40% - Акцент4 2 6 3" xfId="5786"/>
    <cellStyle name="40% - Акцент4 2 6 3 2" xfId="5787"/>
    <cellStyle name="40% - Акцент4 2 6 4" xfId="5788"/>
    <cellStyle name="40% - Акцент4 2 7" xfId="5789"/>
    <cellStyle name="40% - Акцент4 2 7 2" xfId="5790"/>
    <cellStyle name="40% - Акцент4 2 7 2 2" xfId="5791"/>
    <cellStyle name="40% - Акцент4 2 7 2 2 2" xfId="5792"/>
    <cellStyle name="40% - Акцент4 2 7 2 3" xfId="5793"/>
    <cellStyle name="40% - Акцент4 2 7 3" xfId="5794"/>
    <cellStyle name="40% - Акцент4 2 7 3 2" xfId="5795"/>
    <cellStyle name="40% - Акцент4 2 7 4" xfId="5796"/>
    <cellStyle name="40% - Акцент4 2 8" xfId="5797"/>
    <cellStyle name="40% - Акцент4 2 8 2" xfId="5798"/>
    <cellStyle name="40% - Акцент4 2 8 2 2" xfId="5799"/>
    <cellStyle name="40% - Акцент4 2 8 2 2 2" xfId="5800"/>
    <cellStyle name="40% - Акцент4 2 8 2 3" xfId="5801"/>
    <cellStyle name="40% - Акцент4 2 8 3" xfId="5802"/>
    <cellStyle name="40% - Акцент4 2 8 3 2" xfId="5803"/>
    <cellStyle name="40% - Акцент4 2 8 4" xfId="5804"/>
    <cellStyle name="40% - Акцент4 2 9" xfId="5805"/>
    <cellStyle name="40% - Акцент4 2 9 2" xfId="5806"/>
    <cellStyle name="40% - Акцент4 2 9 2 2" xfId="5807"/>
    <cellStyle name="40% - Акцент4 2 9 2 2 2" xfId="5808"/>
    <cellStyle name="40% - Акцент4 2 9 2 3" xfId="5809"/>
    <cellStyle name="40% - Акцент4 2 9 3" xfId="5810"/>
    <cellStyle name="40% - Акцент4 2 9 3 2" xfId="5811"/>
    <cellStyle name="40% - Акцент4 2 9 4" xfId="5812"/>
    <cellStyle name="40% - Акцент4 20" xfId="60368"/>
    <cellStyle name="40% - Акцент4 3" xfId="5813"/>
    <cellStyle name="40% - Акцент4 3 10" xfId="5814"/>
    <cellStyle name="40% - Акцент4 3 10 2" xfId="5815"/>
    <cellStyle name="40% - Акцент4 3 10 2 2" xfId="5816"/>
    <cellStyle name="40% - Акцент4 3 10 2 2 2" xfId="5817"/>
    <cellStyle name="40% - Акцент4 3 10 2 3" xfId="5818"/>
    <cellStyle name="40% - Акцент4 3 10 3" xfId="5819"/>
    <cellStyle name="40% - Акцент4 3 10 3 2" xfId="5820"/>
    <cellStyle name="40% - Акцент4 3 10 4" xfId="5821"/>
    <cellStyle name="40% - Акцент4 3 11" xfId="5822"/>
    <cellStyle name="40% - Акцент4 3 11 2" xfId="5823"/>
    <cellStyle name="40% - Акцент4 3 11 2 2" xfId="5824"/>
    <cellStyle name="40% - Акцент4 3 11 2 2 2" xfId="5825"/>
    <cellStyle name="40% - Акцент4 3 11 2 3" xfId="5826"/>
    <cellStyle name="40% - Акцент4 3 11 3" xfId="5827"/>
    <cellStyle name="40% - Акцент4 3 11 3 2" xfId="5828"/>
    <cellStyle name="40% - Акцент4 3 11 4" xfId="5829"/>
    <cellStyle name="40% - Акцент4 3 12" xfId="5830"/>
    <cellStyle name="40% - Акцент4 3 12 2" xfId="5831"/>
    <cellStyle name="40% - Акцент4 3 12 2 2" xfId="5832"/>
    <cellStyle name="40% - Акцент4 3 12 2 2 2" xfId="5833"/>
    <cellStyle name="40% - Акцент4 3 12 2 3" xfId="5834"/>
    <cellStyle name="40% - Акцент4 3 12 3" xfId="5835"/>
    <cellStyle name="40% - Акцент4 3 12 3 2" xfId="5836"/>
    <cellStyle name="40% - Акцент4 3 12 4" xfId="5837"/>
    <cellStyle name="40% - Акцент4 3 13" xfId="5838"/>
    <cellStyle name="40% - Акцент4 3 13 2" xfId="5839"/>
    <cellStyle name="40% - Акцент4 3 13 2 2" xfId="5840"/>
    <cellStyle name="40% - Акцент4 3 13 2 2 2" xfId="5841"/>
    <cellStyle name="40% - Акцент4 3 13 2 3" xfId="5842"/>
    <cellStyle name="40% - Акцент4 3 13 3" xfId="5843"/>
    <cellStyle name="40% - Акцент4 3 13 3 2" xfId="5844"/>
    <cellStyle name="40% - Акцент4 3 13 4" xfId="5845"/>
    <cellStyle name="40% - Акцент4 3 14" xfId="5846"/>
    <cellStyle name="40% - Акцент4 3 14 2" xfId="5847"/>
    <cellStyle name="40% - Акцент4 3 14 2 2" xfId="5848"/>
    <cellStyle name="40% - Акцент4 3 14 2 2 2" xfId="5849"/>
    <cellStyle name="40% - Акцент4 3 14 2 3" xfId="5850"/>
    <cellStyle name="40% - Акцент4 3 14 3" xfId="5851"/>
    <cellStyle name="40% - Акцент4 3 14 3 2" xfId="5852"/>
    <cellStyle name="40% - Акцент4 3 14 4" xfId="5853"/>
    <cellStyle name="40% - Акцент4 3 15" xfId="5854"/>
    <cellStyle name="40% - Акцент4 3 15 2" xfId="5855"/>
    <cellStyle name="40% - Акцент4 3 15 2 2" xfId="5856"/>
    <cellStyle name="40% - Акцент4 3 15 2 2 2" xfId="5857"/>
    <cellStyle name="40% - Акцент4 3 15 2 3" xfId="5858"/>
    <cellStyle name="40% - Акцент4 3 15 3" xfId="5859"/>
    <cellStyle name="40% - Акцент4 3 15 3 2" xfId="5860"/>
    <cellStyle name="40% - Акцент4 3 15 4" xfId="5861"/>
    <cellStyle name="40% - Акцент4 3 16" xfId="5862"/>
    <cellStyle name="40% - Акцент4 3 16 2" xfId="5863"/>
    <cellStyle name="40% - Акцент4 3 16 2 2" xfId="5864"/>
    <cellStyle name="40% - Акцент4 3 16 2 2 2" xfId="5865"/>
    <cellStyle name="40% - Акцент4 3 16 2 3" xfId="5866"/>
    <cellStyle name="40% - Акцент4 3 16 3" xfId="5867"/>
    <cellStyle name="40% - Акцент4 3 16 3 2" xfId="5868"/>
    <cellStyle name="40% - Акцент4 3 16 4" xfId="5869"/>
    <cellStyle name="40% - Акцент4 3 17" xfId="5870"/>
    <cellStyle name="40% - Акцент4 3 17 2" xfId="5871"/>
    <cellStyle name="40% - Акцент4 3 17 2 2" xfId="5872"/>
    <cellStyle name="40% - Акцент4 3 17 2 2 2" xfId="5873"/>
    <cellStyle name="40% - Акцент4 3 17 2 3" xfId="5874"/>
    <cellStyle name="40% - Акцент4 3 17 3" xfId="5875"/>
    <cellStyle name="40% - Акцент4 3 17 3 2" xfId="5876"/>
    <cellStyle name="40% - Акцент4 3 17 4" xfId="5877"/>
    <cellStyle name="40% - Акцент4 3 18" xfId="5878"/>
    <cellStyle name="40% - Акцент4 3 18 2" xfId="5879"/>
    <cellStyle name="40% - Акцент4 3 18 2 2" xfId="5880"/>
    <cellStyle name="40% - Акцент4 3 18 2 2 2" xfId="5881"/>
    <cellStyle name="40% - Акцент4 3 18 2 3" xfId="5882"/>
    <cellStyle name="40% - Акцент4 3 18 3" xfId="5883"/>
    <cellStyle name="40% - Акцент4 3 18 3 2" xfId="5884"/>
    <cellStyle name="40% - Акцент4 3 18 4" xfId="5885"/>
    <cellStyle name="40% - Акцент4 3 19" xfId="5886"/>
    <cellStyle name="40% - Акцент4 3 19 2" xfId="5887"/>
    <cellStyle name="40% - Акцент4 3 19 2 2" xfId="5888"/>
    <cellStyle name="40% - Акцент4 3 19 2 2 2" xfId="5889"/>
    <cellStyle name="40% - Акцент4 3 19 2 3" xfId="5890"/>
    <cellStyle name="40% - Акцент4 3 19 3" xfId="5891"/>
    <cellStyle name="40% - Акцент4 3 19 3 2" xfId="5892"/>
    <cellStyle name="40% - Акцент4 3 19 4" xfId="5893"/>
    <cellStyle name="40% - Акцент4 3 2" xfId="5894"/>
    <cellStyle name="40% - Акцент4 3 2 2" xfId="5895"/>
    <cellStyle name="40% - Акцент4 3 20" xfId="5896"/>
    <cellStyle name="40% - Акцент4 3 20 2" xfId="5897"/>
    <cellStyle name="40% - Акцент4 3 20 2 2" xfId="5898"/>
    <cellStyle name="40% - Акцент4 3 20 2 2 2" xfId="5899"/>
    <cellStyle name="40% - Акцент4 3 20 2 3" xfId="5900"/>
    <cellStyle name="40% - Акцент4 3 20 3" xfId="5901"/>
    <cellStyle name="40% - Акцент4 3 20 3 2" xfId="5902"/>
    <cellStyle name="40% - Акцент4 3 20 4" xfId="5903"/>
    <cellStyle name="40% - Акцент4 3 21" xfId="5904"/>
    <cellStyle name="40% - Акцент4 3 21 2" xfId="5905"/>
    <cellStyle name="40% - Акцент4 3 21 2 2" xfId="5906"/>
    <cellStyle name="40% - Акцент4 3 21 2 2 2" xfId="5907"/>
    <cellStyle name="40% - Акцент4 3 21 2 3" xfId="5908"/>
    <cellStyle name="40% - Акцент4 3 21 3" xfId="5909"/>
    <cellStyle name="40% - Акцент4 3 21 3 2" xfId="5910"/>
    <cellStyle name="40% - Акцент4 3 21 4" xfId="5911"/>
    <cellStyle name="40% - Акцент4 3 22" xfId="5912"/>
    <cellStyle name="40% - Акцент4 3 22 2" xfId="5913"/>
    <cellStyle name="40% - Акцент4 3 22 2 2" xfId="5914"/>
    <cellStyle name="40% - Акцент4 3 22 2 2 2" xfId="5915"/>
    <cellStyle name="40% - Акцент4 3 22 2 3" xfId="5916"/>
    <cellStyle name="40% - Акцент4 3 22 3" xfId="5917"/>
    <cellStyle name="40% - Акцент4 3 22 3 2" xfId="5918"/>
    <cellStyle name="40% - Акцент4 3 22 4" xfId="5919"/>
    <cellStyle name="40% - Акцент4 3 23" xfId="5920"/>
    <cellStyle name="40% - Акцент4 3 23 2" xfId="5921"/>
    <cellStyle name="40% - Акцент4 3 23 2 2" xfId="5922"/>
    <cellStyle name="40% - Акцент4 3 23 2 2 2" xfId="5923"/>
    <cellStyle name="40% - Акцент4 3 23 2 3" xfId="5924"/>
    <cellStyle name="40% - Акцент4 3 23 3" xfId="5925"/>
    <cellStyle name="40% - Акцент4 3 23 3 2" xfId="5926"/>
    <cellStyle name="40% - Акцент4 3 23 4" xfId="5927"/>
    <cellStyle name="40% - Акцент4 3 24" xfId="5928"/>
    <cellStyle name="40% - Акцент4 3 24 2" xfId="5929"/>
    <cellStyle name="40% - Акцент4 3 24 2 2" xfId="5930"/>
    <cellStyle name="40% - Акцент4 3 24 2 2 2" xfId="5931"/>
    <cellStyle name="40% - Акцент4 3 24 2 3" xfId="5932"/>
    <cellStyle name="40% - Акцент4 3 24 3" xfId="5933"/>
    <cellStyle name="40% - Акцент4 3 24 3 2" xfId="5934"/>
    <cellStyle name="40% - Акцент4 3 24 4" xfId="5935"/>
    <cellStyle name="40% - Акцент4 3 25" xfId="5936"/>
    <cellStyle name="40% - Акцент4 3 3" xfId="5937"/>
    <cellStyle name="40% - Акцент4 3 3 2" xfId="5938"/>
    <cellStyle name="40% - Акцент4 3 3 2 2" xfId="5939"/>
    <cellStyle name="40% - Акцент4 3 3 2 2 2" xfId="5940"/>
    <cellStyle name="40% - Акцент4 3 3 2 3" xfId="5941"/>
    <cellStyle name="40% - Акцент4 3 3 3" xfId="5942"/>
    <cellStyle name="40% - Акцент4 3 3 3 2" xfId="5943"/>
    <cellStyle name="40% - Акцент4 3 3 4" xfId="5944"/>
    <cellStyle name="40% - Акцент4 3 4" xfId="5945"/>
    <cellStyle name="40% - Акцент4 3 4 2" xfId="5946"/>
    <cellStyle name="40% - Акцент4 3 4 2 2" xfId="5947"/>
    <cellStyle name="40% - Акцент4 3 4 2 2 2" xfId="5948"/>
    <cellStyle name="40% - Акцент4 3 4 2 3" xfId="5949"/>
    <cellStyle name="40% - Акцент4 3 4 3" xfId="5950"/>
    <cellStyle name="40% - Акцент4 3 4 3 2" xfId="5951"/>
    <cellStyle name="40% - Акцент4 3 4 4" xfId="5952"/>
    <cellStyle name="40% - Акцент4 3 5" xfId="5953"/>
    <cellStyle name="40% - Акцент4 3 5 2" xfId="5954"/>
    <cellStyle name="40% - Акцент4 3 5 2 2" xfId="5955"/>
    <cellStyle name="40% - Акцент4 3 5 2 2 2" xfId="5956"/>
    <cellStyle name="40% - Акцент4 3 5 2 3" xfId="5957"/>
    <cellStyle name="40% - Акцент4 3 5 3" xfId="5958"/>
    <cellStyle name="40% - Акцент4 3 5 3 2" xfId="5959"/>
    <cellStyle name="40% - Акцент4 3 5 4" xfId="5960"/>
    <cellStyle name="40% - Акцент4 3 6" xfId="5961"/>
    <cellStyle name="40% - Акцент4 3 6 2" xfId="5962"/>
    <cellStyle name="40% - Акцент4 3 6 2 2" xfId="5963"/>
    <cellStyle name="40% - Акцент4 3 6 2 2 2" xfId="5964"/>
    <cellStyle name="40% - Акцент4 3 6 2 3" xfId="5965"/>
    <cellStyle name="40% - Акцент4 3 6 3" xfId="5966"/>
    <cellStyle name="40% - Акцент4 3 6 3 2" xfId="5967"/>
    <cellStyle name="40% - Акцент4 3 6 4" xfId="5968"/>
    <cellStyle name="40% - Акцент4 3 7" xfId="5969"/>
    <cellStyle name="40% - Акцент4 3 7 2" xfId="5970"/>
    <cellStyle name="40% - Акцент4 3 7 2 2" xfId="5971"/>
    <cellStyle name="40% - Акцент4 3 7 2 2 2" xfId="5972"/>
    <cellStyle name="40% - Акцент4 3 7 2 3" xfId="5973"/>
    <cellStyle name="40% - Акцент4 3 7 3" xfId="5974"/>
    <cellStyle name="40% - Акцент4 3 7 3 2" xfId="5975"/>
    <cellStyle name="40% - Акцент4 3 7 4" xfId="5976"/>
    <cellStyle name="40% - Акцент4 3 8" xfId="5977"/>
    <cellStyle name="40% - Акцент4 3 8 2" xfId="5978"/>
    <cellStyle name="40% - Акцент4 3 8 2 2" xfId="5979"/>
    <cellStyle name="40% - Акцент4 3 8 2 2 2" xfId="5980"/>
    <cellStyle name="40% - Акцент4 3 8 2 3" xfId="5981"/>
    <cellStyle name="40% - Акцент4 3 8 3" xfId="5982"/>
    <cellStyle name="40% - Акцент4 3 8 3 2" xfId="5983"/>
    <cellStyle name="40% - Акцент4 3 8 4" xfId="5984"/>
    <cellStyle name="40% - Акцент4 3 9" xfId="5985"/>
    <cellStyle name="40% - Акцент4 3 9 2" xfId="5986"/>
    <cellStyle name="40% - Акцент4 3 9 2 2" xfId="5987"/>
    <cellStyle name="40% - Акцент4 3 9 2 2 2" xfId="5988"/>
    <cellStyle name="40% - Акцент4 3 9 2 3" xfId="5989"/>
    <cellStyle name="40% - Акцент4 3 9 3" xfId="5990"/>
    <cellStyle name="40% - Акцент4 3 9 3 2" xfId="5991"/>
    <cellStyle name="40% - Акцент4 3 9 4" xfId="5992"/>
    <cellStyle name="40% - Акцент4 4" xfId="5993"/>
    <cellStyle name="40% - Акцент4 4 2" xfId="5994"/>
    <cellStyle name="40% - Акцент4 4 2 2" xfId="5995"/>
    <cellStyle name="40% - Акцент4 4 3" xfId="5996"/>
    <cellStyle name="40% - Акцент4 5" xfId="5997"/>
    <cellStyle name="40% - Акцент4 5 2" xfId="5998"/>
    <cellStyle name="40% - Акцент4 5 2 2" xfId="5999"/>
    <cellStyle name="40% - Акцент4 5 3" xfId="6000"/>
    <cellStyle name="40% - Акцент4 6" xfId="6001"/>
    <cellStyle name="40% - Акцент4 6 2" xfId="6002"/>
    <cellStyle name="40% - Акцент4 7" xfId="6003"/>
    <cellStyle name="40% - Акцент4 7 2" xfId="6004"/>
    <cellStyle name="40% - Акцент4 7 2 2" xfId="6005"/>
    <cellStyle name="40% - Акцент4 7 2 2 2" xfId="6006"/>
    <cellStyle name="40% - Акцент4 7 2 3" xfId="6007"/>
    <cellStyle name="40% - Акцент4 7 3" xfId="6008"/>
    <cellStyle name="40% - Акцент4 7 3 2" xfId="6009"/>
    <cellStyle name="40% - Акцент4 7 4" xfId="6010"/>
    <cellStyle name="40% - Акцент4 8" xfId="6011"/>
    <cellStyle name="40% - Акцент4 8 2" xfId="6012"/>
    <cellStyle name="40% - Акцент4 8 2 2" xfId="6013"/>
    <cellStyle name="40% - Акцент4 8 2 2 2" xfId="6014"/>
    <cellStyle name="40% - Акцент4 8 2 3" xfId="6015"/>
    <cellStyle name="40% - Акцент4 8 3" xfId="6016"/>
    <cellStyle name="40% - Акцент4 8 3 2" xfId="6017"/>
    <cellStyle name="40% - Акцент4 8 4" xfId="6018"/>
    <cellStyle name="40% - Акцент4 9" xfId="6019"/>
    <cellStyle name="40% - Акцент4 9 2" xfId="6020"/>
    <cellStyle name="40% - Акцент4 9 2 2" xfId="6021"/>
    <cellStyle name="40% - Акцент4 9 2 2 2" xfId="6022"/>
    <cellStyle name="40% - Акцент4 9 2 3" xfId="6023"/>
    <cellStyle name="40% - Акцент4 9 3" xfId="6024"/>
    <cellStyle name="40% - Акцент4 9 3 2" xfId="6025"/>
    <cellStyle name="40% - Акцент4 9 4" xfId="6026"/>
    <cellStyle name="40% - Акцент5 10" xfId="6027"/>
    <cellStyle name="40% - Акцент5 10 2" xfId="6028"/>
    <cellStyle name="40% - Акцент5 10 2 2" xfId="6029"/>
    <cellStyle name="40% - Акцент5 10 2 2 2" xfId="6030"/>
    <cellStyle name="40% - Акцент5 10 2 3" xfId="6031"/>
    <cellStyle name="40% - Акцент5 10 3" xfId="6032"/>
    <cellStyle name="40% - Акцент5 10 3 2" xfId="6033"/>
    <cellStyle name="40% - Акцент5 10 4" xfId="6034"/>
    <cellStyle name="40% - Акцент5 11" xfId="6035"/>
    <cellStyle name="40% - Акцент5 11 2" xfId="6036"/>
    <cellStyle name="40% - Акцент5 11 2 2" xfId="6037"/>
    <cellStyle name="40% - Акцент5 11 2 2 2" xfId="6038"/>
    <cellStyle name="40% - Акцент5 11 2 3" xfId="6039"/>
    <cellStyle name="40% - Акцент5 11 3" xfId="6040"/>
    <cellStyle name="40% - Акцент5 11 3 2" xfId="6041"/>
    <cellStyle name="40% - Акцент5 11 4" xfId="6042"/>
    <cellStyle name="40% - Акцент5 12" xfId="6043"/>
    <cellStyle name="40% - Акцент5 12 2" xfId="6044"/>
    <cellStyle name="40% - Акцент5 12 2 2" xfId="6045"/>
    <cellStyle name="40% - Акцент5 12 2 2 2" xfId="6046"/>
    <cellStyle name="40% - Акцент5 12 2 3" xfId="6047"/>
    <cellStyle name="40% - Акцент5 12 3" xfId="6048"/>
    <cellStyle name="40% - Акцент5 12 3 2" xfId="6049"/>
    <cellStyle name="40% - Акцент5 12 4" xfId="6050"/>
    <cellStyle name="40% - Акцент5 13" xfId="6051"/>
    <cellStyle name="40% - Акцент5 13 2" xfId="6052"/>
    <cellStyle name="40% - Акцент5 13 2 2" xfId="6053"/>
    <cellStyle name="40% - Акцент5 13 2 2 2" xfId="6054"/>
    <cellStyle name="40% - Акцент5 13 2 3" xfId="6055"/>
    <cellStyle name="40% - Акцент5 13 3" xfId="6056"/>
    <cellStyle name="40% - Акцент5 13 3 2" xfId="6057"/>
    <cellStyle name="40% - Акцент5 13 4" xfId="6058"/>
    <cellStyle name="40% - Акцент5 14" xfId="6059"/>
    <cellStyle name="40% - Акцент5 14 2" xfId="6060"/>
    <cellStyle name="40% - Акцент5 14 2 2" xfId="6061"/>
    <cellStyle name="40% - Акцент5 14 2 2 2" xfId="6062"/>
    <cellStyle name="40% - Акцент5 14 2 3" xfId="6063"/>
    <cellStyle name="40% - Акцент5 14 3" xfId="6064"/>
    <cellStyle name="40% - Акцент5 14 3 2" xfId="6065"/>
    <cellStyle name="40% - Акцент5 14 4" xfId="6066"/>
    <cellStyle name="40% - Акцент5 15" xfId="6067"/>
    <cellStyle name="40% - Акцент5 15 2" xfId="6068"/>
    <cellStyle name="40% - Акцент5 15 2 2" xfId="6069"/>
    <cellStyle name="40% - Акцент5 15 2 2 2" xfId="6070"/>
    <cellStyle name="40% - Акцент5 15 2 3" xfId="6071"/>
    <cellStyle name="40% - Акцент5 15 3" xfId="6072"/>
    <cellStyle name="40% - Акцент5 15 3 2" xfId="6073"/>
    <cellStyle name="40% - Акцент5 15 4" xfId="6074"/>
    <cellStyle name="40% - Акцент5 16" xfId="6075"/>
    <cellStyle name="40% - Акцент5 16 2" xfId="6076"/>
    <cellStyle name="40% - Акцент5 16 2 2" xfId="6077"/>
    <cellStyle name="40% - Акцент5 16 2 2 2" xfId="6078"/>
    <cellStyle name="40% - Акцент5 16 2 3" xfId="6079"/>
    <cellStyle name="40% - Акцент5 16 3" xfId="6080"/>
    <cellStyle name="40% - Акцент5 16 3 2" xfId="6081"/>
    <cellStyle name="40% - Акцент5 16 4" xfId="6082"/>
    <cellStyle name="40% - Акцент5 17" xfId="6083"/>
    <cellStyle name="40% - Акцент5 17 2" xfId="6084"/>
    <cellStyle name="40% - Акцент5 17 2 2" xfId="6085"/>
    <cellStyle name="40% - Акцент5 17 2 2 2" xfId="6086"/>
    <cellStyle name="40% - Акцент5 17 2 3" xfId="6087"/>
    <cellStyle name="40% - Акцент5 17 3" xfId="6088"/>
    <cellStyle name="40% - Акцент5 17 3 2" xfId="6089"/>
    <cellStyle name="40% - Акцент5 17 4" xfId="6090"/>
    <cellStyle name="40% - Акцент5 18" xfId="6091"/>
    <cellStyle name="40% - Акцент5 18 2" xfId="6092"/>
    <cellStyle name="40% - Акцент5 18 2 2" xfId="6093"/>
    <cellStyle name="40% - Акцент5 18 3" xfId="6094"/>
    <cellStyle name="40% - Акцент5 19" xfId="6095"/>
    <cellStyle name="40% - Акцент5 19 2" xfId="6096"/>
    <cellStyle name="40% - Акцент5 2" xfId="43"/>
    <cellStyle name="40% - Акцент5 2 10" xfId="6097"/>
    <cellStyle name="40% - Акцент5 2 10 2" xfId="6098"/>
    <cellStyle name="40% - Акцент5 2 10 2 2" xfId="6099"/>
    <cellStyle name="40% - Акцент5 2 10 2 2 2" xfId="6100"/>
    <cellStyle name="40% - Акцент5 2 10 2 3" xfId="6101"/>
    <cellStyle name="40% - Акцент5 2 10 3" xfId="6102"/>
    <cellStyle name="40% - Акцент5 2 10 3 2" xfId="6103"/>
    <cellStyle name="40% - Акцент5 2 10 4" xfId="6104"/>
    <cellStyle name="40% - Акцент5 2 11" xfId="6105"/>
    <cellStyle name="40% - Акцент5 2 11 2" xfId="6106"/>
    <cellStyle name="40% - Акцент5 2 11 2 2" xfId="6107"/>
    <cellStyle name="40% - Акцент5 2 11 2 2 2" xfId="6108"/>
    <cellStyle name="40% - Акцент5 2 11 2 3" xfId="6109"/>
    <cellStyle name="40% - Акцент5 2 11 3" xfId="6110"/>
    <cellStyle name="40% - Акцент5 2 11 3 2" xfId="6111"/>
    <cellStyle name="40% - Акцент5 2 11 4" xfId="6112"/>
    <cellStyle name="40% - Акцент5 2 12" xfId="6113"/>
    <cellStyle name="40% - Акцент5 2 12 2" xfId="6114"/>
    <cellStyle name="40% - Акцент5 2 12 2 2" xfId="6115"/>
    <cellStyle name="40% - Акцент5 2 12 2 2 2" xfId="6116"/>
    <cellStyle name="40% - Акцент5 2 12 2 3" xfId="6117"/>
    <cellStyle name="40% - Акцент5 2 12 3" xfId="6118"/>
    <cellStyle name="40% - Акцент5 2 12 3 2" xfId="6119"/>
    <cellStyle name="40% - Акцент5 2 12 4" xfId="6120"/>
    <cellStyle name="40% - Акцент5 2 13" xfId="6121"/>
    <cellStyle name="40% - Акцент5 2 13 2" xfId="6122"/>
    <cellStyle name="40% - Акцент5 2 13 2 2" xfId="6123"/>
    <cellStyle name="40% - Акцент5 2 13 2 2 2" xfId="6124"/>
    <cellStyle name="40% - Акцент5 2 13 2 3" xfId="6125"/>
    <cellStyle name="40% - Акцент5 2 13 3" xfId="6126"/>
    <cellStyle name="40% - Акцент5 2 13 3 2" xfId="6127"/>
    <cellStyle name="40% - Акцент5 2 13 4" xfId="6128"/>
    <cellStyle name="40% - Акцент5 2 14" xfId="6129"/>
    <cellStyle name="40% - Акцент5 2 14 2" xfId="6130"/>
    <cellStyle name="40% - Акцент5 2 14 2 2" xfId="6131"/>
    <cellStyle name="40% - Акцент5 2 14 2 2 2" xfId="6132"/>
    <cellStyle name="40% - Акцент5 2 14 2 3" xfId="6133"/>
    <cellStyle name="40% - Акцент5 2 14 3" xfId="6134"/>
    <cellStyle name="40% - Акцент5 2 14 3 2" xfId="6135"/>
    <cellStyle name="40% - Акцент5 2 14 4" xfId="6136"/>
    <cellStyle name="40% - Акцент5 2 15" xfId="6137"/>
    <cellStyle name="40% - Акцент5 2 15 2" xfId="6138"/>
    <cellStyle name="40% - Акцент5 2 15 2 2" xfId="6139"/>
    <cellStyle name="40% - Акцент5 2 15 2 2 2" xfId="6140"/>
    <cellStyle name="40% - Акцент5 2 15 2 3" xfId="6141"/>
    <cellStyle name="40% - Акцент5 2 15 3" xfId="6142"/>
    <cellStyle name="40% - Акцент5 2 15 3 2" xfId="6143"/>
    <cellStyle name="40% - Акцент5 2 15 4" xfId="6144"/>
    <cellStyle name="40% - Акцент5 2 16" xfId="6145"/>
    <cellStyle name="40% - Акцент5 2 16 2" xfId="6146"/>
    <cellStyle name="40% - Акцент5 2 16 2 2" xfId="6147"/>
    <cellStyle name="40% - Акцент5 2 16 2 2 2" xfId="6148"/>
    <cellStyle name="40% - Акцент5 2 16 2 3" xfId="6149"/>
    <cellStyle name="40% - Акцент5 2 16 3" xfId="6150"/>
    <cellStyle name="40% - Акцент5 2 16 3 2" xfId="6151"/>
    <cellStyle name="40% - Акцент5 2 16 4" xfId="6152"/>
    <cellStyle name="40% - Акцент5 2 17" xfId="6153"/>
    <cellStyle name="40% - Акцент5 2 17 2" xfId="6154"/>
    <cellStyle name="40% - Акцент5 2 17 2 2" xfId="6155"/>
    <cellStyle name="40% - Акцент5 2 17 2 2 2" xfId="6156"/>
    <cellStyle name="40% - Акцент5 2 17 2 3" xfId="6157"/>
    <cellStyle name="40% - Акцент5 2 17 3" xfId="6158"/>
    <cellStyle name="40% - Акцент5 2 17 3 2" xfId="6159"/>
    <cellStyle name="40% - Акцент5 2 17 4" xfId="6160"/>
    <cellStyle name="40% - Акцент5 2 18" xfId="6161"/>
    <cellStyle name="40% - Акцент5 2 18 2" xfId="6162"/>
    <cellStyle name="40% - Акцент5 2 18 2 2" xfId="6163"/>
    <cellStyle name="40% - Акцент5 2 18 2 2 2" xfId="6164"/>
    <cellStyle name="40% - Акцент5 2 18 2 3" xfId="6165"/>
    <cellStyle name="40% - Акцент5 2 18 3" xfId="6166"/>
    <cellStyle name="40% - Акцент5 2 18 3 2" xfId="6167"/>
    <cellStyle name="40% - Акцент5 2 18 4" xfId="6168"/>
    <cellStyle name="40% - Акцент5 2 19" xfId="6169"/>
    <cellStyle name="40% - Акцент5 2 19 2" xfId="6170"/>
    <cellStyle name="40% - Акцент5 2 19 2 2" xfId="6171"/>
    <cellStyle name="40% - Акцент5 2 19 2 2 2" xfId="6172"/>
    <cellStyle name="40% - Акцент5 2 19 2 3" xfId="6173"/>
    <cellStyle name="40% - Акцент5 2 19 3" xfId="6174"/>
    <cellStyle name="40% - Акцент5 2 19 3 2" xfId="6175"/>
    <cellStyle name="40% - Акцент5 2 19 4" xfId="6176"/>
    <cellStyle name="40% - Акцент5 2 2" xfId="6177"/>
    <cellStyle name="40% - Акцент5 2 2 2" xfId="6178"/>
    <cellStyle name="40% - Акцент5 2 20" xfId="6179"/>
    <cellStyle name="40% - Акцент5 2 20 2" xfId="6180"/>
    <cellStyle name="40% - Акцент5 2 20 2 2" xfId="6181"/>
    <cellStyle name="40% - Акцент5 2 20 2 2 2" xfId="6182"/>
    <cellStyle name="40% - Акцент5 2 20 2 3" xfId="6183"/>
    <cellStyle name="40% - Акцент5 2 20 3" xfId="6184"/>
    <cellStyle name="40% - Акцент5 2 20 3 2" xfId="6185"/>
    <cellStyle name="40% - Акцент5 2 20 4" xfId="6186"/>
    <cellStyle name="40% - Акцент5 2 21" xfId="6187"/>
    <cellStyle name="40% - Акцент5 2 21 2" xfId="6188"/>
    <cellStyle name="40% - Акцент5 2 21 2 2" xfId="6189"/>
    <cellStyle name="40% - Акцент5 2 21 2 2 2" xfId="6190"/>
    <cellStyle name="40% - Акцент5 2 21 2 3" xfId="6191"/>
    <cellStyle name="40% - Акцент5 2 21 3" xfId="6192"/>
    <cellStyle name="40% - Акцент5 2 21 3 2" xfId="6193"/>
    <cellStyle name="40% - Акцент5 2 21 4" xfId="6194"/>
    <cellStyle name="40% - Акцент5 2 22" xfId="6195"/>
    <cellStyle name="40% - Акцент5 2 22 2" xfId="6196"/>
    <cellStyle name="40% - Акцент5 2 22 2 2" xfId="6197"/>
    <cellStyle name="40% - Акцент5 2 22 2 2 2" xfId="6198"/>
    <cellStyle name="40% - Акцент5 2 22 2 3" xfId="6199"/>
    <cellStyle name="40% - Акцент5 2 22 3" xfId="6200"/>
    <cellStyle name="40% - Акцент5 2 22 3 2" xfId="6201"/>
    <cellStyle name="40% - Акцент5 2 22 4" xfId="6202"/>
    <cellStyle name="40% - Акцент5 2 23" xfId="6203"/>
    <cellStyle name="40% - Акцент5 2 23 2" xfId="6204"/>
    <cellStyle name="40% - Акцент5 2 23 2 2" xfId="6205"/>
    <cellStyle name="40% - Акцент5 2 23 2 2 2" xfId="6206"/>
    <cellStyle name="40% - Акцент5 2 23 2 3" xfId="6207"/>
    <cellStyle name="40% - Акцент5 2 23 3" xfId="6208"/>
    <cellStyle name="40% - Акцент5 2 23 3 2" xfId="6209"/>
    <cellStyle name="40% - Акцент5 2 23 4" xfId="6210"/>
    <cellStyle name="40% - Акцент5 2 24" xfId="6211"/>
    <cellStyle name="40% - Акцент5 2 24 2" xfId="6212"/>
    <cellStyle name="40% - Акцент5 2 24 2 2" xfId="6213"/>
    <cellStyle name="40% - Акцент5 2 24 2 2 2" xfId="6214"/>
    <cellStyle name="40% - Акцент5 2 24 2 3" xfId="6215"/>
    <cellStyle name="40% - Акцент5 2 24 3" xfId="6216"/>
    <cellStyle name="40% - Акцент5 2 24 3 2" xfId="6217"/>
    <cellStyle name="40% - Акцент5 2 24 4" xfId="6218"/>
    <cellStyle name="40% - Акцент5 2 25" xfId="6219"/>
    <cellStyle name="40% - Акцент5 2 3" xfId="6220"/>
    <cellStyle name="40% - Акцент5 2 3 2" xfId="6221"/>
    <cellStyle name="40% - Акцент5 2 3 2 2" xfId="6222"/>
    <cellStyle name="40% - Акцент5 2 3 2 2 2" xfId="6223"/>
    <cellStyle name="40% - Акцент5 2 3 2 3" xfId="6224"/>
    <cellStyle name="40% - Акцент5 2 3 3" xfId="6225"/>
    <cellStyle name="40% - Акцент5 2 3 3 2" xfId="6226"/>
    <cellStyle name="40% - Акцент5 2 3 4" xfId="6227"/>
    <cellStyle name="40% - Акцент5 2 4" xfId="6228"/>
    <cellStyle name="40% - Акцент5 2 4 2" xfId="6229"/>
    <cellStyle name="40% - Акцент5 2 4 2 2" xfId="6230"/>
    <cellStyle name="40% - Акцент5 2 4 2 2 2" xfId="6231"/>
    <cellStyle name="40% - Акцент5 2 4 2 3" xfId="6232"/>
    <cellStyle name="40% - Акцент5 2 4 3" xfId="6233"/>
    <cellStyle name="40% - Акцент5 2 4 3 2" xfId="6234"/>
    <cellStyle name="40% - Акцент5 2 4 4" xfId="6235"/>
    <cellStyle name="40% - Акцент5 2 5" xfId="6236"/>
    <cellStyle name="40% - Акцент5 2 5 2" xfId="6237"/>
    <cellStyle name="40% - Акцент5 2 5 2 2" xfId="6238"/>
    <cellStyle name="40% - Акцент5 2 5 2 2 2" xfId="6239"/>
    <cellStyle name="40% - Акцент5 2 5 2 3" xfId="6240"/>
    <cellStyle name="40% - Акцент5 2 5 3" xfId="6241"/>
    <cellStyle name="40% - Акцент5 2 5 3 2" xfId="6242"/>
    <cellStyle name="40% - Акцент5 2 5 4" xfId="6243"/>
    <cellStyle name="40% - Акцент5 2 6" xfId="6244"/>
    <cellStyle name="40% - Акцент5 2 6 2" xfId="6245"/>
    <cellStyle name="40% - Акцент5 2 6 2 2" xfId="6246"/>
    <cellStyle name="40% - Акцент5 2 6 2 2 2" xfId="6247"/>
    <cellStyle name="40% - Акцент5 2 6 2 3" xfId="6248"/>
    <cellStyle name="40% - Акцент5 2 6 3" xfId="6249"/>
    <cellStyle name="40% - Акцент5 2 6 3 2" xfId="6250"/>
    <cellStyle name="40% - Акцент5 2 6 4" xfId="6251"/>
    <cellStyle name="40% - Акцент5 2 7" xfId="6252"/>
    <cellStyle name="40% - Акцент5 2 7 2" xfId="6253"/>
    <cellStyle name="40% - Акцент5 2 7 2 2" xfId="6254"/>
    <cellStyle name="40% - Акцент5 2 7 2 2 2" xfId="6255"/>
    <cellStyle name="40% - Акцент5 2 7 2 3" xfId="6256"/>
    <cellStyle name="40% - Акцент5 2 7 3" xfId="6257"/>
    <cellStyle name="40% - Акцент5 2 7 3 2" xfId="6258"/>
    <cellStyle name="40% - Акцент5 2 7 4" xfId="6259"/>
    <cellStyle name="40% - Акцент5 2 8" xfId="6260"/>
    <cellStyle name="40% - Акцент5 2 8 2" xfId="6261"/>
    <cellStyle name="40% - Акцент5 2 8 2 2" xfId="6262"/>
    <cellStyle name="40% - Акцент5 2 8 2 2 2" xfId="6263"/>
    <cellStyle name="40% - Акцент5 2 8 2 3" xfId="6264"/>
    <cellStyle name="40% - Акцент5 2 8 3" xfId="6265"/>
    <cellStyle name="40% - Акцент5 2 8 3 2" xfId="6266"/>
    <cellStyle name="40% - Акцент5 2 8 4" xfId="6267"/>
    <cellStyle name="40% - Акцент5 2 9" xfId="6268"/>
    <cellStyle name="40% - Акцент5 2 9 2" xfId="6269"/>
    <cellStyle name="40% - Акцент5 2 9 2 2" xfId="6270"/>
    <cellStyle name="40% - Акцент5 2 9 2 2 2" xfId="6271"/>
    <cellStyle name="40% - Акцент5 2 9 2 3" xfId="6272"/>
    <cellStyle name="40% - Акцент5 2 9 3" xfId="6273"/>
    <cellStyle name="40% - Акцент5 2 9 3 2" xfId="6274"/>
    <cellStyle name="40% - Акцент5 2 9 4" xfId="6275"/>
    <cellStyle name="40% - Акцент5 20" xfId="60369"/>
    <cellStyle name="40% - Акцент5 3" xfId="6276"/>
    <cellStyle name="40% - Акцент5 3 10" xfId="6277"/>
    <cellStyle name="40% - Акцент5 3 10 2" xfId="6278"/>
    <cellStyle name="40% - Акцент5 3 10 2 2" xfId="6279"/>
    <cellStyle name="40% - Акцент5 3 10 2 2 2" xfId="6280"/>
    <cellStyle name="40% - Акцент5 3 10 2 3" xfId="6281"/>
    <cellStyle name="40% - Акцент5 3 10 3" xfId="6282"/>
    <cellStyle name="40% - Акцент5 3 10 3 2" xfId="6283"/>
    <cellStyle name="40% - Акцент5 3 10 4" xfId="6284"/>
    <cellStyle name="40% - Акцент5 3 11" xfId="6285"/>
    <cellStyle name="40% - Акцент5 3 11 2" xfId="6286"/>
    <cellStyle name="40% - Акцент5 3 11 2 2" xfId="6287"/>
    <cellStyle name="40% - Акцент5 3 11 2 2 2" xfId="6288"/>
    <cellStyle name="40% - Акцент5 3 11 2 3" xfId="6289"/>
    <cellStyle name="40% - Акцент5 3 11 3" xfId="6290"/>
    <cellStyle name="40% - Акцент5 3 11 3 2" xfId="6291"/>
    <cellStyle name="40% - Акцент5 3 11 4" xfId="6292"/>
    <cellStyle name="40% - Акцент5 3 12" xfId="6293"/>
    <cellStyle name="40% - Акцент5 3 12 2" xfId="6294"/>
    <cellStyle name="40% - Акцент5 3 12 2 2" xfId="6295"/>
    <cellStyle name="40% - Акцент5 3 12 2 2 2" xfId="6296"/>
    <cellStyle name="40% - Акцент5 3 12 2 3" xfId="6297"/>
    <cellStyle name="40% - Акцент5 3 12 3" xfId="6298"/>
    <cellStyle name="40% - Акцент5 3 12 3 2" xfId="6299"/>
    <cellStyle name="40% - Акцент5 3 12 4" xfId="6300"/>
    <cellStyle name="40% - Акцент5 3 13" xfId="6301"/>
    <cellStyle name="40% - Акцент5 3 13 2" xfId="6302"/>
    <cellStyle name="40% - Акцент5 3 13 2 2" xfId="6303"/>
    <cellStyle name="40% - Акцент5 3 13 2 2 2" xfId="6304"/>
    <cellStyle name="40% - Акцент5 3 13 2 3" xfId="6305"/>
    <cellStyle name="40% - Акцент5 3 13 3" xfId="6306"/>
    <cellStyle name="40% - Акцент5 3 13 3 2" xfId="6307"/>
    <cellStyle name="40% - Акцент5 3 13 4" xfId="6308"/>
    <cellStyle name="40% - Акцент5 3 14" xfId="6309"/>
    <cellStyle name="40% - Акцент5 3 14 2" xfId="6310"/>
    <cellStyle name="40% - Акцент5 3 14 2 2" xfId="6311"/>
    <cellStyle name="40% - Акцент5 3 14 2 2 2" xfId="6312"/>
    <cellStyle name="40% - Акцент5 3 14 2 3" xfId="6313"/>
    <cellStyle name="40% - Акцент5 3 14 3" xfId="6314"/>
    <cellStyle name="40% - Акцент5 3 14 3 2" xfId="6315"/>
    <cellStyle name="40% - Акцент5 3 14 4" xfId="6316"/>
    <cellStyle name="40% - Акцент5 3 15" xfId="6317"/>
    <cellStyle name="40% - Акцент5 3 15 2" xfId="6318"/>
    <cellStyle name="40% - Акцент5 3 15 2 2" xfId="6319"/>
    <cellStyle name="40% - Акцент5 3 15 2 2 2" xfId="6320"/>
    <cellStyle name="40% - Акцент5 3 15 2 3" xfId="6321"/>
    <cellStyle name="40% - Акцент5 3 15 3" xfId="6322"/>
    <cellStyle name="40% - Акцент5 3 15 3 2" xfId="6323"/>
    <cellStyle name="40% - Акцент5 3 15 4" xfId="6324"/>
    <cellStyle name="40% - Акцент5 3 16" xfId="6325"/>
    <cellStyle name="40% - Акцент5 3 16 2" xfId="6326"/>
    <cellStyle name="40% - Акцент5 3 16 2 2" xfId="6327"/>
    <cellStyle name="40% - Акцент5 3 16 2 2 2" xfId="6328"/>
    <cellStyle name="40% - Акцент5 3 16 2 3" xfId="6329"/>
    <cellStyle name="40% - Акцент5 3 16 3" xfId="6330"/>
    <cellStyle name="40% - Акцент5 3 16 3 2" xfId="6331"/>
    <cellStyle name="40% - Акцент5 3 16 4" xfId="6332"/>
    <cellStyle name="40% - Акцент5 3 17" xfId="6333"/>
    <cellStyle name="40% - Акцент5 3 17 2" xfId="6334"/>
    <cellStyle name="40% - Акцент5 3 17 2 2" xfId="6335"/>
    <cellStyle name="40% - Акцент5 3 17 2 2 2" xfId="6336"/>
    <cellStyle name="40% - Акцент5 3 17 2 3" xfId="6337"/>
    <cellStyle name="40% - Акцент5 3 17 3" xfId="6338"/>
    <cellStyle name="40% - Акцент5 3 17 3 2" xfId="6339"/>
    <cellStyle name="40% - Акцент5 3 17 4" xfId="6340"/>
    <cellStyle name="40% - Акцент5 3 18" xfId="6341"/>
    <cellStyle name="40% - Акцент5 3 18 2" xfId="6342"/>
    <cellStyle name="40% - Акцент5 3 18 2 2" xfId="6343"/>
    <cellStyle name="40% - Акцент5 3 18 2 2 2" xfId="6344"/>
    <cellStyle name="40% - Акцент5 3 18 2 3" xfId="6345"/>
    <cellStyle name="40% - Акцент5 3 18 3" xfId="6346"/>
    <cellStyle name="40% - Акцент5 3 18 3 2" xfId="6347"/>
    <cellStyle name="40% - Акцент5 3 18 4" xfId="6348"/>
    <cellStyle name="40% - Акцент5 3 19" xfId="6349"/>
    <cellStyle name="40% - Акцент5 3 19 2" xfId="6350"/>
    <cellStyle name="40% - Акцент5 3 19 2 2" xfId="6351"/>
    <cellStyle name="40% - Акцент5 3 19 2 2 2" xfId="6352"/>
    <cellStyle name="40% - Акцент5 3 19 2 3" xfId="6353"/>
    <cellStyle name="40% - Акцент5 3 19 3" xfId="6354"/>
    <cellStyle name="40% - Акцент5 3 19 3 2" xfId="6355"/>
    <cellStyle name="40% - Акцент5 3 19 4" xfId="6356"/>
    <cellStyle name="40% - Акцент5 3 2" xfId="6357"/>
    <cellStyle name="40% - Акцент5 3 2 2" xfId="6358"/>
    <cellStyle name="40% - Акцент5 3 20" xfId="6359"/>
    <cellStyle name="40% - Акцент5 3 20 2" xfId="6360"/>
    <cellStyle name="40% - Акцент5 3 20 2 2" xfId="6361"/>
    <cellStyle name="40% - Акцент5 3 20 2 2 2" xfId="6362"/>
    <cellStyle name="40% - Акцент5 3 20 2 3" xfId="6363"/>
    <cellStyle name="40% - Акцент5 3 20 3" xfId="6364"/>
    <cellStyle name="40% - Акцент5 3 20 3 2" xfId="6365"/>
    <cellStyle name="40% - Акцент5 3 20 4" xfId="6366"/>
    <cellStyle name="40% - Акцент5 3 21" xfId="6367"/>
    <cellStyle name="40% - Акцент5 3 21 2" xfId="6368"/>
    <cellStyle name="40% - Акцент5 3 21 2 2" xfId="6369"/>
    <cellStyle name="40% - Акцент5 3 21 2 2 2" xfId="6370"/>
    <cellStyle name="40% - Акцент5 3 21 2 3" xfId="6371"/>
    <cellStyle name="40% - Акцент5 3 21 3" xfId="6372"/>
    <cellStyle name="40% - Акцент5 3 21 3 2" xfId="6373"/>
    <cellStyle name="40% - Акцент5 3 21 4" xfId="6374"/>
    <cellStyle name="40% - Акцент5 3 22" xfId="6375"/>
    <cellStyle name="40% - Акцент5 3 22 2" xfId="6376"/>
    <cellStyle name="40% - Акцент5 3 22 2 2" xfId="6377"/>
    <cellStyle name="40% - Акцент5 3 22 2 2 2" xfId="6378"/>
    <cellStyle name="40% - Акцент5 3 22 2 3" xfId="6379"/>
    <cellStyle name="40% - Акцент5 3 22 3" xfId="6380"/>
    <cellStyle name="40% - Акцент5 3 22 3 2" xfId="6381"/>
    <cellStyle name="40% - Акцент5 3 22 4" xfId="6382"/>
    <cellStyle name="40% - Акцент5 3 23" xfId="6383"/>
    <cellStyle name="40% - Акцент5 3 23 2" xfId="6384"/>
    <cellStyle name="40% - Акцент5 3 23 2 2" xfId="6385"/>
    <cellStyle name="40% - Акцент5 3 23 2 2 2" xfId="6386"/>
    <cellStyle name="40% - Акцент5 3 23 2 3" xfId="6387"/>
    <cellStyle name="40% - Акцент5 3 23 3" xfId="6388"/>
    <cellStyle name="40% - Акцент5 3 23 3 2" xfId="6389"/>
    <cellStyle name="40% - Акцент5 3 23 4" xfId="6390"/>
    <cellStyle name="40% - Акцент5 3 24" xfId="6391"/>
    <cellStyle name="40% - Акцент5 3 24 2" xfId="6392"/>
    <cellStyle name="40% - Акцент5 3 24 2 2" xfId="6393"/>
    <cellStyle name="40% - Акцент5 3 24 2 2 2" xfId="6394"/>
    <cellStyle name="40% - Акцент5 3 24 2 3" xfId="6395"/>
    <cellStyle name="40% - Акцент5 3 24 3" xfId="6396"/>
    <cellStyle name="40% - Акцент5 3 24 3 2" xfId="6397"/>
    <cellStyle name="40% - Акцент5 3 24 4" xfId="6398"/>
    <cellStyle name="40% - Акцент5 3 25" xfId="6399"/>
    <cellStyle name="40% - Акцент5 3 3" xfId="6400"/>
    <cellStyle name="40% - Акцент5 3 3 2" xfId="6401"/>
    <cellStyle name="40% - Акцент5 3 3 2 2" xfId="6402"/>
    <cellStyle name="40% - Акцент5 3 3 2 2 2" xfId="6403"/>
    <cellStyle name="40% - Акцент5 3 3 2 3" xfId="6404"/>
    <cellStyle name="40% - Акцент5 3 3 3" xfId="6405"/>
    <cellStyle name="40% - Акцент5 3 3 3 2" xfId="6406"/>
    <cellStyle name="40% - Акцент5 3 3 4" xfId="6407"/>
    <cellStyle name="40% - Акцент5 3 4" xfId="6408"/>
    <cellStyle name="40% - Акцент5 3 4 2" xfId="6409"/>
    <cellStyle name="40% - Акцент5 3 4 2 2" xfId="6410"/>
    <cellStyle name="40% - Акцент5 3 4 2 2 2" xfId="6411"/>
    <cellStyle name="40% - Акцент5 3 4 2 3" xfId="6412"/>
    <cellStyle name="40% - Акцент5 3 4 3" xfId="6413"/>
    <cellStyle name="40% - Акцент5 3 4 3 2" xfId="6414"/>
    <cellStyle name="40% - Акцент5 3 4 4" xfId="6415"/>
    <cellStyle name="40% - Акцент5 3 5" xfId="6416"/>
    <cellStyle name="40% - Акцент5 3 5 2" xfId="6417"/>
    <cellStyle name="40% - Акцент5 3 5 2 2" xfId="6418"/>
    <cellStyle name="40% - Акцент5 3 5 2 2 2" xfId="6419"/>
    <cellStyle name="40% - Акцент5 3 5 2 3" xfId="6420"/>
    <cellStyle name="40% - Акцент5 3 5 3" xfId="6421"/>
    <cellStyle name="40% - Акцент5 3 5 3 2" xfId="6422"/>
    <cellStyle name="40% - Акцент5 3 5 4" xfId="6423"/>
    <cellStyle name="40% - Акцент5 3 6" xfId="6424"/>
    <cellStyle name="40% - Акцент5 3 6 2" xfId="6425"/>
    <cellStyle name="40% - Акцент5 3 6 2 2" xfId="6426"/>
    <cellStyle name="40% - Акцент5 3 6 2 2 2" xfId="6427"/>
    <cellStyle name="40% - Акцент5 3 6 2 3" xfId="6428"/>
    <cellStyle name="40% - Акцент5 3 6 3" xfId="6429"/>
    <cellStyle name="40% - Акцент5 3 6 3 2" xfId="6430"/>
    <cellStyle name="40% - Акцент5 3 6 4" xfId="6431"/>
    <cellStyle name="40% - Акцент5 3 7" xfId="6432"/>
    <cellStyle name="40% - Акцент5 3 7 2" xfId="6433"/>
    <cellStyle name="40% - Акцент5 3 7 2 2" xfId="6434"/>
    <cellStyle name="40% - Акцент5 3 7 2 2 2" xfId="6435"/>
    <cellStyle name="40% - Акцент5 3 7 2 3" xfId="6436"/>
    <cellStyle name="40% - Акцент5 3 7 3" xfId="6437"/>
    <cellStyle name="40% - Акцент5 3 7 3 2" xfId="6438"/>
    <cellStyle name="40% - Акцент5 3 7 4" xfId="6439"/>
    <cellStyle name="40% - Акцент5 3 8" xfId="6440"/>
    <cellStyle name="40% - Акцент5 3 8 2" xfId="6441"/>
    <cellStyle name="40% - Акцент5 3 8 2 2" xfId="6442"/>
    <cellStyle name="40% - Акцент5 3 8 2 2 2" xfId="6443"/>
    <cellStyle name="40% - Акцент5 3 8 2 3" xfId="6444"/>
    <cellStyle name="40% - Акцент5 3 8 3" xfId="6445"/>
    <cellStyle name="40% - Акцент5 3 8 3 2" xfId="6446"/>
    <cellStyle name="40% - Акцент5 3 8 4" xfId="6447"/>
    <cellStyle name="40% - Акцент5 3 9" xfId="6448"/>
    <cellStyle name="40% - Акцент5 3 9 2" xfId="6449"/>
    <cellStyle name="40% - Акцент5 3 9 2 2" xfId="6450"/>
    <cellStyle name="40% - Акцент5 3 9 2 2 2" xfId="6451"/>
    <cellStyle name="40% - Акцент5 3 9 2 3" xfId="6452"/>
    <cellStyle name="40% - Акцент5 3 9 3" xfId="6453"/>
    <cellStyle name="40% - Акцент5 3 9 3 2" xfId="6454"/>
    <cellStyle name="40% - Акцент5 3 9 4" xfId="6455"/>
    <cellStyle name="40% - Акцент5 4" xfId="6456"/>
    <cellStyle name="40% - Акцент5 4 2" xfId="6457"/>
    <cellStyle name="40% - Акцент5 4 2 2" xfId="6458"/>
    <cellStyle name="40% - Акцент5 4 3" xfId="6459"/>
    <cellStyle name="40% - Акцент5 5" xfId="6460"/>
    <cellStyle name="40% - Акцент5 5 2" xfId="6461"/>
    <cellStyle name="40% - Акцент5 5 2 2" xfId="6462"/>
    <cellStyle name="40% - Акцент5 5 3" xfId="6463"/>
    <cellStyle name="40% - Акцент5 6" xfId="6464"/>
    <cellStyle name="40% - Акцент5 6 2" xfId="6465"/>
    <cellStyle name="40% - Акцент5 7" xfId="6466"/>
    <cellStyle name="40% - Акцент5 7 2" xfId="6467"/>
    <cellStyle name="40% - Акцент5 7 2 2" xfId="6468"/>
    <cellStyle name="40% - Акцент5 7 2 2 2" xfId="6469"/>
    <cellStyle name="40% - Акцент5 7 2 3" xfId="6470"/>
    <cellStyle name="40% - Акцент5 7 3" xfId="6471"/>
    <cellStyle name="40% - Акцент5 7 3 2" xfId="6472"/>
    <cellStyle name="40% - Акцент5 7 4" xfId="6473"/>
    <cellStyle name="40% - Акцент5 8" xfId="6474"/>
    <cellStyle name="40% - Акцент5 8 2" xfId="6475"/>
    <cellStyle name="40% - Акцент5 8 2 2" xfId="6476"/>
    <cellStyle name="40% - Акцент5 8 2 2 2" xfId="6477"/>
    <cellStyle name="40% - Акцент5 8 2 3" xfId="6478"/>
    <cellStyle name="40% - Акцент5 8 3" xfId="6479"/>
    <cellStyle name="40% - Акцент5 8 3 2" xfId="6480"/>
    <cellStyle name="40% - Акцент5 8 4" xfId="6481"/>
    <cellStyle name="40% - Акцент5 9" xfId="6482"/>
    <cellStyle name="40% - Акцент5 9 2" xfId="6483"/>
    <cellStyle name="40% - Акцент5 9 2 2" xfId="6484"/>
    <cellStyle name="40% - Акцент5 9 2 2 2" xfId="6485"/>
    <cellStyle name="40% - Акцент5 9 2 3" xfId="6486"/>
    <cellStyle name="40% - Акцент5 9 3" xfId="6487"/>
    <cellStyle name="40% - Акцент5 9 3 2" xfId="6488"/>
    <cellStyle name="40% - Акцент5 9 4" xfId="6489"/>
    <cellStyle name="40% - Акцент6 10" xfId="6490"/>
    <cellStyle name="40% - Акцент6 10 2" xfId="6491"/>
    <cellStyle name="40% - Акцент6 10 2 2" xfId="6492"/>
    <cellStyle name="40% - Акцент6 10 2 2 2" xfId="6493"/>
    <cellStyle name="40% - Акцент6 10 2 3" xfId="6494"/>
    <cellStyle name="40% - Акцент6 10 3" xfId="6495"/>
    <cellStyle name="40% - Акцент6 10 3 2" xfId="6496"/>
    <cellStyle name="40% - Акцент6 10 4" xfId="6497"/>
    <cellStyle name="40% - Акцент6 11" xfId="6498"/>
    <cellStyle name="40% - Акцент6 11 2" xfId="6499"/>
    <cellStyle name="40% - Акцент6 11 2 2" xfId="6500"/>
    <cellStyle name="40% - Акцент6 11 2 2 2" xfId="6501"/>
    <cellStyle name="40% - Акцент6 11 2 3" xfId="6502"/>
    <cellStyle name="40% - Акцент6 11 3" xfId="6503"/>
    <cellStyle name="40% - Акцент6 11 3 2" xfId="6504"/>
    <cellStyle name="40% - Акцент6 11 4" xfId="6505"/>
    <cellStyle name="40% - Акцент6 12" xfId="6506"/>
    <cellStyle name="40% - Акцент6 12 2" xfId="6507"/>
    <cellStyle name="40% - Акцент6 12 2 2" xfId="6508"/>
    <cellStyle name="40% - Акцент6 12 2 2 2" xfId="6509"/>
    <cellStyle name="40% - Акцент6 12 2 3" xfId="6510"/>
    <cellStyle name="40% - Акцент6 12 3" xfId="6511"/>
    <cellStyle name="40% - Акцент6 12 3 2" xfId="6512"/>
    <cellStyle name="40% - Акцент6 12 4" xfId="6513"/>
    <cellStyle name="40% - Акцент6 13" xfId="6514"/>
    <cellStyle name="40% - Акцент6 13 2" xfId="6515"/>
    <cellStyle name="40% - Акцент6 13 2 2" xfId="6516"/>
    <cellStyle name="40% - Акцент6 13 2 2 2" xfId="6517"/>
    <cellStyle name="40% - Акцент6 13 2 3" xfId="6518"/>
    <cellStyle name="40% - Акцент6 13 3" xfId="6519"/>
    <cellStyle name="40% - Акцент6 13 3 2" xfId="6520"/>
    <cellStyle name="40% - Акцент6 13 4" xfId="6521"/>
    <cellStyle name="40% - Акцент6 14" xfId="6522"/>
    <cellStyle name="40% - Акцент6 14 2" xfId="6523"/>
    <cellStyle name="40% - Акцент6 14 2 2" xfId="6524"/>
    <cellStyle name="40% - Акцент6 14 2 2 2" xfId="6525"/>
    <cellStyle name="40% - Акцент6 14 2 3" xfId="6526"/>
    <cellStyle name="40% - Акцент6 14 3" xfId="6527"/>
    <cellStyle name="40% - Акцент6 14 3 2" xfId="6528"/>
    <cellStyle name="40% - Акцент6 14 4" xfId="6529"/>
    <cellStyle name="40% - Акцент6 15" xfId="6530"/>
    <cellStyle name="40% - Акцент6 15 2" xfId="6531"/>
    <cellStyle name="40% - Акцент6 15 2 2" xfId="6532"/>
    <cellStyle name="40% - Акцент6 15 2 2 2" xfId="6533"/>
    <cellStyle name="40% - Акцент6 15 2 3" xfId="6534"/>
    <cellStyle name="40% - Акцент6 15 3" xfId="6535"/>
    <cellStyle name="40% - Акцент6 15 3 2" xfId="6536"/>
    <cellStyle name="40% - Акцент6 15 4" xfId="6537"/>
    <cellStyle name="40% - Акцент6 16" xfId="6538"/>
    <cellStyle name="40% - Акцент6 16 2" xfId="6539"/>
    <cellStyle name="40% - Акцент6 16 2 2" xfId="6540"/>
    <cellStyle name="40% - Акцент6 16 2 2 2" xfId="6541"/>
    <cellStyle name="40% - Акцент6 16 2 3" xfId="6542"/>
    <cellStyle name="40% - Акцент6 16 3" xfId="6543"/>
    <cellStyle name="40% - Акцент6 16 3 2" xfId="6544"/>
    <cellStyle name="40% - Акцент6 16 4" xfId="6545"/>
    <cellStyle name="40% - Акцент6 17" xfId="6546"/>
    <cellStyle name="40% - Акцент6 17 2" xfId="6547"/>
    <cellStyle name="40% - Акцент6 17 2 2" xfId="6548"/>
    <cellStyle name="40% - Акцент6 17 2 2 2" xfId="6549"/>
    <cellStyle name="40% - Акцент6 17 2 3" xfId="6550"/>
    <cellStyle name="40% - Акцент6 17 3" xfId="6551"/>
    <cellStyle name="40% - Акцент6 17 3 2" xfId="6552"/>
    <cellStyle name="40% - Акцент6 17 4" xfId="6553"/>
    <cellStyle name="40% - Акцент6 18" xfId="6554"/>
    <cellStyle name="40% - Акцент6 18 2" xfId="6555"/>
    <cellStyle name="40% - Акцент6 18 2 2" xfId="6556"/>
    <cellStyle name="40% - Акцент6 18 3" xfId="6557"/>
    <cellStyle name="40% - Акцент6 19" xfId="6558"/>
    <cellStyle name="40% - Акцент6 19 2" xfId="6559"/>
    <cellStyle name="40% - Акцент6 2" xfId="44"/>
    <cellStyle name="40% - Акцент6 2 10" xfId="6560"/>
    <cellStyle name="40% - Акцент6 2 10 2" xfId="6561"/>
    <cellStyle name="40% - Акцент6 2 10 2 2" xfId="6562"/>
    <cellStyle name="40% - Акцент6 2 10 2 2 2" xfId="6563"/>
    <cellStyle name="40% - Акцент6 2 10 2 3" xfId="6564"/>
    <cellStyle name="40% - Акцент6 2 10 3" xfId="6565"/>
    <cellStyle name="40% - Акцент6 2 10 3 2" xfId="6566"/>
    <cellStyle name="40% - Акцент6 2 10 4" xfId="6567"/>
    <cellStyle name="40% - Акцент6 2 11" xfId="6568"/>
    <cellStyle name="40% - Акцент6 2 11 2" xfId="6569"/>
    <cellStyle name="40% - Акцент6 2 11 2 2" xfId="6570"/>
    <cellStyle name="40% - Акцент6 2 11 2 2 2" xfId="6571"/>
    <cellStyle name="40% - Акцент6 2 11 2 3" xfId="6572"/>
    <cellStyle name="40% - Акцент6 2 11 3" xfId="6573"/>
    <cellStyle name="40% - Акцент6 2 11 3 2" xfId="6574"/>
    <cellStyle name="40% - Акцент6 2 11 4" xfId="6575"/>
    <cellStyle name="40% - Акцент6 2 12" xfId="6576"/>
    <cellStyle name="40% - Акцент6 2 12 2" xfId="6577"/>
    <cellStyle name="40% - Акцент6 2 12 2 2" xfId="6578"/>
    <cellStyle name="40% - Акцент6 2 12 2 2 2" xfId="6579"/>
    <cellStyle name="40% - Акцент6 2 12 2 3" xfId="6580"/>
    <cellStyle name="40% - Акцент6 2 12 3" xfId="6581"/>
    <cellStyle name="40% - Акцент6 2 12 3 2" xfId="6582"/>
    <cellStyle name="40% - Акцент6 2 12 4" xfId="6583"/>
    <cellStyle name="40% - Акцент6 2 13" xfId="6584"/>
    <cellStyle name="40% - Акцент6 2 13 2" xfId="6585"/>
    <cellStyle name="40% - Акцент6 2 13 2 2" xfId="6586"/>
    <cellStyle name="40% - Акцент6 2 13 2 2 2" xfId="6587"/>
    <cellStyle name="40% - Акцент6 2 13 2 3" xfId="6588"/>
    <cellStyle name="40% - Акцент6 2 13 3" xfId="6589"/>
    <cellStyle name="40% - Акцент6 2 13 3 2" xfId="6590"/>
    <cellStyle name="40% - Акцент6 2 13 4" xfId="6591"/>
    <cellStyle name="40% - Акцент6 2 14" xfId="6592"/>
    <cellStyle name="40% - Акцент6 2 14 2" xfId="6593"/>
    <cellStyle name="40% - Акцент6 2 14 2 2" xfId="6594"/>
    <cellStyle name="40% - Акцент6 2 14 2 2 2" xfId="6595"/>
    <cellStyle name="40% - Акцент6 2 14 2 3" xfId="6596"/>
    <cellStyle name="40% - Акцент6 2 14 3" xfId="6597"/>
    <cellStyle name="40% - Акцент6 2 14 3 2" xfId="6598"/>
    <cellStyle name="40% - Акцент6 2 14 4" xfId="6599"/>
    <cellStyle name="40% - Акцент6 2 15" xfId="6600"/>
    <cellStyle name="40% - Акцент6 2 15 2" xfId="6601"/>
    <cellStyle name="40% - Акцент6 2 15 2 2" xfId="6602"/>
    <cellStyle name="40% - Акцент6 2 15 2 2 2" xfId="6603"/>
    <cellStyle name="40% - Акцент6 2 15 2 3" xfId="6604"/>
    <cellStyle name="40% - Акцент6 2 15 3" xfId="6605"/>
    <cellStyle name="40% - Акцент6 2 15 3 2" xfId="6606"/>
    <cellStyle name="40% - Акцент6 2 15 4" xfId="6607"/>
    <cellStyle name="40% - Акцент6 2 16" xfId="6608"/>
    <cellStyle name="40% - Акцент6 2 16 2" xfId="6609"/>
    <cellStyle name="40% - Акцент6 2 16 2 2" xfId="6610"/>
    <cellStyle name="40% - Акцент6 2 16 2 2 2" xfId="6611"/>
    <cellStyle name="40% - Акцент6 2 16 2 3" xfId="6612"/>
    <cellStyle name="40% - Акцент6 2 16 3" xfId="6613"/>
    <cellStyle name="40% - Акцент6 2 16 3 2" xfId="6614"/>
    <cellStyle name="40% - Акцент6 2 16 4" xfId="6615"/>
    <cellStyle name="40% - Акцент6 2 17" xfId="6616"/>
    <cellStyle name="40% - Акцент6 2 17 2" xfId="6617"/>
    <cellStyle name="40% - Акцент6 2 17 2 2" xfId="6618"/>
    <cellStyle name="40% - Акцент6 2 17 2 2 2" xfId="6619"/>
    <cellStyle name="40% - Акцент6 2 17 2 3" xfId="6620"/>
    <cellStyle name="40% - Акцент6 2 17 3" xfId="6621"/>
    <cellStyle name="40% - Акцент6 2 17 3 2" xfId="6622"/>
    <cellStyle name="40% - Акцент6 2 17 4" xfId="6623"/>
    <cellStyle name="40% - Акцент6 2 18" xfId="6624"/>
    <cellStyle name="40% - Акцент6 2 18 2" xfId="6625"/>
    <cellStyle name="40% - Акцент6 2 18 2 2" xfId="6626"/>
    <cellStyle name="40% - Акцент6 2 18 2 2 2" xfId="6627"/>
    <cellStyle name="40% - Акцент6 2 18 2 3" xfId="6628"/>
    <cellStyle name="40% - Акцент6 2 18 3" xfId="6629"/>
    <cellStyle name="40% - Акцент6 2 18 3 2" xfId="6630"/>
    <cellStyle name="40% - Акцент6 2 18 4" xfId="6631"/>
    <cellStyle name="40% - Акцент6 2 19" xfId="6632"/>
    <cellStyle name="40% - Акцент6 2 19 2" xfId="6633"/>
    <cellStyle name="40% - Акцент6 2 19 2 2" xfId="6634"/>
    <cellStyle name="40% - Акцент6 2 19 2 2 2" xfId="6635"/>
    <cellStyle name="40% - Акцент6 2 19 2 3" xfId="6636"/>
    <cellStyle name="40% - Акцент6 2 19 3" xfId="6637"/>
    <cellStyle name="40% - Акцент6 2 19 3 2" xfId="6638"/>
    <cellStyle name="40% - Акцент6 2 19 4" xfId="6639"/>
    <cellStyle name="40% - Акцент6 2 2" xfId="6640"/>
    <cellStyle name="40% - Акцент6 2 2 2" xfId="6641"/>
    <cellStyle name="40% - Акцент6 2 20" xfId="6642"/>
    <cellStyle name="40% - Акцент6 2 20 2" xfId="6643"/>
    <cellStyle name="40% - Акцент6 2 20 2 2" xfId="6644"/>
    <cellStyle name="40% - Акцент6 2 20 2 2 2" xfId="6645"/>
    <cellStyle name="40% - Акцент6 2 20 2 3" xfId="6646"/>
    <cellStyle name="40% - Акцент6 2 20 3" xfId="6647"/>
    <cellStyle name="40% - Акцент6 2 20 3 2" xfId="6648"/>
    <cellStyle name="40% - Акцент6 2 20 4" xfId="6649"/>
    <cellStyle name="40% - Акцент6 2 21" xfId="6650"/>
    <cellStyle name="40% - Акцент6 2 21 2" xfId="6651"/>
    <cellStyle name="40% - Акцент6 2 21 2 2" xfId="6652"/>
    <cellStyle name="40% - Акцент6 2 21 2 2 2" xfId="6653"/>
    <cellStyle name="40% - Акцент6 2 21 2 3" xfId="6654"/>
    <cellStyle name="40% - Акцент6 2 21 3" xfId="6655"/>
    <cellStyle name="40% - Акцент6 2 21 3 2" xfId="6656"/>
    <cellStyle name="40% - Акцент6 2 21 4" xfId="6657"/>
    <cellStyle name="40% - Акцент6 2 22" xfId="6658"/>
    <cellStyle name="40% - Акцент6 2 22 2" xfId="6659"/>
    <cellStyle name="40% - Акцент6 2 22 2 2" xfId="6660"/>
    <cellStyle name="40% - Акцент6 2 22 2 2 2" xfId="6661"/>
    <cellStyle name="40% - Акцент6 2 22 2 3" xfId="6662"/>
    <cellStyle name="40% - Акцент6 2 22 3" xfId="6663"/>
    <cellStyle name="40% - Акцент6 2 22 3 2" xfId="6664"/>
    <cellStyle name="40% - Акцент6 2 22 4" xfId="6665"/>
    <cellStyle name="40% - Акцент6 2 23" xfId="6666"/>
    <cellStyle name="40% - Акцент6 2 23 2" xfId="6667"/>
    <cellStyle name="40% - Акцент6 2 23 2 2" xfId="6668"/>
    <cellStyle name="40% - Акцент6 2 23 2 2 2" xfId="6669"/>
    <cellStyle name="40% - Акцент6 2 23 2 3" xfId="6670"/>
    <cellStyle name="40% - Акцент6 2 23 3" xfId="6671"/>
    <cellStyle name="40% - Акцент6 2 23 3 2" xfId="6672"/>
    <cellStyle name="40% - Акцент6 2 23 4" xfId="6673"/>
    <cellStyle name="40% - Акцент6 2 24" xfId="6674"/>
    <cellStyle name="40% - Акцент6 2 24 2" xfId="6675"/>
    <cellStyle name="40% - Акцент6 2 24 2 2" xfId="6676"/>
    <cellStyle name="40% - Акцент6 2 24 2 2 2" xfId="6677"/>
    <cellStyle name="40% - Акцент6 2 24 2 3" xfId="6678"/>
    <cellStyle name="40% - Акцент6 2 24 3" xfId="6679"/>
    <cellStyle name="40% - Акцент6 2 24 3 2" xfId="6680"/>
    <cellStyle name="40% - Акцент6 2 24 4" xfId="6681"/>
    <cellStyle name="40% - Акцент6 2 25" xfId="6682"/>
    <cellStyle name="40% - Акцент6 2 3" xfId="6683"/>
    <cellStyle name="40% - Акцент6 2 3 2" xfId="6684"/>
    <cellStyle name="40% - Акцент6 2 3 2 2" xfId="6685"/>
    <cellStyle name="40% - Акцент6 2 3 2 2 2" xfId="6686"/>
    <cellStyle name="40% - Акцент6 2 3 2 3" xfId="6687"/>
    <cellStyle name="40% - Акцент6 2 3 3" xfId="6688"/>
    <cellStyle name="40% - Акцент6 2 3 3 2" xfId="6689"/>
    <cellStyle name="40% - Акцент6 2 3 4" xfId="6690"/>
    <cellStyle name="40% - Акцент6 2 4" xfId="6691"/>
    <cellStyle name="40% - Акцент6 2 4 2" xfId="6692"/>
    <cellStyle name="40% - Акцент6 2 4 2 2" xfId="6693"/>
    <cellStyle name="40% - Акцент6 2 4 2 2 2" xfId="6694"/>
    <cellStyle name="40% - Акцент6 2 4 2 3" xfId="6695"/>
    <cellStyle name="40% - Акцент6 2 4 3" xfId="6696"/>
    <cellStyle name="40% - Акцент6 2 4 3 2" xfId="6697"/>
    <cellStyle name="40% - Акцент6 2 4 4" xfId="6698"/>
    <cellStyle name="40% - Акцент6 2 5" xfId="6699"/>
    <cellStyle name="40% - Акцент6 2 5 2" xfId="6700"/>
    <cellStyle name="40% - Акцент6 2 5 2 2" xfId="6701"/>
    <cellStyle name="40% - Акцент6 2 5 2 2 2" xfId="6702"/>
    <cellStyle name="40% - Акцент6 2 5 2 3" xfId="6703"/>
    <cellStyle name="40% - Акцент6 2 5 3" xfId="6704"/>
    <cellStyle name="40% - Акцент6 2 5 3 2" xfId="6705"/>
    <cellStyle name="40% - Акцент6 2 5 4" xfId="6706"/>
    <cellStyle name="40% - Акцент6 2 6" xfId="6707"/>
    <cellStyle name="40% - Акцент6 2 6 2" xfId="6708"/>
    <cellStyle name="40% - Акцент6 2 6 2 2" xfId="6709"/>
    <cellStyle name="40% - Акцент6 2 6 2 2 2" xfId="6710"/>
    <cellStyle name="40% - Акцент6 2 6 2 3" xfId="6711"/>
    <cellStyle name="40% - Акцент6 2 6 3" xfId="6712"/>
    <cellStyle name="40% - Акцент6 2 6 3 2" xfId="6713"/>
    <cellStyle name="40% - Акцент6 2 6 4" xfId="6714"/>
    <cellStyle name="40% - Акцент6 2 7" xfId="6715"/>
    <cellStyle name="40% - Акцент6 2 7 2" xfId="6716"/>
    <cellStyle name="40% - Акцент6 2 7 2 2" xfId="6717"/>
    <cellStyle name="40% - Акцент6 2 7 2 2 2" xfId="6718"/>
    <cellStyle name="40% - Акцент6 2 7 2 3" xfId="6719"/>
    <cellStyle name="40% - Акцент6 2 7 3" xfId="6720"/>
    <cellStyle name="40% - Акцент6 2 7 3 2" xfId="6721"/>
    <cellStyle name="40% - Акцент6 2 7 4" xfId="6722"/>
    <cellStyle name="40% - Акцент6 2 8" xfId="6723"/>
    <cellStyle name="40% - Акцент6 2 8 2" xfId="6724"/>
    <cellStyle name="40% - Акцент6 2 8 2 2" xfId="6725"/>
    <cellStyle name="40% - Акцент6 2 8 2 2 2" xfId="6726"/>
    <cellStyle name="40% - Акцент6 2 8 2 3" xfId="6727"/>
    <cellStyle name="40% - Акцент6 2 8 3" xfId="6728"/>
    <cellStyle name="40% - Акцент6 2 8 3 2" xfId="6729"/>
    <cellStyle name="40% - Акцент6 2 8 4" xfId="6730"/>
    <cellStyle name="40% - Акцент6 2 9" xfId="6731"/>
    <cellStyle name="40% - Акцент6 2 9 2" xfId="6732"/>
    <cellStyle name="40% - Акцент6 2 9 2 2" xfId="6733"/>
    <cellStyle name="40% - Акцент6 2 9 2 2 2" xfId="6734"/>
    <cellStyle name="40% - Акцент6 2 9 2 3" xfId="6735"/>
    <cellStyle name="40% - Акцент6 2 9 3" xfId="6736"/>
    <cellStyle name="40% - Акцент6 2 9 3 2" xfId="6737"/>
    <cellStyle name="40% - Акцент6 2 9 4" xfId="6738"/>
    <cellStyle name="40% - Акцент6 20" xfId="60370"/>
    <cellStyle name="40% - Акцент6 3" xfId="6739"/>
    <cellStyle name="40% - Акцент6 3 10" xfId="6740"/>
    <cellStyle name="40% - Акцент6 3 10 2" xfId="6741"/>
    <cellStyle name="40% - Акцент6 3 10 2 2" xfId="6742"/>
    <cellStyle name="40% - Акцент6 3 10 2 2 2" xfId="6743"/>
    <cellStyle name="40% - Акцент6 3 10 2 3" xfId="6744"/>
    <cellStyle name="40% - Акцент6 3 10 3" xfId="6745"/>
    <cellStyle name="40% - Акцент6 3 10 3 2" xfId="6746"/>
    <cellStyle name="40% - Акцент6 3 10 4" xfId="6747"/>
    <cellStyle name="40% - Акцент6 3 11" xfId="6748"/>
    <cellStyle name="40% - Акцент6 3 11 2" xfId="6749"/>
    <cellStyle name="40% - Акцент6 3 11 2 2" xfId="6750"/>
    <cellStyle name="40% - Акцент6 3 11 2 2 2" xfId="6751"/>
    <cellStyle name="40% - Акцент6 3 11 2 3" xfId="6752"/>
    <cellStyle name="40% - Акцент6 3 11 3" xfId="6753"/>
    <cellStyle name="40% - Акцент6 3 11 3 2" xfId="6754"/>
    <cellStyle name="40% - Акцент6 3 11 4" xfId="6755"/>
    <cellStyle name="40% - Акцент6 3 12" xfId="6756"/>
    <cellStyle name="40% - Акцент6 3 12 2" xfId="6757"/>
    <cellStyle name="40% - Акцент6 3 12 2 2" xfId="6758"/>
    <cellStyle name="40% - Акцент6 3 12 2 2 2" xfId="6759"/>
    <cellStyle name="40% - Акцент6 3 12 2 3" xfId="6760"/>
    <cellStyle name="40% - Акцент6 3 12 3" xfId="6761"/>
    <cellStyle name="40% - Акцент6 3 12 3 2" xfId="6762"/>
    <cellStyle name="40% - Акцент6 3 12 4" xfId="6763"/>
    <cellStyle name="40% - Акцент6 3 13" xfId="6764"/>
    <cellStyle name="40% - Акцент6 3 13 2" xfId="6765"/>
    <cellStyle name="40% - Акцент6 3 13 2 2" xfId="6766"/>
    <cellStyle name="40% - Акцент6 3 13 2 2 2" xfId="6767"/>
    <cellStyle name="40% - Акцент6 3 13 2 3" xfId="6768"/>
    <cellStyle name="40% - Акцент6 3 13 3" xfId="6769"/>
    <cellStyle name="40% - Акцент6 3 13 3 2" xfId="6770"/>
    <cellStyle name="40% - Акцент6 3 13 4" xfId="6771"/>
    <cellStyle name="40% - Акцент6 3 14" xfId="6772"/>
    <cellStyle name="40% - Акцент6 3 14 2" xfId="6773"/>
    <cellStyle name="40% - Акцент6 3 14 2 2" xfId="6774"/>
    <cellStyle name="40% - Акцент6 3 14 2 2 2" xfId="6775"/>
    <cellStyle name="40% - Акцент6 3 14 2 3" xfId="6776"/>
    <cellStyle name="40% - Акцент6 3 14 3" xfId="6777"/>
    <cellStyle name="40% - Акцент6 3 14 3 2" xfId="6778"/>
    <cellStyle name="40% - Акцент6 3 14 4" xfId="6779"/>
    <cellStyle name="40% - Акцент6 3 15" xfId="6780"/>
    <cellStyle name="40% - Акцент6 3 15 2" xfId="6781"/>
    <cellStyle name="40% - Акцент6 3 15 2 2" xfId="6782"/>
    <cellStyle name="40% - Акцент6 3 15 2 2 2" xfId="6783"/>
    <cellStyle name="40% - Акцент6 3 15 2 3" xfId="6784"/>
    <cellStyle name="40% - Акцент6 3 15 3" xfId="6785"/>
    <cellStyle name="40% - Акцент6 3 15 3 2" xfId="6786"/>
    <cellStyle name="40% - Акцент6 3 15 4" xfId="6787"/>
    <cellStyle name="40% - Акцент6 3 16" xfId="6788"/>
    <cellStyle name="40% - Акцент6 3 16 2" xfId="6789"/>
    <cellStyle name="40% - Акцент6 3 16 2 2" xfId="6790"/>
    <cellStyle name="40% - Акцент6 3 16 2 2 2" xfId="6791"/>
    <cellStyle name="40% - Акцент6 3 16 2 3" xfId="6792"/>
    <cellStyle name="40% - Акцент6 3 16 3" xfId="6793"/>
    <cellStyle name="40% - Акцент6 3 16 3 2" xfId="6794"/>
    <cellStyle name="40% - Акцент6 3 16 4" xfId="6795"/>
    <cellStyle name="40% - Акцент6 3 17" xfId="6796"/>
    <cellStyle name="40% - Акцент6 3 17 2" xfId="6797"/>
    <cellStyle name="40% - Акцент6 3 17 2 2" xfId="6798"/>
    <cellStyle name="40% - Акцент6 3 17 2 2 2" xfId="6799"/>
    <cellStyle name="40% - Акцент6 3 17 2 3" xfId="6800"/>
    <cellStyle name="40% - Акцент6 3 17 3" xfId="6801"/>
    <cellStyle name="40% - Акцент6 3 17 3 2" xfId="6802"/>
    <cellStyle name="40% - Акцент6 3 17 4" xfId="6803"/>
    <cellStyle name="40% - Акцент6 3 18" xfId="6804"/>
    <cellStyle name="40% - Акцент6 3 18 2" xfId="6805"/>
    <cellStyle name="40% - Акцент6 3 18 2 2" xfId="6806"/>
    <cellStyle name="40% - Акцент6 3 18 2 2 2" xfId="6807"/>
    <cellStyle name="40% - Акцент6 3 18 2 3" xfId="6808"/>
    <cellStyle name="40% - Акцент6 3 18 3" xfId="6809"/>
    <cellStyle name="40% - Акцент6 3 18 3 2" xfId="6810"/>
    <cellStyle name="40% - Акцент6 3 18 4" xfId="6811"/>
    <cellStyle name="40% - Акцент6 3 19" xfId="6812"/>
    <cellStyle name="40% - Акцент6 3 19 2" xfId="6813"/>
    <cellStyle name="40% - Акцент6 3 19 2 2" xfId="6814"/>
    <cellStyle name="40% - Акцент6 3 19 2 2 2" xfId="6815"/>
    <cellStyle name="40% - Акцент6 3 19 2 3" xfId="6816"/>
    <cellStyle name="40% - Акцент6 3 19 3" xfId="6817"/>
    <cellStyle name="40% - Акцент6 3 19 3 2" xfId="6818"/>
    <cellStyle name="40% - Акцент6 3 19 4" xfId="6819"/>
    <cellStyle name="40% - Акцент6 3 2" xfId="6820"/>
    <cellStyle name="40% - Акцент6 3 2 2" xfId="6821"/>
    <cellStyle name="40% - Акцент6 3 20" xfId="6822"/>
    <cellStyle name="40% - Акцент6 3 20 2" xfId="6823"/>
    <cellStyle name="40% - Акцент6 3 20 2 2" xfId="6824"/>
    <cellStyle name="40% - Акцент6 3 20 2 2 2" xfId="6825"/>
    <cellStyle name="40% - Акцент6 3 20 2 3" xfId="6826"/>
    <cellStyle name="40% - Акцент6 3 20 3" xfId="6827"/>
    <cellStyle name="40% - Акцент6 3 20 3 2" xfId="6828"/>
    <cellStyle name="40% - Акцент6 3 20 4" xfId="6829"/>
    <cellStyle name="40% - Акцент6 3 21" xfId="6830"/>
    <cellStyle name="40% - Акцент6 3 21 2" xfId="6831"/>
    <cellStyle name="40% - Акцент6 3 21 2 2" xfId="6832"/>
    <cellStyle name="40% - Акцент6 3 21 2 2 2" xfId="6833"/>
    <cellStyle name="40% - Акцент6 3 21 2 3" xfId="6834"/>
    <cellStyle name="40% - Акцент6 3 21 3" xfId="6835"/>
    <cellStyle name="40% - Акцент6 3 21 3 2" xfId="6836"/>
    <cellStyle name="40% - Акцент6 3 21 4" xfId="6837"/>
    <cellStyle name="40% - Акцент6 3 22" xfId="6838"/>
    <cellStyle name="40% - Акцент6 3 22 2" xfId="6839"/>
    <cellStyle name="40% - Акцент6 3 22 2 2" xfId="6840"/>
    <cellStyle name="40% - Акцент6 3 22 2 2 2" xfId="6841"/>
    <cellStyle name="40% - Акцент6 3 22 2 3" xfId="6842"/>
    <cellStyle name="40% - Акцент6 3 22 3" xfId="6843"/>
    <cellStyle name="40% - Акцент6 3 22 3 2" xfId="6844"/>
    <cellStyle name="40% - Акцент6 3 22 4" xfId="6845"/>
    <cellStyle name="40% - Акцент6 3 23" xfId="6846"/>
    <cellStyle name="40% - Акцент6 3 23 2" xfId="6847"/>
    <cellStyle name="40% - Акцент6 3 23 2 2" xfId="6848"/>
    <cellStyle name="40% - Акцент6 3 23 2 2 2" xfId="6849"/>
    <cellStyle name="40% - Акцент6 3 23 2 3" xfId="6850"/>
    <cellStyle name="40% - Акцент6 3 23 3" xfId="6851"/>
    <cellStyle name="40% - Акцент6 3 23 3 2" xfId="6852"/>
    <cellStyle name="40% - Акцент6 3 23 4" xfId="6853"/>
    <cellStyle name="40% - Акцент6 3 24" xfId="6854"/>
    <cellStyle name="40% - Акцент6 3 24 2" xfId="6855"/>
    <cellStyle name="40% - Акцент6 3 24 2 2" xfId="6856"/>
    <cellStyle name="40% - Акцент6 3 24 2 2 2" xfId="6857"/>
    <cellStyle name="40% - Акцент6 3 24 2 3" xfId="6858"/>
    <cellStyle name="40% - Акцент6 3 24 3" xfId="6859"/>
    <cellStyle name="40% - Акцент6 3 24 3 2" xfId="6860"/>
    <cellStyle name="40% - Акцент6 3 24 4" xfId="6861"/>
    <cellStyle name="40% - Акцент6 3 25" xfId="6862"/>
    <cellStyle name="40% - Акцент6 3 3" xfId="6863"/>
    <cellStyle name="40% - Акцент6 3 3 2" xfId="6864"/>
    <cellStyle name="40% - Акцент6 3 3 2 2" xfId="6865"/>
    <cellStyle name="40% - Акцент6 3 3 2 2 2" xfId="6866"/>
    <cellStyle name="40% - Акцент6 3 3 2 3" xfId="6867"/>
    <cellStyle name="40% - Акцент6 3 3 3" xfId="6868"/>
    <cellStyle name="40% - Акцент6 3 3 3 2" xfId="6869"/>
    <cellStyle name="40% - Акцент6 3 3 4" xfId="6870"/>
    <cellStyle name="40% - Акцент6 3 4" xfId="6871"/>
    <cellStyle name="40% - Акцент6 3 4 2" xfId="6872"/>
    <cellStyle name="40% - Акцент6 3 4 2 2" xfId="6873"/>
    <cellStyle name="40% - Акцент6 3 4 2 2 2" xfId="6874"/>
    <cellStyle name="40% - Акцент6 3 4 2 3" xfId="6875"/>
    <cellStyle name="40% - Акцент6 3 4 3" xfId="6876"/>
    <cellStyle name="40% - Акцент6 3 4 3 2" xfId="6877"/>
    <cellStyle name="40% - Акцент6 3 4 4" xfId="6878"/>
    <cellStyle name="40% - Акцент6 3 5" xfId="6879"/>
    <cellStyle name="40% - Акцент6 3 5 2" xfId="6880"/>
    <cellStyle name="40% - Акцент6 3 5 2 2" xfId="6881"/>
    <cellStyle name="40% - Акцент6 3 5 2 2 2" xfId="6882"/>
    <cellStyle name="40% - Акцент6 3 5 2 3" xfId="6883"/>
    <cellStyle name="40% - Акцент6 3 5 3" xfId="6884"/>
    <cellStyle name="40% - Акцент6 3 5 3 2" xfId="6885"/>
    <cellStyle name="40% - Акцент6 3 5 4" xfId="6886"/>
    <cellStyle name="40% - Акцент6 3 6" xfId="6887"/>
    <cellStyle name="40% - Акцент6 3 6 2" xfId="6888"/>
    <cellStyle name="40% - Акцент6 3 6 2 2" xfId="6889"/>
    <cellStyle name="40% - Акцент6 3 6 2 2 2" xfId="6890"/>
    <cellStyle name="40% - Акцент6 3 6 2 3" xfId="6891"/>
    <cellStyle name="40% - Акцент6 3 6 3" xfId="6892"/>
    <cellStyle name="40% - Акцент6 3 6 3 2" xfId="6893"/>
    <cellStyle name="40% - Акцент6 3 6 4" xfId="6894"/>
    <cellStyle name="40% - Акцент6 3 7" xfId="6895"/>
    <cellStyle name="40% - Акцент6 3 7 2" xfId="6896"/>
    <cellStyle name="40% - Акцент6 3 7 2 2" xfId="6897"/>
    <cellStyle name="40% - Акцент6 3 7 2 2 2" xfId="6898"/>
    <cellStyle name="40% - Акцент6 3 7 2 3" xfId="6899"/>
    <cellStyle name="40% - Акцент6 3 7 3" xfId="6900"/>
    <cellStyle name="40% - Акцент6 3 7 3 2" xfId="6901"/>
    <cellStyle name="40% - Акцент6 3 7 4" xfId="6902"/>
    <cellStyle name="40% - Акцент6 3 8" xfId="6903"/>
    <cellStyle name="40% - Акцент6 3 8 2" xfId="6904"/>
    <cellStyle name="40% - Акцент6 3 8 2 2" xfId="6905"/>
    <cellStyle name="40% - Акцент6 3 8 2 2 2" xfId="6906"/>
    <cellStyle name="40% - Акцент6 3 8 2 3" xfId="6907"/>
    <cellStyle name="40% - Акцент6 3 8 3" xfId="6908"/>
    <cellStyle name="40% - Акцент6 3 8 3 2" xfId="6909"/>
    <cellStyle name="40% - Акцент6 3 8 4" xfId="6910"/>
    <cellStyle name="40% - Акцент6 3 9" xfId="6911"/>
    <cellStyle name="40% - Акцент6 3 9 2" xfId="6912"/>
    <cellStyle name="40% - Акцент6 3 9 2 2" xfId="6913"/>
    <cellStyle name="40% - Акцент6 3 9 2 2 2" xfId="6914"/>
    <cellStyle name="40% - Акцент6 3 9 2 3" xfId="6915"/>
    <cellStyle name="40% - Акцент6 3 9 3" xfId="6916"/>
    <cellStyle name="40% - Акцент6 3 9 3 2" xfId="6917"/>
    <cellStyle name="40% - Акцент6 3 9 4" xfId="6918"/>
    <cellStyle name="40% - Акцент6 4" xfId="6919"/>
    <cellStyle name="40% - Акцент6 4 2" xfId="6920"/>
    <cellStyle name="40% - Акцент6 4 2 2" xfId="6921"/>
    <cellStyle name="40% - Акцент6 4 3" xfId="6922"/>
    <cellStyle name="40% - Акцент6 5" xfId="6923"/>
    <cellStyle name="40% - Акцент6 5 2" xfId="6924"/>
    <cellStyle name="40% - Акцент6 5 2 2" xfId="6925"/>
    <cellStyle name="40% - Акцент6 5 3" xfId="6926"/>
    <cellStyle name="40% - Акцент6 6" xfId="6927"/>
    <cellStyle name="40% - Акцент6 6 2" xfId="6928"/>
    <cellStyle name="40% - Акцент6 7" xfId="6929"/>
    <cellStyle name="40% - Акцент6 7 2" xfId="6930"/>
    <cellStyle name="40% - Акцент6 7 2 2" xfId="6931"/>
    <cellStyle name="40% - Акцент6 7 2 2 2" xfId="6932"/>
    <cellStyle name="40% - Акцент6 7 2 3" xfId="6933"/>
    <cellStyle name="40% - Акцент6 7 3" xfId="6934"/>
    <cellStyle name="40% - Акцент6 7 3 2" xfId="6935"/>
    <cellStyle name="40% - Акцент6 7 4" xfId="6936"/>
    <cellStyle name="40% - Акцент6 8" xfId="6937"/>
    <cellStyle name="40% - Акцент6 8 2" xfId="6938"/>
    <cellStyle name="40% - Акцент6 8 2 2" xfId="6939"/>
    <cellStyle name="40% - Акцент6 8 2 2 2" xfId="6940"/>
    <cellStyle name="40% - Акцент6 8 2 3" xfId="6941"/>
    <cellStyle name="40% - Акцент6 8 3" xfId="6942"/>
    <cellStyle name="40% - Акцент6 8 3 2" xfId="6943"/>
    <cellStyle name="40% - Акцент6 8 4" xfId="6944"/>
    <cellStyle name="40% - Акцент6 9" xfId="6945"/>
    <cellStyle name="40% - Акцент6 9 2" xfId="6946"/>
    <cellStyle name="40% - Акцент6 9 2 2" xfId="6947"/>
    <cellStyle name="40% - Акцент6 9 2 2 2" xfId="6948"/>
    <cellStyle name="40% - Акцент6 9 2 3" xfId="6949"/>
    <cellStyle name="40% - Акцент6 9 3" xfId="6950"/>
    <cellStyle name="40% - Акцент6 9 3 2" xfId="6951"/>
    <cellStyle name="40% - Акцент6 9 4" xfId="6952"/>
    <cellStyle name="60% - Accent1" xfId="60437"/>
    <cellStyle name="60% - Accent1 10" xfId="6953"/>
    <cellStyle name="60% - Accent1 10 2" xfId="6954"/>
    <cellStyle name="60% - Accent1 11" xfId="6955"/>
    <cellStyle name="60% - Accent1 11 2" xfId="6956"/>
    <cellStyle name="60% - Accent1 12" xfId="6957"/>
    <cellStyle name="60% - Accent1 12 2" xfId="6958"/>
    <cellStyle name="60% - Accent1 13" xfId="6959"/>
    <cellStyle name="60% - Accent1 13 2" xfId="6960"/>
    <cellStyle name="60% - Accent1 2" xfId="6961"/>
    <cellStyle name="60% - Accent1 2 2" xfId="6962"/>
    <cellStyle name="60% - Accent1 3" xfId="6963"/>
    <cellStyle name="60% - Accent1 3 2" xfId="6964"/>
    <cellStyle name="60% - Accent1 4" xfId="6965"/>
    <cellStyle name="60% - Accent1 4 2" xfId="6966"/>
    <cellStyle name="60% - Accent1 5" xfId="6967"/>
    <cellStyle name="60% - Accent1 5 2" xfId="6968"/>
    <cellStyle name="60% - Accent1 6" xfId="6969"/>
    <cellStyle name="60% - Accent1 6 2" xfId="6970"/>
    <cellStyle name="60% - Accent1 7" xfId="6971"/>
    <cellStyle name="60% - Accent1 7 2" xfId="6972"/>
    <cellStyle name="60% - Accent1 8" xfId="6973"/>
    <cellStyle name="60% - Accent1 8 2" xfId="6974"/>
    <cellStyle name="60% - Accent1 9" xfId="6975"/>
    <cellStyle name="60% - Accent1 9 2" xfId="6976"/>
    <cellStyle name="60% - Accent2" xfId="60438"/>
    <cellStyle name="60% - Accent2 10" xfId="6977"/>
    <cellStyle name="60% - Accent2 10 2" xfId="6978"/>
    <cellStyle name="60% - Accent2 11" xfId="6979"/>
    <cellStyle name="60% - Accent2 11 2" xfId="6980"/>
    <cellStyle name="60% - Accent2 12" xfId="6981"/>
    <cellStyle name="60% - Accent2 12 2" xfId="6982"/>
    <cellStyle name="60% - Accent2 13" xfId="6983"/>
    <cellStyle name="60% - Accent2 13 2" xfId="6984"/>
    <cellStyle name="60% - Accent2 2" xfId="6985"/>
    <cellStyle name="60% - Accent2 2 2" xfId="6986"/>
    <cellStyle name="60% - Accent2 3" xfId="6987"/>
    <cellStyle name="60% - Accent2 3 2" xfId="6988"/>
    <cellStyle name="60% - Accent2 4" xfId="6989"/>
    <cellStyle name="60% - Accent2 4 2" xfId="6990"/>
    <cellStyle name="60% - Accent2 5" xfId="6991"/>
    <cellStyle name="60% - Accent2 5 2" xfId="6992"/>
    <cellStyle name="60% - Accent2 6" xfId="6993"/>
    <cellStyle name="60% - Accent2 6 2" xfId="6994"/>
    <cellStyle name="60% - Accent2 7" xfId="6995"/>
    <cellStyle name="60% - Accent2 7 2" xfId="6996"/>
    <cellStyle name="60% - Accent2 8" xfId="6997"/>
    <cellStyle name="60% - Accent2 8 2" xfId="6998"/>
    <cellStyle name="60% - Accent2 9" xfId="6999"/>
    <cellStyle name="60% - Accent2 9 2" xfId="7000"/>
    <cellStyle name="60% - Accent3" xfId="60439"/>
    <cellStyle name="60% - Accent3 10" xfId="7001"/>
    <cellStyle name="60% - Accent3 10 2" xfId="7002"/>
    <cellStyle name="60% - Accent3 11" xfId="7003"/>
    <cellStyle name="60% - Accent3 11 2" xfId="7004"/>
    <cellStyle name="60% - Accent3 12" xfId="7005"/>
    <cellStyle name="60% - Accent3 12 2" xfId="7006"/>
    <cellStyle name="60% - Accent3 13" xfId="7007"/>
    <cellStyle name="60% - Accent3 13 2" xfId="7008"/>
    <cellStyle name="60% - Accent3 2" xfId="7009"/>
    <cellStyle name="60% - Accent3 2 2" xfId="7010"/>
    <cellStyle name="60% - Accent3 3" xfId="7011"/>
    <cellStyle name="60% - Accent3 3 2" xfId="7012"/>
    <cellStyle name="60% - Accent3 4" xfId="7013"/>
    <cellStyle name="60% - Accent3 4 2" xfId="7014"/>
    <cellStyle name="60% - Accent3 5" xfId="7015"/>
    <cellStyle name="60% - Accent3 5 2" xfId="7016"/>
    <cellStyle name="60% - Accent3 6" xfId="7017"/>
    <cellStyle name="60% - Accent3 6 2" xfId="7018"/>
    <cellStyle name="60% - Accent3 7" xfId="7019"/>
    <cellStyle name="60% - Accent3 7 2" xfId="7020"/>
    <cellStyle name="60% - Accent3 8" xfId="7021"/>
    <cellStyle name="60% - Accent3 8 2" xfId="7022"/>
    <cellStyle name="60% - Accent3 9" xfId="7023"/>
    <cellStyle name="60% - Accent3 9 2" xfId="7024"/>
    <cellStyle name="60% - Accent4" xfId="60440"/>
    <cellStyle name="60% - Accent4 10" xfId="7025"/>
    <cellStyle name="60% - Accent4 10 2" xfId="7026"/>
    <cellStyle name="60% - Accent4 11" xfId="7027"/>
    <cellStyle name="60% - Accent4 11 2" xfId="7028"/>
    <cellStyle name="60% - Accent4 12" xfId="7029"/>
    <cellStyle name="60% - Accent4 12 2" xfId="7030"/>
    <cellStyle name="60% - Accent4 13" xfId="7031"/>
    <cellStyle name="60% - Accent4 13 2" xfId="7032"/>
    <cellStyle name="60% - Accent4 2" xfId="7033"/>
    <cellStyle name="60% - Accent4 2 2" xfId="7034"/>
    <cellStyle name="60% - Accent4 3" xfId="7035"/>
    <cellStyle name="60% - Accent4 3 2" xfId="7036"/>
    <cellStyle name="60% - Accent4 4" xfId="7037"/>
    <cellStyle name="60% - Accent4 4 2" xfId="7038"/>
    <cellStyle name="60% - Accent4 5" xfId="7039"/>
    <cellStyle name="60% - Accent4 5 2" xfId="7040"/>
    <cellStyle name="60% - Accent4 6" xfId="7041"/>
    <cellStyle name="60% - Accent4 6 2" xfId="7042"/>
    <cellStyle name="60% - Accent4 7" xfId="7043"/>
    <cellStyle name="60% - Accent4 7 2" xfId="7044"/>
    <cellStyle name="60% - Accent4 8" xfId="7045"/>
    <cellStyle name="60% - Accent4 8 2" xfId="7046"/>
    <cellStyle name="60% - Accent4 9" xfId="7047"/>
    <cellStyle name="60% - Accent4 9 2" xfId="7048"/>
    <cellStyle name="60% - Accent5" xfId="60441"/>
    <cellStyle name="60% - Accent5 10" xfId="7049"/>
    <cellStyle name="60% - Accent5 10 2" xfId="7050"/>
    <cellStyle name="60% - Accent5 11" xfId="7051"/>
    <cellStyle name="60% - Accent5 11 2" xfId="7052"/>
    <cellStyle name="60% - Accent5 12" xfId="7053"/>
    <cellStyle name="60% - Accent5 12 2" xfId="7054"/>
    <cellStyle name="60% - Accent5 13" xfId="7055"/>
    <cellStyle name="60% - Accent5 13 2" xfId="7056"/>
    <cellStyle name="60% - Accent5 2" xfId="7057"/>
    <cellStyle name="60% - Accent5 2 2" xfId="7058"/>
    <cellStyle name="60% - Accent5 3" xfId="7059"/>
    <cellStyle name="60% - Accent5 3 2" xfId="7060"/>
    <cellStyle name="60% - Accent5 4" xfId="7061"/>
    <cellStyle name="60% - Accent5 4 2" xfId="7062"/>
    <cellStyle name="60% - Accent5 5" xfId="7063"/>
    <cellStyle name="60% - Accent5 5 2" xfId="7064"/>
    <cellStyle name="60% - Accent5 6" xfId="7065"/>
    <cellStyle name="60% - Accent5 6 2" xfId="7066"/>
    <cellStyle name="60% - Accent5 7" xfId="7067"/>
    <cellStyle name="60% - Accent5 7 2" xfId="7068"/>
    <cellStyle name="60% - Accent5 8" xfId="7069"/>
    <cellStyle name="60% - Accent5 8 2" xfId="7070"/>
    <cellStyle name="60% - Accent5 9" xfId="7071"/>
    <cellStyle name="60% - Accent5 9 2" xfId="7072"/>
    <cellStyle name="60% - Accent6" xfId="60442"/>
    <cellStyle name="60% - Accent6 10" xfId="7073"/>
    <cellStyle name="60% - Accent6 10 2" xfId="7074"/>
    <cellStyle name="60% - Accent6 11" xfId="7075"/>
    <cellStyle name="60% - Accent6 11 2" xfId="7076"/>
    <cellStyle name="60% - Accent6 12" xfId="7077"/>
    <cellStyle name="60% - Accent6 12 2" xfId="7078"/>
    <cellStyle name="60% - Accent6 13" xfId="7079"/>
    <cellStyle name="60% - Accent6 13 2" xfId="7080"/>
    <cellStyle name="60% - Accent6 2" xfId="7081"/>
    <cellStyle name="60% - Accent6 2 2" xfId="7082"/>
    <cellStyle name="60% - Accent6 3" xfId="7083"/>
    <cellStyle name="60% - Accent6 3 2" xfId="7084"/>
    <cellStyle name="60% - Accent6 4" xfId="7085"/>
    <cellStyle name="60% - Accent6 4 2" xfId="7086"/>
    <cellStyle name="60% - Accent6 5" xfId="7087"/>
    <cellStyle name="60% - Accent6 5 2" xfId="7088"/>
    <cellStyle name="60% - Accent6 6" xfId="7089"/>
    <cellStyle name="60% - Accent6 6 2" xfId="7090"/>
    <cellStyle name="60% - Accent6 7" xfId="7091"/>
    <cellStyle name="60% - Accent6 7 2" xfId="7092"/>
    <cellStyle name="60% - Accent6 8" xfId="7093"/>
    <cellStyle name="60% - Accent6 8 2" xfId="7094"/>
    <cellStyle name="60% - Accent6 9" xfId="7095"/>
    <cellStyle name="60% - Accent6 9 2" xfId="7096"/>
    <cellStyle name="60% - Акцент1 2" xfId="45"/>
    <cellStyle name="60% - Акцент1 2 10" xfId="7097"/>
    <cellStyle name="60% - Акцент1 2 10 2" xfId="7098"/>
    <cellStyle name="60% - Акцент1 2 11" xfId="7099"/>
    <cellStyle name="60% - Акцент1 2 11 2" xfId="7100"/>
    <cellStyle name="60% - Акцент1 2 12" xfId="7101"/>
    <cellStyle name="60% - Акцент1 2 12 2" xfId="7102"/>
    <cellStyle name="60% - Акцент1 2 13" xfId="7103"/>
    <cellStyle name="60% - Акцент1 2 13 2" xfId="7104"/>
    <cellStyle name="60% - Акцент1 2 14" xfId="7105"/>
    <cellStyle name="60% - Акцент1 2 14 2" xfId="7106"/>
    <cellStyle name="60% - Акцент1 2 15" xfId="7107"/>
    <cellStyle name="60% - Акцент1 2 15 2" xfId="7108"/>
    <cellStyle name="60% - Акцент1 2 16" xfId="7109"/>
    <cellStyle name="60% - Акцент1 2 16 2" xfId="7110"/>
    <cellStyle name="60% - Акцент1 2 17" xfId="7111"/>
    <cellStyle name="60% - Акцент1 2 17 2" xfId="7112"/>
    <cellStyle name="60% - Акцент1 2 18" xfId="7113"/>
    <cellStyle name="60% - Акцент1 2 18 2" xfId="7114"/>
    <cellStyle name="60% - Акцент1 2 19" xfId="7115"/>
    <cellStyle name="60% - Акцент1 2 19 2" xfId="7116"/>
    <cellStyle name="60% - Акцент1 2 2" xfId="7117"/>
    <cellStyle name="60% - Акцент1 2 2 2" xfId="7118"/>
    <cellStyle name="60% - Акцент1 2 20" xfId="7119"/>
    <cellStyle name="60% - Акцент1 2 20 2" xfId="7120"/>
    <cellStyle name="60% - Акцент1 2 21" xfId="7121"/>
    <cellStyle name="60% - Акцент1 2 21 2" xfId="7122"/>
    <cellStyle name="60% - Акцент1 2 22" xfId="7123"/>
    <cellStyle name="60% - Акцент1 2 22 2" xfId="7124"/>
    <cellStyle name="60% - Акцент1 2 23" xfId="7125"/>
    <cellStyle name="60% - Акцент1 2 23 2" xfId="7126"/>
    <cellStyle name="60% - Акцент1 2 24" xfId="7127"/>
    <cellStyle name="60% - Акцент1 2 3" xfId="7128"/>
    <cellStyle name="60% - Акцент1 2 3 2" xfId="7129"/>
    <cellStyle name="60% - Акцент1 2 4" xfId="7130"/>
    <cellStyle name="60% - Акцент1 2 4 2" xfId="7131"/>
    <cellStyle name="60% - Акцент1 2 5" xfId="7132"/>
    <cellStyle name="60% - Акцент1 2 5 2" xfId="7133"/>
    <cellStyle name="60% - Акцент1 2 6" xfId="7134"/>
    <cellStyle name="60% - Акцент1 2 6 2" xfId="7135"/>
    <cellStyle name="60% - Акцент1 2 7" xfId="7136"/>
    <cellStyle name="60% - Акцент1 2 7 2" xfId="7137"/>
    <cellStyle name="60% - Акцент1 2 8" xfId="7138"/>
    <cellStyle name="60% - Акцент1 2 8 2" xfId="7139"/>
    <cellStyle name="60% - Акцент1 2 9" xfId="7140"/>
    <cellStyle name="60% - Акцент1 2 9 2" xfId="7141"/>
    <cellStyle name="60% - Акцент1 3" xfId="7142"/>
    <cellStyle name="60% - Акцент1 3 10" xfId="7143"/>
    <cellStyle name="60% - Акцент1 3 10 2" xfId="7144"/>
    <cellStyle name="60% - Акцент1 3 11" xfId="7145"/>
    <cellStyle name="60% - Акцент1 3 11 2" xfId="7146"/>
    <cellStyle name="60% - Акцент1 3 12" xfId="7147"/>
    <cellStyle name="60% - Акцент1 3 12 2" xfId="7148"/>
    <cellStyle name="60% - Акцент1 3 13" xfId="7149"/>
    <cellStyle name="60% - Акцент1 3 13 2" xfId="7150"/>
    <cellStyle name="60% - Акцент1 3 14" xfId="7151"/>
    <cellStyle name="60% - Акцент1 3 14 2" xfId="7152"/>
    <cellStyle name="60% - Акцент1 3 15" xfId="7153"/>
    <cellStyle name="60% - Акцент1 3 15 2" xfId="7154"/>
    <cellStyle name="60% - Акцент1 3 16" xfId="7155"/>
    <cellStyle name="60% - Акцент1 3 16 2" xfId="7156"/>
    <cellStyle name="60% - Акцент1 3 17" xfId="7157"/>
    <cellStyle name="60% - Акцент1 3 17 2" xfId="7158"/>
    <cellStyle name="60% - Акцент1 3 18" xfId="7159"/>
    <cellStyle name="60% - Акцент1 3 18 2" xfId="7160"/>
    <cellStyle name="60% - Акцент1 3 19" xfId="7161"/>
    <cellStyle name="60% - Акцент1 3 19 2" xfId="7162"/>
    <cellStyle name="60% - Акцент1 3 2" xfId="7163"/>
    <cellStyle name="60% - Акцент1 3 2 2" xfId="7164"/>
    <cellStyle name="60% - Акцент1 3 20" xfId="7165"/>
    <cellStyle name="60% - Акцент1 3 20 2" xfId="7166"/>
    <cellStyle name="60% - Акцент1 3 21" xfId="7167"/>
    <cellStyle name="60% - Акцент1 3 21 2" xfId="7168"/>
    <cellStyle name="60% - Акцент1 3 22" xfId="7169"/>
    <cellStyle name="60% - Акцент1 3 22 2" xfId="7170"/>
    <cellStyle name="60% - Акцент1 3 23" xfId="7171"/>
    <cellStyle name="60% - Акцент1 3 23 2" xfId="7172"/>
    <cellStyle name="60% - Акцент1 3 24" xfId="7173"/>
    <cellStyle name="60% - Акцент1 3 3" xfId="7174"/>
    <cellStyle name="60% - Акцент1 3 3 2" xfId="7175"/>
    <cellStyle name="60% - Акцент1 3 4" xfId="7176"/>
    <cellStyle name="60% - Акцент1 3 4 2" xfId="7177"/>
    <cellStyle name="60% - Акцент1 3 5" xfId="7178"/>
    <cellStyle name="60% - Акцент1 3 5 2" xfId="7179"/>
    <cellStyle name="60% - Акцент1 3 6" xfId="7180"/>
    <cellStyle name="60% - Акцент1 3 6 2" xfId="7181"/>
    <cellStyle name="60% - Акцент1 3 7" xfId="7182"/>
    <cellStyle name="60% - Акцент1 3 7 2" xfId="7183"/>
    <cellStyle name="60% - Акцент1 3 8" xfId="7184"/>
    <cellStyle name="60% - Акцент1 3 8 2" xfId="7185"/>
    <cellStyle name="60% - Акцент1 3 9" xfId="7186"/>
    <cellStyle name="60% - Акцент1 3 9 2" xfId="7187"/>
    <cellStyle name="60% - Акцент1 4" xfId="7188"/>
    <cellStyle name="60% - Акцент1 4 2" xfId="7189"/>
    <cellStyle name="60% - Акцент1 5" xfId="7190"/>
    <cellStyle name="60% - Акцент1 5 2" xfId="7191"/>
    <cellStyle name="60% - Акцент1 6" xfId="7192"/>
    <cellStyle name="60% - Акцент1 6 2" xfId="7193"/>
    <cellStyle name="60% - Акцент1 7" xfId="7194"/>
    <cellStyle name="60% - Акцент1 8" xfId="60371"/>
    <cellStyle name="60% - Акцент2 2" xfId="46"/>
    <cellStyle name="60% - Акцент2 2 10" xfId="7195"/>
    <cellStyle name="60% - Акцент2 2 10 2" xfId="7196"/>
    <cellStyle name="60% - Акцент2 2 11" xfId="7197"/>
    <cellStyle name="60% - Акцент2 2 11 2" xfId="7198"/>
    <cellStyle name="60% - Акцент2 2 12" xfId="7199"/>
    <cellStyle name="60% - Акцент2 2 12 2" xfId="7200"/>
    <cellStyle name="60% - Акцент2 2 13" xfId="7201"/>
    <cellStyle name="60% - Акцент2 2 13 2" xfId="7202"/>
    <cellStyle name="60% - Акцент2 2 14" xfId="7203"/>
    <cellStyle name="60% - Акцент2 2 14 2" xfId="7204"/>
    <cellStyle name="60% - Акцент2 2 15" xfId="7205"/>
    <cellStyle name="60% - Акцент2 2 15 2" xfId="7206"/>
    <cellStyle name="60% - Акцент2 2 16" xfId="7207"/>
    <cellStyle name="60% - Акцент2 2 16 2" xfId="7208"/>
    <cellStyle name="60% - Акцент2 2 17" xfId="7209"/>
    <cellStyle name="60% - Акцент2 2 17 2" xfId="7210"/>
    <cellStyle name="60% - Акцент2 2 18" xfId="7211"/>
    <cellStyle name="60% - Акцент2 2 18 2" xfId="7212"/>
    <cellStyle name="60% - Акцент2 2 19" xfId="7213"/>
    <cellStyle name="60% - Акцент2 2 19 2" xfId="7214"/>
    <cellStyle name="60% - Акцент2 2 2" xfId="7215"/>
    <cellStyle name="60% - Акцент2 2 2 2" xfId="7216"/>
    <cellStyle name="60% - Акцент2 2 20" xfId="7217"/>
    <cellStyle name="60% - Акцент2 2 20 2" xfId="7218"/>
    <cellStyle name="60% - Акцент2 2 21" xfId="7219"/>
    <cellStyle name="60% - Акцент2 2 21 2" xfId="7220"/>
    <cellStyle name="60% - Акцент2 2 22" xfId="7221"/>
    <cellStyle name="60% - Акцент2 2 22 2" xfId="7222"/>
    <cellStyle name="60% - Акцент2 2 23" xfId="7223"/>
    <cellStyle name="60% - Акцент2 2 23 2" xfId="7224"/>
    <cellStyle name="60% - Акцент2 2 24" xfId="7225"/>
    <cellStyle name="60% - Акцент2 2 3" xfId="7226"/>
    <cellStyle name="60% - Акцент2 2 3 2" xfId="7227"/>
    <cellStyle name="60% - Акцент2 2 4" xfId="7228"/>
    <cellStyle name="60% - Акцент2 2 4 2" xfId="7229"/>
    <cellStyle name="60% - Акцент2 2 5" xfId="7230"/>
    <cellStyle name="60% - Акцент2 2 5 2" xfId="7231"/>
    <cellStyle name="60% - Акцент2 2 6" xfId="7232"/>
    <cellStyle name="60% - Акцент2 2 6 2" xfId="7233"/>
    <cellStyle name="60% - Акцент2 2 7" xfId="7234"/>
    <cellStyle name="60% - Акцент2 2 7 2" xfId="7235"/>
    <cellStyle name="60% - Акцент2 2 8" xfId="7236"/>
    <cellStyle name="60% - Акцент2 2 8 2" xfId="7237"/>
    <cellStyle name="60% - Акцент2 2 9" xfId="7238"/>
    <cellStyle name="60% - Акцент2 2 9 2" xfId="7239"/>
    <cellStyle name="60% - Акцент2 3" xfId="7240"/>
    <cellStyle name="60% - Акцент2 3 10" xfId="7241"/>
    <cellStyle name="60% - Акцент2 3 10 2" xfId="7242"/>
    <cellStyle name="60% - Акцент2 3 11" xfId="7243"/>
    <cellStyle name="60% - Акцент2 3 11 2" xfId="7244"/>
    <cellStyle name="60% - Акцент2 3 12" xfId="7245"/>
    <cellStyle name="60% - Акцент2 3 12 2" xfId="7246"/>
    <cellStyle name="60% - Акцент2 3 13" xfId="7247"/>
    <cellStyle name="60% - Акцент2 3 13 2" xfId="7248"/>
    <cellStyle name="60% - Акцент2 3 14" xfId="7249"/>
    <cellStyle name="60% - Акцент2 3 14 2" xfId="7250"/>
    <cellStyle name="60% - Акцент2 3 15" xfId="7251"/>
    <cellStyle name="60% - Акцент2 3 15 2" xfId="7252"/>
    <cellStyle name="60% - Акцент2 3 16" xfId="7253"/>
    <cellStyle name="60% - Акцент2 3 16 2" xfId="7254"/>
    <cellStyle name="60% - Акцент2 3 17" xfId="7255"/>
    <cellStyle name="60% - Акцент2 3 17 2" xfId="7256"/>
    <cellStyle name="60% - Акцент2 3 18" xfId="7257"/>
    <cellStyle name="60% - Акцент2 3 18 2" xfId="7258"/>
    <cellStyle name="60% - Акцент2 3 19" xfId="7259"/>
    <cellStyle name="60% - Акцент2 3 19 2" xfId="7260"/>
    <cellStyle name="60% - Акцент2 3 2" xfId="7261"/>
    <cellStyle name="60% - Акцент2 3 2 2" xfId="7262"/>
    <cellStyle name="60% - Акцент2 3 20" xfId="7263"/>
    <cellStyle name="60% - Акцент2 3 20 2" xfId="7264"/>
    <cellStyle name="60% - Акцент2 3 21" xfId="7265"/>
    <cellStyle name="60% - Акцент2 3 21 2" xfId="7266"/>
    <cellStyle name="60% - Акцент2 3 22" xfId="7267"/>
    <cellStyle name="60% - Акцент2 3 22 2" xfId="7268"/>
    <cellStyle name="60% - Акцент2 3 23" xfId="7269"/>
    <cellStyle name="60% - Акцент2 3 23 2" xfId="7270"/>
    <cellStyle name="60% - Акцент2 3 24" xfId="7271"/>
    <cellStyle name="60% - Акцент2 3 3" xfId="7272"/>
    <cellStyle name="60% - Акцент2 3 3 2" xfId="7273"/>
    <cellStyle name="60% - Акцент2 3 4" xfId="7274"/>
    <cellStyle name="60% - Акцент2 3 4 2" xfId="7275"/>
    <cellStyle name="60% - Акцент2 3 5" xfId="7276"/>
    <cellStyle name="60% - Акцент2 3 5 2" xfId="7277"/>
    <cellStyle name="60% - Акцент2 3 6" xfId="7278"/>
    <cellStyle name="60% - Акцент2 3 6 2" xfId="7279"/>
    <cellStyle name="60% - Акцент2 3 7" xfId="7280"/>
    <cellStyle name="60% - Акцент2 3 7 2" xfId="7281"/>
    <cellStyle name="60% - Акцент2 3 8" xfId="7282"/>
    <cellStyle name="60% - Акцент2 3 8 2" xfId="7283"/>
    <cellStyle name="60% - Акцент2 3 9" xfId="7284"/>
    <cellStyle name="60% - Акцент2 3 9 2" xfId="7285"/>
    <cellStyle name="60% - Акцент2 4" xfId="7286"/>
    <cellStyle name="60% - Акцент2 4 2" xfId="7287"/>
    <cellStyle name="60% - Акцент2 5" xfId="7288"/>
    <cellStyle name="60% - Акцент2 5 2" xfId="7289"/>
    <cellStyle name="60% - Акцент2 6" xfId="7290"/>
    <cellStyle name="60% - Акцент2 6 2" xfId="7291"/>
    <cellStyle name="60% - Акцент2 7" xfId="7292"/>
    <cellStyle name="60% - Акцент2 8" xfId="60372"/>
    <cellStyle name="60% - Акцент3 2" xfId="47"/>
    <cellStyle name="60% - Акцент3 2 10" xfId="7293"/>
    <cellStyle name="60% - Акцент3 2 10 2" xfId="7294"/>
    <cellStyle name="60% - Акцент3 2 11" xfId="7295"/>
    <cellStyle name="60% - Акцент3 2 11 2" xfId="7296"/>
    <cellStyle name="60% - Акцент3 2 12" xfId="7297"/>
    <cellStyle name="60% - Акцент3 2 12 2" xfId="7298"/>
    <cellStyle name="60% - Акцент3 2 13" xfId="7299"/>
    <cellStyle name="60% - Акцент3 2 13 2" xfId="7300"/>
    <cellStyle name="60% - Акцент3 2 14" xfId="7301"/>
    <cellStyle name="60% - Акцент3 2 14 2" xfId="7302"/>
    <cellStyle name="60% - Акцент3 2 15" xfId="7303"/>
    <cellStyle name="60% - Акцент3 2 15 2" xfId="7304"/>
    <cellStyle name="60% - Акцент3 2 16" xfId="7305"/>
    <cellStyle name="60% - Акцент3 2 16 2" xfId="7306"/>
    <cellStyle name="60% - Акцент3 2 17" xfId="7307"/>
    <cellStyle name="60% - Акцент3 2 17 2" xfId="7308"/>
    <cellStyle name="60% - Акцент3 2 18" xfId="7309"/>
    <cellStyle name="60% - Акцент3 2 18 2" xfId="7310"/>
    <cellStyle name="60% - Акцент3 2 19" xfId="7311"/>
    <cellStyle name="60% - Акцент3 2 19 2" xfId="7312"/>
    <cellStyle name="60% - Акцент3 2 2" xfId="7313"/>
    <cellStyle name="60% - Акцент3 2 2 2" xfId="7314"/>
    <cellStyle name="60% - Акцент3 2 20" xfId="7315"/>
    <cellStyle name="60% - Акцент3 2 20 2" xfId="7316"/>
    <cellStyle name="60% - Акцент3 2 21" xfId="7317"/>
    <cellStyle name="60% - Акцент3 2 21 2" xfId="7318"/>
    <cellStyle name="60% - Акцент3 2 22" xfId="7319"/>
    <cellStyle name="60% - Акцент3 2 22 2" xfId="7320"/>
    <cellStyle name="60% - Акцент3 2 23" xfId="7321"/>
    <cellStyle name="60% - Акцент3 2 23 2" xfId="7322"/>
    <cellStyle name="60% - Акцент3 2 24" xfId="7323"/>
    <cellStyle name="60% - Акцент3 2 3" xfId="7324"/>
    <cellStyle name="60% - Акцент3 2 3 2" xfId="7325"/>
    <cellStyle name="60% - Акцент3 2 4" xfId="7326"/>
    <cellStyle name="60% - Акцент3 2 4 2" xfId="7327"/>
    <cellStyle name="60% - Акцент3 2 5" xfId="7328"/>
    <cellStyle name="60% - Акцент3 2 5 2" xfId="7329"/>
    <cellStyle name="60% - Акцент3 2 6" xfId="7330"/>
    <cellStyle name="60% - Акцент3 2 6 2" xfId="7331"/>
    <cellStyle name="60% - Акцент3 2 7" xfId="7332"/>
    <cellStyle name="60% - Акцент3 2 7 2" xfId="7333"/>
    <cellStyle name="60% - Акцент3 2 8" xfId="7334"/>
    <cellStyle name="60% - Акцент3 2 8 2" xfId="7335"/>
    <cellStyle name="60% - Акцент3 2 9" xfId="7336"/>
    <cellStyle name="60% - Акцент3 2 9 2" xfId="7337"/>
    <cellStyle name="60% - Акцент3 3" xfId="7338"/>
    <cellStyle name="60% - Акцент3 3 10" xfId="7339"/>
    <cellStyle name="60% - Акцент3 3 10 2" xfId="7340"/>
    <cellStyle name="60% - Акцент3 3 11" xfId="7341"/>
    <cellStyle name="60% - Акцент3 3 11 2" xfId="7342"/>
    <cellStyle name="60% - Акцент3 3 12" xfId="7343"/>
    <cellStyle name="60% - Акцент3 3 12 2" xfId="7344"/>
    <cellStyle name="60% - Акцент3 3 13" xfId="7345"/>
    <cellStyle name="60% - Акцент3 3 13 2" xfId="7346"/>
    <cellStyle name="60% - Акцент3 3 14" xfId="7347"/>
    <cellStyle name="60% - Акцент3 3 14 2" xfId="7348"/>
    <cellStyle name="60% - Акцент3 3 15" xfId="7349"/>
    <cellStyle name="60% - Акцент3 3 15 2" xfId="7350"/>
    <cellStyle name="60% - Акцент3 3 16" xfId="7351"/>
    <cellStyle name="60% - Акцент3 3 16 2" xfId="7352"/>
    <cellStyle name="60% - Акцент3 3 17" xfId="7353"/>
    <cellStyle name="60% - Акцент3 3 17 2" xfId="7354"/>
    <cellStyle name="60% - Акцент3 3 18" xfId="7355"/>
    <cellStyle name="60% - Акцент3 3 18 2" xfId="7356"/>
    <cellStyle name="60% - Акцент3 3 19" xfId="7357"/>
    <cellStyle name="60% - Акцент3 3 19 2" xfId="7358"/>
    <cellStyle name="60% - Акцент3 3 2" xfId="7359"/>
    <cellStyle name="60% - Акцент3 3 2 2" xfId="7360"/>
    <cellStyle name="60% - Акцент3 3 20" xfId="7361"/>
    <cellStyle name="60% - Акцент3 3 20 2" xfId="7362"/>
    <cellStyle name="60% - Акцент3 3 21" xfId="7363"/>
    <cellStyle name="60% - Акцент3 3 21 2" xfId="7364"/>
    <cellStyle name="60% - Акцент3 3 22" xfId="7365"/>
    <cellStyle name="60% - Акцент3 3 22 2" xfId="7366"/>
    <cellStyle name="60% - Акцент3 3 23" xfId="7367"/>
    <cellStyle name="60% - Акцент3 3 23 2" xfId="7368"/>
    <cellStyle name="60% - Акцент3 3 24" xfId="7369"/>
    <cellStyle name="60% - Акцент3 3 3" xfId="7370"/>
    <cellStyle name="60% - Акцент3 3 3 2" xfId="7371"/>
    <cellStyle name="60% - Акцент3 3 4" xfId="7372"/>
    <cellStyle name="60% - Акцент3 3 4 2" xfId="7373"/>
    <cellStyle name="60% - Акцент3 3 5" xfId="7374"/>
    <cellStyle name="60% - Акцент3 3 5 2" xfId="7375"/>
    <cellStyle name="60% - Акцент3 3 6" xfId="7376"/>
    <cellStyle name="60% - Акцент3 3 6 2" xfId="7377"/>
    <cellStyle name="60% - Акцент3 3 7" xfId="7378"/>
    <cellStyle name="60% - Акцент3 3 7 2" xfId="7379"/>
    <cellStyle name="60% - Акцент3 3 8" xfId="7380"/>
    <cellStyle name="60% - Акцент3 3 8 2" xfId="7381"/>
    <cellStyle name="60% - Акцент3 3 9" xfId="7382"/>
    <cellStyle name="60% - Акцент3 3 9 2" xfId="7383"/>
    <cellStyle name="60% - Акцент3 4" xfId="7384"/>
    <cellStyle name="60% - Акцент3 4 10" xfId="7385"/>
    <cellStyle name="60% - Акцент3 4 10 2" xfId="7386"/>
    <cellStyle name="60% - Акцент3 4 11" xfId="7387"/>
    <cellStyle name="60% - Акцент3 4 11 2" xfId="7388"/>
    <cellStyle name="60% - Акцент3 4 12" xfId="7389"/>
    <cellStyle name="60% - Акцент3 4 12 2" xfId="7390"/>
    <cellStyle name="60% - Акцент3 4 13" xfId="7391"/>
    <cellStyle name="60% - Акцент3 4 13 2" xfId="7392"/>
    <cellStyle name="60% - Акцент3 4 14" xfId="7393"/>
    <cellStyle name="60% - Акцент3 4 14 2" xfId="7394"/>
    <cellStyle name="60% - Акцент3 4 15" xfId="7395"/>
    <cellStyle name="60% - Акцент3 4 15 2" xfId="7396"/>
    <cellStyle name="60% - Акцент3 4 16" xfId="7397"/>
    <cellStyle name="60% - Акцент3 4 16 2" xfId="7398"/>
    <cellStyle name="60% - Акцент3 4 17" xfId="7399"/>
    <cellStyle name="60% - Акцент3 4 17 2" xfId="7400"/>
    <cellStyle name="60% - Акцент3 4 18" xfId="7401"/>
    <cellStyle name="60% - Акцент3 4 18 2" xfId="7402"/>
    <cellStyle name="60% - Акцент3 4 19" xfId="7403"/>
    <cellStyle name="60% - Акцент3 4 19 2" xfId="7404"/>
    <cellStyle name="60% - Акцент3 4 2" xfId="7405"/>
    <cellStyle name="60% - Акцент3 4 2 2" xfId="7406"/>
    <cellStyle name="60% - Акцент3 4 20" xfId="7407"/>
    <cellStyle name="60% - Акцент3 4 20 2" xfId="7408"/>
    <cellStyle name="60% - Акцент3 4 21" xfId="7409"/>
    <cellStyle name="60% - Акцент3 4 21 2" xfId="7410"/>
    <cellStyle name="60% - Акцент3 4 22" xfId="7411"/>
    <cellStyle name="60% - Акцент3 4 22 2" xfId="7412"/>
    <cellStyle name="60% - Акцент3 4 23" xfId="7413"/>
    <cellStyle name="60% - Акцент3 4 23 2" xfId="7414"/>
    <cellStyle name="60% - Акцент3 4 24" xfId="7415"/>
    <cellStyle name="60% - Акцент3 4 3" xfId="7416"/>
    <cellStyle name="60% - Акцент3 4 3 2" xfId="7417"/>
    <cellStyle name="60% - Акцент3 4 4" xfId="7418"/>
    <cellStyle name="60% - Акцент3 4 4 2" xfId="7419"/>
    <cellStyle name="60% - Акцент3 4 5" xfId="7420"/>
    <cellStyle name="60% - Акцент3 4 5 2" xfId="7421"/>
    <cellStyle name="60% - Акцент3 4 6" xfId="7422"/>
    <cellStyle name="60% - Акцент3 4 6 2" xfId="7423"/>
    <cellStyle name="60% - Акцент3 4 7" xfId="7424"/>
    <cellStyle name="60% - Акцент3 4 7 2" xfId="7425"/>
    <cellStyle name="60% - Акцент3 4 8" xfId="7426"/>
    <cellStyle name="60% - Акцент3 4 8 2" xfId="7427"/>
    <cellStyle name="60% - Акцент3 4 9" xfId="7428"/>
    <cellStyle name="60% - Акцент3 4 9 2" xfId="7429"/>
    <cellStyle name="60% - Акцент3 5" xfId="7430"/>
    <cellStyle name="60% - Акцент3 5 2" xfId="7431"/>
    <cellStyle name="60% - Акцент3 6" xfId="7432"/>
    <cellStyle name="60% - Акцент3 6 2" xfId="7433"/>
    <cellStyle name="60% - Акцент3 7" xfId="7434"/>
    <cellStyle name="60% - Акцент3 8" xfId="60373"/>
    <cellStyle name="60% - Акцент4 2" xfId="48"/>
    <cellStyle name="60% - Акцент4 2 10" xfId="7435"/>
    <cellStyle name="60% - Акцент4 2 10 2" xfId="7436"/>
    <cellStyle name="60% - Акцент4 2 11" xfId="7437"/>
    <cellStyle name="60% - Акцент4 2 11 2" xfId="7438"/>
    <cellStyle name="60% - Акцент4 2 12" xfId="7439"/>
    <cellStyle name="60% - Акцент4 2 12 2" xfId="7440"/>
    <cellStyle name="60% - Акцент4 2 13" xfId="7441"/>
    <cellStyle name="60% - Акцент4 2 13 2" xfId="7442"/>
    <cellStyle name="60% - Акцент4 2 14" xfId="7443"/>
    <cellStyle name="60% - Акцент4 2 14 2" xfId="7444"/>
    <cellStyle name="60% - Акцент4 2 15" xfId="7445"/>
    <cellStyle name="60% - Акцент4 2 15 2" xfId="7446"/>
    <cellStyle name="60% - Акцент4 2 16" xfId="7447"/>
    <cellStyle name="60% - Акцент4 2 16 2" xfId="7448"/>
    <cellStyle name="60% - Акцент4 2 17" xfId="7449"/>
    <cellStyle name="60% - Акцент4 2 17 2" xfId="7450"/>
    <cellStyle name="60% - Акцент4 2 18" xfId="7451"/>
    <cellStyle name="60% - Акцент4 2 18 2" xfId="7452"/>
    <cellStyle name="60% - Акцент4 2 19" xfId="7453"/>
    <cellStyle name="60% - Акцент4 2 19 2" xfId="7454"/>
    <cellStyle name="60% - Акцент4 2 2" xfId="7455"/>
    <cellStyle name="60% - Акцент4 2 2 2" xfId="7456"/>
    <cellStyle name="60% - Акцент4 2 20" xfId="7457"/>
    <cellStyle name="60% - Акцент4 2 20 2" xfId="7458"/>
    <cellStyle name="60% - Акцент4 2 21" xfId="7459"/>
    <cellStyle name="60% - Акцент4 2 21 2" xfId="7460"/>
    <cellStyle name="60% - Акцент4 2 22" xfId="7461"/>
    <cellStyle name="60% - Акцент4 2 22 2" xfId="7462"/>
    <cellStyle name="60% - Акцент4 2 23" xfId="7463"/>
    <cellStyle name="60% - Акцент4 2 23 2" xfId="7464"/>
    <cellStyle name="60% - Акцент4 2 24" xfId="7465"/>
    <cellStyle name="60% - Акцент4 2 3" xfId="7466"/>
    <cellStyle name="60% - Акцент4 2 3 2" xfId="7467"/>
    <cellStyle name="60% - Акцент4 2 4" xfId="7468"/>
    <cellStyle name="60% - Акцент4 2 4 2" xfId="7469"/>
    <cellStyle name="60% - Акцент4 2 5" xfId="7470"/>
    <cellStyle name="60% - Акцент4 2 5 2" xfId="7471"/>
    <cellStyle name="60% - Акцент4 2 6" xfId="7472"/>
    <cellStyle name="60% - Акцент4 2 6 2" xfId="7473"/>
    <cellStyle name="60% - Акцент4 2 7" xfId="7474"/>
    <cellStyle name="60% - Акцент4 2 7 2" xfId="7475"/>
    <cellStyle name="60% - Акцент4 2 8" xfId="7476"/>
    <cellStyle name="60% - Акцент4 2 8 2" xfId="7477"/>
    <cellStyle name="60% - Акцент4 2 9" xfId="7478"/>
    <cellStyle name="60% - Акцент4 2 9 2" xfId="7479"/>
    <cellStyle name="60% - Акцент4 3" xfId="7480"/>
    <cellStyle name="60% - Акцент4 3 10" xfId="7481"/>
    <cellStyle name="60% - Акцент4 3 10 2" xfId="7482"/>
    <cellStyle name="60% - Акцент4 3 11" xfId="7483"/>
    <cellStyle name="60% - Акцент4 3 11 2" xfId="7484"/>
    <cellStyle name="60% - Акцент4 3 12" xfId="7485"/>
    <cellStyle name="60% - Акцент4 3 12 2" xfId="7486"/>
    <cellStyle name="60% - Акцент4 3 13" xfId="7487"/>
    <cellStyle name="60% - Акцент4 3 13 2" xfId="7488"/>
    <cellStyle name="60% - Акцент4 3 14" xfId="7489"/>
    <cellStyle name="60% - Акцент4 3 14 2" xfId="7490"/>
    <cellStyle name="60% - Акцент4 3 15" xfId="7491"/>
    <cellStyle name="60% - Акцент4 3 15 2" xfId="7492"/>
    <cellStyle name="60% - Акцент4 3 16" xfId="7493"/>
    <cellStyle name="60% - Акцент4 3 16 2" xfId="7494"/>
    <cellStyle name="60% - Акцент4 3 17" xfId="7495"/>
    <cellStyle name="60% - Акцент4 3 17 2" xfId="7496"/>
    <cellStyle name="60% - Акцент4 3 18" xfId="7497"/>
    <cellStyle name="60% - Акцент4 3 18 2" xfId="7498"/>
    <cellStyle name="60% - Акцент4 3 19" xfId="7499"/>
    <cellStyle name="60% - Акцент4 3 19 2" xfId="7500"/>
    <cellStyle name="60% - Акцент4 3 2" xfId="7501"/>
    <cellStyle name="60% - Акцент4 3 2 2" xfId="7502"/>
    <cellStyle name="60% - Акцент4 3 20" xfId="7503"/>
    <cellStyle name="60% - Акцент4 3 20 2" xfId="7504"/>
    <cellStyle name="60% - Акцент4 3 21" xfId="7505"/>
    <cellStyle name="60% - Акцент4 3 21 2" xfId="7506"/>
    <cellStyle name="60% - Акцент4 3 22" xfId="7507"/>
    <cellStyle name="60% - Акцент4 3 22 2" xfId="7508"/>
    <cellStyle name="60% - Акцент4 3 23" xfId="7509"/>
    <cellStyle name="60% - Акцент4 3 23 2" xfId="7510"/>
    <cellStyle name="60% - Акцент4 3 24" xfId="7511"/>
    <cellStyle name="60% - Акцент4 3 3" xfId="7512"/>
    <cellStyle name="60% - Акцент4 3 3 2" xfId="7513"/>
    <cellStyle name="60% - Акцент4 3 4" xfId="7514"/>
    <cellStyle name="60% - Акцент4 3 4 2" xfId="7515"/>
    <cellStyle name="60% - Акцент4 3 5" xfId="7516"/>
    <cellStyle name="60% - Акцент4 3 5 2" xfId="7517"/>
    <cellStyle name="60% - Акцент4 3 6" xfId="7518"/>
    <cellStyle name="60% - Акцент4 3 6 2" xfId="7519"/>
    <cellStyle name="60% - Акцент4 3 7" xfId="7520"/>
    <cellStyle name="60% - Акцент4 3 7 2" xfId="7521"/>
    <cellStyle name="60% - Акцент4 3 8" xfId="7522"/>
    <cellStyle name="60% - Акцент4 3 8 2" xfId="7523"/>
    <cellStyle name="60% - Акцент4 3 9" xfId="7524"/>
    <cellStyle name="60% - Акцент4 3 9 2" xfId="7525"/>
    <cellStyle name="60% - Акцент4 4" xfId="7526"/>
    <cellStyle name="60% - Акцент4 4 10" xfId="7527"/>
    <cellStyle name="60% - Акцент4 4 10 2" xfId="7528"/>
    <cellStyle name="60% - Акцент4 4 11" xfId="7529"/>
    <cellStyle name="60% - Акцент4 4 11 2" xfId="7530"/>
    <cellStyle name="60% - Акцент4 4 12" xfId="7531"/>
    <cellStyle name="60% - Акцент4 4 12 2" xfId="7532"/>
    <cellStyle name="60% - Акцент4 4 13" xfId="7533"/>
    <cellStyle name="60% - Акцент4 4 13 2" xfId="7534"/>
    <cellStyle name="60% - Акцент4 4 14" xfId="7535"/>
    <cellStyle name="60% - Акцент4 4 14 2" xfId="7536"/>
    <cellStyle name="60% - Акцент4 4 15" xfId="7537"/>
    <cellStyle name="60% - Акцент4 4 15 2" xfId="7538"/>
    <cellStyle name="60% - Акцент4 4 16" xfId="7539"/>
    <cellStyle name="60% - Акцент4 4 16 2" xfId="7540"/>
    <cellStyle name="60% - Акцент4 4 17" xfId="7541"/>
    <cellStyle name="60% - Акцент4 4 17 2" xfId="7542"/>
    <cellStyle name="60% - Акцент4 4 18" xfId="7543"/>
    <cellStyle name="60% - Акцент4 4 18 2" xfId="7544"/>
    <cellStyle name="60% - Акцент4 4 19" xfId="7545"/>
    <cellStyle name="60% - Акцент4 4 19 2" xfId="7546"/>
    <cellStyle name="60% - Акцент4 4 2" xfId="7547"/>
    <cellStyle name="60% - Акцент4 4 2 2" xfId="7548"/>
    <cellStyle name="60% - Акцент4 4 20" xfId="7549"/>
    <cellStyle name="60% - Акцент4 4 20 2" xfId="7550"/>
    <cellStyle name="60% - Акцент4 4 21" xfId="7551"/>
    <cellStyle name="60% - Акцент4 4 21 2" xfId="7552"/>
    <cellStyle name="60% - Акцент4 4 22" xfId="7553"/>
    <cellStyle name="60% - Акцент4 4 22 2" xfId="7554"/>
    <cellStyle name="60% - Акцент4 4 23" xfId="7555"/>
    <cellStyle name="60% - Акцент4 4 23 2" xfId="7556"/>
    <cellStyle name="60% - Акцент4 4 24" xfId="7557"/>
    <cellStyle name="60% - Акцент4 4 3" xfId="7558"/>
    <cellStyle name="60% - Акцент4 4 3 2" xfId="7559"/>
    <cellStyle name="60% - Акцент4 4 4" xfId="7560"/>
    <cellStyle name="60% - Акцент4 4 4 2" xfId="7561"/>
    <cellStyle name="60% - Акцент4 4 5" xfId="7562"/>
    <cellStyle name="60% - Акцент4 4 5 2" xfId="7563"/>
    <cellStyle name="60% - Акцент4 4 6" xfId="7564"/>
    <cellStyle name="60% - Акцент4 4 6 2" xfId="7565"/>
    <cellStyle name="60% - Акцент4 4 7" xfId="7566"/>
    <cellStyle name="60% - Акцент4 4 7 2" xfId="7567"/>
    <cellStyle name="60% - Акцент4 4 8" xfId="7568"/>
    <cellStyle name="60% - Акцент4 4 8 2" xfId="7569"/>
    <cellStyle name="60% - Акцент4 4 9" xfId="7570"/>
    <cellStyle name="60% - Акцент4 4 9 2" xfId="7571"/>
    <cellStyle name="60% - Акцент4 5" xfId="7572"/>
    <cellStyle name="60% - Акцент4 5 2" xfId="7573"/>
    <cellStyle name="60% - Акцент4 6" xfId="7574"/>
    <cellStyle name="60% - Акцент4 6 2" xfId="7575"/>
    <cellStyle name="60% - Акцент4 7" xfId="7576"/>
    <cellStyle name="60% - Акцент4 8" xfId="60374"/>
    <cellStyle name="60% - Акцент5 2" xfId="49"/>
    <cellStyle name="60% - Акцент5 2 10" xfId="7577"/>
    <cellStyle name="60% - Акцент5 2 10 2" xfId="7578"/>
    <cellStyle name="60% - Акцент5 2 11" xfId="7579"/>
    <cellStyle name="60% - Акцент5 2 11 2" xfId="7580"/>
    <cellStyle name="60% - Акцент5 2 12" xfId="7581"/>
    <cellStyle name="60% - Акцент5 2 12 2" xfId="7582"/>
    <cellStyle name="60% - Акцент5 2 13" xfId="7583"/>
    <cellStyle name="60% - Акцент5 2 13 2" xfId="7584"/>
    <cellStyle name="60% - Акцент5 2 14" xfId="7585"/>
    <cellStyle name="60% - Акцент5 2 14 2" xfId="7586"/>
    <cellStyle name="60% - Акцент5 2 15" xfId="7587"/>
    <cellStyle name="60% - Акцент5 2 15 2" xfId="7588"/>
    <cellStyle name="60% - Акцент5 2 16" xfId="7589"/>
    <cellStyle name="60% - Акцент5 2 16 2" xfId="7590"/>
    <cellStyle name="60% - Акцент5 2 17" xfId="7591"/>
    <cellStyle name="60% - Акцент5 2 17 2" xfId="7592"/>
    <cellStyle name="60% - Акцент5 2 18" xfId="7593"/>
    <cellStyle name="60% - Акцент5 2 18 2" xfId="7594"/>
    <cellStyle name="60% - Акцент5 2 19" xfId="7595"/>
    <cellStyle name="60% - Акцент5 2 19 2" xfId="7596"/>
    <cellStyle name="60% - Акцент5 2 2" xfId="7597"/>
    <cellStyle name="60% - Акцент5 2 2 2" xfId="7598"/>
    <cellStyle name="60% - Акцент5 2 20" xfId="7599"/>
    <cellStyle name="60% - Акцент5 2 20 2" xfId="7600"/>
    <cellStyle name="60% - Акцент5 2 21" xfId="7601"/>
    <cellStyle name="60% - Акцент5 2 21 2" xfId="7602"/>
    <cellStyle name="60% - Акцент5 2 22" xfId="7603"/>
    <cellStyle name="60% - Акцент5 2 22 2" xfId="7604"/>
    <cellStyle name="60% - Акцент5 2 23" xfId="7605"/>
    <cellStyle name="60% - Акцент5 2 23 2" xfId="7606"/>
    <cellStyle name="60% - Акцент5 2 24" xfId="7607"/>
    <cellStyle name="60% - Акцент5 2 3" xfId="7608"/>
    <cellStyle name="60% - Акцент5 2 3 2" xfId="7609"/>
    <cellStyle name="60% - Акцент5 2 4" xfId="7610"/>
    <cellStyle name="60% - Акцент5 2 4 2" xfId="7611"/>
    <cellStyle name="60% - Акцент5 2 5" xfId="7612"/>
    <cellStyle name="60% - Акцент5 2 5 2" xfId="7613"/>
    <cellStyle name="60% - Акцент5 2 6" xfId="7614"/>
    <cellStyle name="60% - Акцент5 2 6 2" xfId="7615"/>
    <cellStyle name="60% - Акцент5 2 7" xfId="7616"/>
    <cellStyle name="60% - Акцент5 2 7 2" xfId="7617"/>
    <cellStyle name="60% - Акцент5 2 8" xfId="7618"/>
    <cellStyle name="60% - Акцент5 2 8 2" xfId="7619"/>
    <cellStyle name="60% - Акцент5 2 9" xfId="7620"/>
    <cellStyle name="60% - Акцент5 2 9 2" xfId="7621"/>
    <cellStyle name="60% - Акцент5 3" xfId="7622"/>
    <cellStyle name="60% - Акцент5 3 10" xfId="7623"/>
    <cellStyle name="60% - Акцент5 3 10 2" xfId="7624"/>
    <cellStyle name="60% - Акцент5 3 11" xfId="7625"/>
    <cellStyle name="60% - Акцент5 3 11 2" xfId="7626"/>
    <cellStyle name="60% - Акцент5 3 12" xfId="7627"/>
    <cellStyle name="60% - Акцент5 3 12 2" xfId="7628"/>
    <cellStyle name="60% - Акцент5 3 13" xfId="7629"/>
    <cellStyle name="60% - Акцент5 3 13 2" xfId="7630"/>
    <cellStyle name="60% - Акцент5 3 14" xfId="7631"/>
    <cellStyle name="60% - Акцент5 3 14 2" xfId="7632"/>
    <cellStyle name="60% - Акцент5 3 15" xfId="7633"/>
    <cellStyle name="60% - Акцент5 3 15 2" xfId="7634"/>
    <cellStyle name="60% - Акцент5 3 16" xfId="7635"/>
    <cellStyle name="60% - Акцент5 3 16 2" xfId="7636"/>
    <cellStyle name="60% - Акцент5 3 17" xfId="7637"/>
    <cellStyle name="60% - Акцент5 3 17 2" xfId="7638"/>
    <cellStyle name="60% - Акцент5 3 18" xfId="7639"/>
    <cellStyle name="60% - Акцент5 3 18 2" xfId="7640"/>
    <cellStyle name="60% - Акцент5 3 19" xfId="7641"/>
    <cellStyle name="60% - Акцент5 3 19 2" xfId="7642"/>
    <cellStyle name="60% - Акцент5 3 2" xfId="7643"/>
    <cellStyle name="60% - Акцент5 3 2 2" xfId="7644"/>
    <cellStyle name="60% - Акцент5 3 20" xfId="7645"/>
    <cellStyle name="60% - Акцент5 3 20 2" xfId="7646"/>
    <cellStyle name="60% - Акцент5 3 21" xfId="7647"/>
    <cellStyle name="60% - Акцент5 3 21 2" xfId="7648"/>
    <cellStyle name="60% - Акцент5 3 22" xfId="7649"/>
    <cellStyle name="60% - Акцент5 3 22 2" xfId="7650"/>
    <cellStyle name="60% - Акцент5 3 23" xfId="7651"/>
    <cellStyle name="60% - Акцент5 3 23 2" xfId="7652"/>
    <cellStyle name="60% - Акцент5 3 24" xfId="7653"/>
    <cellStyle name="60% - Акцент5 3 3" xfId="7654"/>
    <cellStyle name="60% - Акцент5 3 3 2" xfId="7655"/>
    <cellStyle name="60% - Акцент5 3 4" xfId="7656"/>
    <cellStyle name="60% - Акцент5 3 4 2" xfId="7657"/>
    <cellStyle name="60% - Акцент5 3 5" xfId="7658"/>
    <cellStyle name="60% - Акцент5 3 5 2" xfId="7659"/>
    <cellStyle name="60% - Акцент5 3 6" xfId="7660"/>
    <cellStyle name="60% - Акцент5 3 6 2" xfId="7661"/>
    <cellStyle name="60% - Акцент5 3 7" xfId="7662"/>
    <cellStyle name="60% - Акцент5 3 7 2" xfId="7663"/>
    <cellStyle name="60% - Акцент5 3 8" xfId="7664"/>
    <cellStyle name="60% - Акцент5 3 8 2" xfId="7665"/>
    <cellStyle name="60% - Акцент5 3 9" xfId="7666"/>
    <cellStyle name="60% - Акцент5 3 9 2" xfId="7667"/>
    <cellStyle name="60% - Акцент5 4" xfId="7668"/>
    <cellStyle name="60% - Акцент5 4 2" xfId="7669"/>
    <cellStyle name="60% - Акцент5 5" xfId="7670"/>
    <cellStyle name="60% - Акцент5 5 2" xfId="7671"/>
    <cellStyle name="60% - Акцент5 6" xfId="7672"/>
    <cellStyle name="60% - Акцент5 6 2" xfId="7673"/>
    <cellStyle name="60% - Акцент5 7" xfId="7674"/>
    <cellStyle name="60% - Акцент5 8" xfId="60375"/>
    <cellStyle name="60% - Акцент6 2" xfId="50"/>
    <cellStyle name="60% - Акцент6 2 10" xfId="7675"/>
    <cellStyle name="60% - Акцент6 2 10 2" xfId="7676"/>
    <cellStyle name="60% - Акцент6 2 11" xfId="7677"/>
    <cellStyle name="60% - Акцент6 2 11 2" xfId="7678"/>
    <cellStyle name="60% - Акцент6 2 12" xfId="7679"/>
    <cellStyle name="60% - Акцент6 2 12 2" xfId="7680"/>
    <cellStyle name="60% - Акцент6 2 13" xfId="7681"/>
    <cellStyle name="60% - Акцент6 2 13 2" xfId="7682"/>
    <cellStyle name="60% - Акцент6 2 14" xfId="7683"/>
    <cellStyle name="60% - Акцент6 2 14 2" xfId="7684"/>
    <cellStyle name="60% - Акцент6 2 15" xfId="7685"/>
    <cellStyle name="60% - Акцент6 2 15 2" xfId="7686"/>
    <cellStyle name="60% - Акцент6 2 16" xfId="7687"/>
    <cellStyle name="60% - Акцент6 2 16 2" xfId="7688"/>
    <cellStyle name="60% - Акцент6 2 17" xfId="7689"/>
    <cellStyle name="60% - Акцент6 2 17 2" xfId="7690"/>
    <cellStyle name="60% - Акцент6 2 18" xfId="7691"/>
    <cellStyle name="60% - Акцент6 2 18 2" xfId="7692"/>
    <cellStyle name="60% - Акцент6 2 19" xfId="7693"/>
    <cellStyle name="60% - Акцент6 2 19 2" xfId="7694"/>
    <cellStyle name="60% - Акцент6 2 2" xfId="7695"/>
    <cellStyle name="60% - Акцент6 2 2 2" xfId="7696"/>
    <cellStyle name="60% - Акцент6 2 20" xfId="7697"/>
    <cellStyle name="60% - Акцент6 2 20 2" xfId="7698"/>
    <cellStyle name="60% - Акцент6 2 21" xfId="7699"/>
    <cellStyle name="60% - Акцент6 2 21 2" xfId="7700"/>
    <cellStyle name="60% - Акцент6 2 22" xfId="7701"/>
    <cellStyle name="60% - Акцент6 2 22 2" xfId="7702"/>
    <cellStyle name="60% - Акцент6 2 23" xfId="7703"/>
    <cellStyle name="60% - Акцент6 2 23 2" xfId="7704"/>
    <cellStyle name="60% - Акцент6 2 24" xfId="7705"/>
    <cellStyle name="60% - Акцент6 2 3" xfId="7706"/>
    <cellStyle name="60% - Акцент6 2 3 2" xfId="7707"/>
    <cellStyle name="60% - Акцент6 2 4" xfId="7708"/>
    <cellStyle name="60% - Акцент6 2 4 2" xfId="7709"/>
    <cellStyle name="60% - Акцент6 2 5" xfId="7710"/>
    <cellStyle name="60% - Акцент6 2 5 2" xfId="7711"/>
    <cellStyle name="60% - Акцент6 2 6" xfId="7712"/>
    <cellStyle name="60% - Акцент6 2 6 2" xfId="7713"/>
    <cellStyle name="60% - Акцент6 2 7" xfId="7714"/>
    <cellStyle name="60% - Акцент6 2 7 2" xfId="7715"/>
    <cellStyle name="60% - Акцент6 2 8" xfId="7716"/>
    <cellStyle name="60% - Акцент6 2 8 2" xfId="7717"/>
    <cellStyle name="60% - Акцент6 2 9" xfId="7718"/>
    <cellStyle name="60% - Акцент6 2 9 2" xfId="7719"/>
    <cellStyle name="60% - Акцент6 3" xfId="7720"/>
    <cellStyle name="60% - Акцент6 3 10" xfId="7721"/>
    <cellStyle name="60% - Акцент6 3 10 2" xfId="7722"/>
    <cellStyle name="60% - Акцент6 3 11" xfId="7723"/>
    <cellStyle name="60% - Акцент6 3 11 2" xfId="7724"/>
    <cellStyle name="60% - Акцент6 3 12" xfId="7725"/>
    <cellStyle name="60% - Акцент6 3 12 2" xfId="7726"/>
    <cellStyle name="60% - Акцент6 3 13" xfId="7727"/>
    <cellStyle name="60% - Акцент6 3 13 2" xfId="7728"/>
    <cellStyle name="60% - Акцент6 3 14" xfId="7729"/>
    <cellStyle name="60% - Акцент6 3 14 2" xfId="7730"/>
    <cellStyle name="60% - Акцент6 3 15" xfId="7731"/>
    <cellStyle name="60% - Акцент6 3 15 2" xfId="7732"/>
    <cellStyle name="60% - Акцент6 3 16" xfId="7733"/>
    <cellStyle name="60% - Акцент6 3 16 2" xfId="7734"/>
    <cellStyle name="60% - Акцент6 3 17" xfId="7735"/>
    <cellStyle name="60% - Акцент6 3 17 2" xfId="7736"/>
    <cellStyle name="60% - Акцент6 3 18" xfId="7737"/>
    <cellStyle name="60% - Акцент6 3 18 2" xfId="7738"/>
    <cellStyle name="60% - Акцент6 3 19" xfId="7739"/>
    <cellStyle name="60% - Акцент6 3 19 2" xfId="7740"/>
    <cellStyle name="60% - Акцент6 3 2" xfId="7741"/>
    <cellStyle name="60% - Акцент6 3 2 2" xfId="7742"/>
    <cellStyle name="60% - Акцент6 3 20" xfId="7743"/>
    <cellStyle name="60% - Акцент6 3 20 2" xfId="7744"/>
    <cellStyle name="60% - Акцент6 3 21" xfId="7745"/>
    <cellStyle name="60% - Акцент6 3 21 2" xfId="7746"/>
    <cellStyle name="60% - Акцент6 3 22" xfId="7747"/>
    <cellStyle name="60% - Акцент6 3 22 2" xfId="7748"/>
    <cellStyle name="60% - Акцент6 3 23" xfId="7749"/>
    <cellStyle name="60% - Акцент6 3 23 2" xfId="7750"/>
    <cellStyle name="60% - Акцент6 3 24" xfId="7751"/>
    <cellStyle name="60% - Акцент6 3 3" xfId="7752"/>
    <cellStyle name="60% - Акцент6 3 3 2" xfId="7753"/>
    <cellStyle name="60% - Акцент6 3 4" xfId="7754"/>
    <cellStyle name="60% - Акцент6 3 4 2" xfId="7755"/>
    <cellStyle name="60% - Акцент6 3 5" xfId="7756"/>
    <cellStyle name="60% - Акцент6 3 5 2" xfId="7757"/>
    <cellStyle name="60% - Акцент6 3 6" xfId="7758"/>
    <cellStyle name="60% - Акцент6 3 6 2" xfId="7759"/>
    <cellStyle name="60% - Акцент6 3 7" xfId="7760"/>
    <cellStyle name="60% - Акцент6 3 7 2" xfId="7761"/>
    <cellStyle name="60% - Акцент6 3 8" xfId="7762"/>
    <cellStyle name="60% - Акцент6 3 8 2" xfId="7763"/>
    <cellStyle name="60% - Акцент6 3 9" xfId="7764"/>
    <cellStyle name="60% - Акцент6 3 9 2" xfId="7765"/>
    <cellStyle name="60% - Акцент6 4" xfId="7766"/>
    <cellStyle name="60% - Акцент6 4 10" xfId="7767"/>
    <cellStyle name="60% - Акцент6 4 10 2" xfId="7768"/>
    <cellStyle name="60% - Акцент6 4 11" xfId="7769"/>
    <cellStyle name="60% - Акцент6 4 11 2" xfId="7770"/>
    <cellStyle name="60% - Акцент6 4 12" xfId="7771"/>
    <cellStyle name="60% - Акцент6 4 12 2" xfId="7772"/>
    <cellStyle name="60% - Акцент6 4 13" xfId="7773"/>
    <cellStyle name="60% - Акцент6 4 13 2" xfId="7774"/>
    <cellStyle name="60% - Акцент6 4 14" xfId="7775"/>
    <cellStyle name="60% - Акцент6 4 14 2" xfId="7776"/>
    <cellStyle name="60% - Акцент6 4 15" xfId="7777"/>
    <cellStyle name="60% - Акцент6 4 15 2" xfId="7778"/>
    <cellStyle name="60% - Акцент6 4 16" xfId="7779"/>
    <cellStyle name="60% - Акцент6 4 16 2" xfId="7780"/>
    <cellStyle name="60% - Акцент6 4 17" xfId="7781"/>
    <cellStyle name="60% - Акцент6 4 17 2" xfId="7782"/>
    <cellStyle name="60% - Акцент6 4 18" xfId="7783"/>
    <cellStyle name="60% - Акцент6 4 18 2" xfId="7784"/>
    <cellStyle name="60% - Акцент6 4 19" xfId="7785"/>
    <cellStyle name="60% - Акцент6 4 19 2" xfId="7786"/>
    <cellStyle name="60% - Акцент6 4 2" xfId="7787"/>
    <cellStyle name="60% - Акцент6 4 2 2" xfId="7788"/>
    <cellStyle name="60% - Акцент6 4 20" xfId="7789"/>
    <cellStyle name="60% - Акцент6 4 20 2" xfId="7790"/>
    <cellStyle name="60% - Акцент6 4 21" xfId="7791"/>
    <cellStyle name="60% - Акцент6 4 21 2" xfId="7792"/>
    <cellStyle name="60% - Акцент6 4 22" xfId="7793"/>
    <cellStyle name="60% - Акцент6 4 22 2" xfId="7794"/>
    <cellStyle name="60% - Акцент6 4 23" xfId="7795"/>
    <cellStyle name="60% - Акцент6 4 23 2" xfId="7796"/>
    <cellStyle name="60% - Акцент6 4 24" xfId="7797"/>
    <cellStyle name="60% - Акцент6 4 3" xfId="7798"/>
    <cellStyle name="60% - Акцент6 4 3 2" xfId="7799"/>
    <cellStyle name="60% - Акцент6 4 4" xfId="7800"/>
    <cellStyle name="60% - Акцент6 4 4 2" xfId="7801"/>
    <cellStyle name="60% - Акцент6 4 5" xfId="7802"/>
    <cellStyle name="60% - Акцент6 4 5 2" xfId="7803"/>
    <cellStyle name="60% - Акцент6 4 6" xfId="7804"/>
    <cellStyle name="60% - Акцент6 4 6 2" xfId="7805"/>
    <cellStyle name="60% - Акцент6 4 7" xfId="7806"/>
    <cellStyle name="60% - Акцент6 4 7 2" xfId="7807"/>
    <cellStyle name="60% - Акцент6 4 8" xfId="7808"/>
    <cellStyle name="60% - Акцент6 4 8 2" xfId="7809"/>
    <cellStyle name="60% - Акцент6 4 9" xfId="7810"/>
    <cellStyle name="60% - Акцент6 4 9 2" xfId="7811"/>
    <cellStyle name="60% - Акцент6 5" xfId="7812"/>
    <cellStyle name="60% - Акцент6 5 2" xfId="7813"/>
    <cellStyle name="60% - Акцент6 6" xfId="7814"/>
    <cellStyle name="60% - Акцент6 6 2" xfId="7815"/>
    <cellStyle name="60% - Акцент6 7" xfId="7816"/>
    <cellStyle name="60% - Акцент6 8" xfId="60376"/>
    <cellStyle name="Accent1" xfId="60443"/>
    <cellStyle name="Accent1 - 20%" xfId="60444"/>
    <cellStyle name="Accent1 - 20% 2" xfId="60445"/>
    <cellStyle name="Accent1 - 20% 3" xfId="60446"/>
    <cellStyle name="Accent1 - 20% 4" xfId="60447"/>
    <cellStyle name="Accent1 - 20% 5" xfId="60448"/>
    <cellStyle name="Accent1 - 20% 6" xfId="60449"/>
    <cellStyle name="Accent1 - 40%" xfId="60450"/>
    <cellStyle name="Accent1 - 40% 2" xfId="60451"/>
    <cellStyle name="Accent1 - 40% 3" xfId="60452"/>
    <cellStyle name="Accent1 - 40% 4" xfId="60453"/>
    <cellStyle name="Accent1 - 40% 5" xfId="60454"/>
    <cellStyle name="Accent1 - 40% 6" xfId="60455"/>
    <cellStyle name="Accent1 - 60%" xfId="60456"/>
    <cellStyle name="Accent1 - 60% 2" xfId="60457"/>
    <cellStyle name="Accent1 - 60% 3" xfId="60458"/>
    <cellStyle name="Accent1 - 60% 4" xfId="60459"/>
    <cellStyle name="Accent1 - 60% 5" xfId="60460"/>
    <cellStyle name="Accent1 - 60% 6" xfId="60461"/>
    <cellStyle name="Accent1 10" xfId="7817"/>
    <cellStyle name="Accent1 10 2" xfId="7818"/>
    <cellStyle name="Accent1 11" xfId="7819"/>
    <cellStyle name="Accent1 11 2" xfId="7820"/>
    <cellStyle name="Accent1 12" xfId="7821"/>
    <cellStyle name="Accent1 12 2" xfId="7822"/>
    <cellStyle name="Accent1 13" xfId="7823"/>
    <cellStyle name="Accent1 13 2" xfId="7824"/>
    <cellStyle name="Accent1 2" xfId="7825"/>
    <cellStyle name="Accent1 2 2" xfId="7826"/>
    <cellStyle name="Accent1 3" xfId="7827"/>
    <cellStyle name="Accent1 3 2" xfId="7828"/>
    <cellStyle name="Accent1 4" xfId="7829"/>
    <cellStyle name="Accent1 4 2" xfId="7830"/>
    <cellStyle name="Accent1 5" xfId="7831"/>
    <cellStyle name="Accent1 5 2" xfId="7832"/>
    <cellStyle name="Accent1 6" xfId="7833"/>
    <cellStyle name="Accent1 6 2" xfId="7834"/>
    <cellStyle name="Accent1 7" xfId="7835"/>
    <cellStyle name="Accent1 7 2" xfId="7836"/>
    <cellStyle name="Accent1 8" xfId="7837"/>
    <cellStyle name="Accent1 8 2" xfId="7838"/>
    <cellStyle name="Accent1 9" xfId="7839"/>
    <cellStyle name="Accent1 9 2" xfId="7840"/>
    <cellStyle name="Accent1_акции по годам 2009-2012" xfId="60462"/>
    <cellStyle name="Accent2" xfId="60463"/>
    <cellStyle name="Accent2 - 20%" xfId="60464"/>
    <cellStyle name="Accent2 - 20% 2" xfId="60465"/>
    <cellStyle name="Accent2 - 20% 3" xfId="60466"/>
    <cellStyle name="Accent2 - 20% 4" xfId="60467"/>
    <cellStyle name="Accent2 - 20% 5" xfId="60468"/>
    <cellStyle name="Accent2 - 20% 6" xfId="60469"/>
    <cellStyle name="Accent2 - 40%" xfId="60470"/>
    <cellStyle name="Accent2 - 40% 2" xfId="60471"/>
    <cellStyle name="Accent2 - 40% 3" xfId="60472"/>
    <cellStyle name="Accent2 - 40% 4" xfId="60473"/>
    <cellStyle name="Accent2 - 40% 5" xfId="60474"/>
    <cellStyle name="Accent2 - 40% 6" xfId="60475"/>
    <cellStyle name="Accent2 - 60%" xfId="60476"/>
    <cellStyle name="Accent2 - 60% 2" xfId="60477"/>
    <cellStyle name="Accent2 - 60% 3" xfId="60478"/>
    <cellStyle name="Accent2 - 60% 4" xfId="60479"/>
    <cellStyle name="Accent2 - 60% 5" xfId="60480"/>
    <cellStyle name="Accent2 - 60% 6" xfId="60481"/>
    <cellStyle name="Accent2 10" xfId="7841"/>
    <cellStyle name="Accent2 10 2" xfId="7842"/>
    <cellStyle name="Accent2 11" xfId="7843"/>
    <cellStyle name="Accent2 11 2" xfId="7844"/>
    <cellStyle name="Accent2 12" xfId="7845"/>
    <cellStyle name="Accent2 12 2" xfId="7846"/>
    <cellStyle name="Accent2 13" xfId="7847"/>
    <cellStyle name="Accent2 13 2" xfId="7848"/>
    <cellStyle name="Accent2 2" xfId="7849"/>
    <cellStyle name="Accent2 2 2" xfId="7850"/>
    <cellStyle name="Accent2 3" xfId="7851"/>
    <cellStyle name="Accent2 3 2" xfId="7852"/>
    <cellStyle name="Accent2 4" xfId="7853"/>
    <cellStyle name="Accent2 4 2" xfId="7854"/>
    <cellStyle name="Accent2 5" xfId="7855"/>
    <cellStyle name="Accent2 5 2" xfId="7856"/>
    <cellStyle name="Accent2 6" xfId="7857"/>
    <cellStyle name="Accent2 6 2" xfId="7858"/>
    <cellStyle name="Accent2 7" xfId="7859"/>
    <cellStyle name="Accent2 7 2" xfId="7860"/>
    <cellStyle name="Accent2 8" xfId="7861"/>
    <cellStyle name="Accent2 8 2" xfId="7862"/>
    <cellStyle name="Accent2 9" xfId="7863"/>
    <cellStyle name="Accent2 9 2" xfId="7864"/>
    <cellStyle name="Accent2_акции по годам 2009-2012" xfId="60482"/>
    <cellStyle name="Accent3" xfId="60483"/>
    <cellStyle name="Accent3 - 20%" xfId="60484"/>
    <cellStyle name="Accent3 - 20% 2" xfId="60485"/>
    <cellStyle name="Accent3 - 20% 3" xfId="60486"/>
    <cellStyle name="Accent3 - 20% 4" xfId="60487"/>
    <cellStyle name="Accent3 - 20% 5" xfId="60488"/>
    <cellStyle name="Accent3 - 20% 6" xfId="60489"/>
    <cellStyle name="Accent3 - 40%" xfId="60490"/>
    <cellStyle name="Accent3 - 40% 2" xfId="60491"/>
    <cellStyle name="Accent3 - 40% 3" xfId="60492"/>
    <cellStyle name="Accent3 - 40% 4" xfId="60493"/>
    <cellStyle name="Accent3 - 40% 5" xfId="60494"/>
    <cellStyle name="Accent3 - 40% 6" xfId="60495"/>
    <cellStyle name="Accent3 - 60%" xfId="60496"/>
    <cellStyle name="Accent3 - 60% 2" xfId="60497"/>
    <cellStyle name="Accent3 - 60% 3" xfId="60498"/>
    <cellStyle name="Accent3 - 60% 4" xfId="60499"/>
    <cellStyle name="Accent3 - 60% 5" xfId="60500"/>
    <cellStyle name="Accent3 - 60% 6" xfId="60501"/>
    <cellStyle name="Accent3 10" xfId="7865"/>
    <cellStyle name="Accent3 10 2" xfId="7866"/>
    <cellStyle name="Accent3 11" xfId="7867"/>
    <cellStyle name="Accent3 11 2" xfId="7868"/>
    <cellStyle name="Accent3 12" xfId="7869"/>
    <cellStyle name="Accent3 12 2" xfId="7870"/>
    <cellStyle name="Accent3 13" xfId="7871"/>
    <cellStyle name="Accent3 13 2" xfId="7872"/>
    <cellStyle name="Accent3 2" xfId="7873"/>
    <cellStyle name="Accent3 2 2" xfId="7874"/>
    <cellStyle name="Accent3 3" xfId="7875"/>
    <cellStyle name="Accent3 3 2" xfId="7876"/>
    <cellStyle name="Accent3 4" xfId="7877"/>
    <cellStyle name="Accent3 4 2" xfId="7878"/>
    <cellStyle name="Accent3 5" xfId="7879"/>
    <cellStyle name="Accent3 5 2" xfId="7880"/>
    <cellStyle name="Accent3 6" xfId="7881"/>
    <cellStyle name="Accent3 6 2" xfId="7882"/>
    <cellStyle name="Accent3 7" xfId="7883"/>
    <cellStyle name="Accent3 7 2" xfId="7884"/>
    <cellStyle name="Accent3 8" xfId="7885"/>
    <cellStyle name="Accent3 8 2" xfId="7886"/>
    <cellStyle name="Accent3 9" xfId="7887"/>
    <cellStyle name="Accent3 9 2" xfId="7888"/>
    <cellStyle name="Accent3_7-р" xfId="60502"/>
    <cellStyle name="Accent4" xfId="60503"/>
    <cellStyle name="Accent4 - 20%" xfId="60504"/>
    <cellStyle name="Accent4 - 20% 2" xfId="60505"/>
    <cellStyle name="Accent4 - 20% 3" xfId="60506"/>
    <cellStyle name="Accent4 - 20% 4" xfId="60507"/>
    <cellStyle name="Accent4 - 20% 5" xfId="60508"/>
    <cellStyle name="Accent4 - 20% 6" xfId="60509"/>
    <cellStyle name="Accent4 - 40%" xfId="60510"/>
    <cellStyle name="Accent4 - 40% 2" xfId="60511"/>
    <cellStyle name="Accent4 - 40% 3" xfId="60512"/>
    <cellStyle name="Accent4 - 40% 4" xfId="60513"/>
    <cellStyle name="Accent4 - 40% 5" xfId="60514"/>
    <cellStyle name="Accent4 - 40% 6" xfId="60515"/>
    <cellStyle name="Accent4 - 60%" xfId="60516"/>
    <cellStyle name="Accent4 - 60% 2" xfId="60517"/>
    <cellStyle name="Accent4 - 60% 3" xfId="60518"/>
    <cellStyle name="Accent4 - 60% 4" xfId="60519"/>
    <cellStyle name="Accent4 - 60% 5" xfId="60520"/>
    <cellStyle name="Accent4 - 60% 6" xfId="60521"/>
    <cellStyle name="Accent4 10" xfId="7889"/>
    <cellStyle name="Accent4 10 2" xfId="7890"/>
    <cellStyle name="Accent4 11" xfId="7891"/>
    <cellStyle name="Accent4 11 2" xfId="7892"/>
    <cellStyle name="Accent4 12" xfId="7893"/>
    <cellStyle name="Accent4 12 2" xfId="7894"/>
    <cellStyle name="Accent4 13" xfId="7895"/>
    <cellStyle name="Accent4 13 2" xfId="7896"/>
    <cellStyle name="Accent4 2" xfId="7897"/>
    <cellStyle name="Accent4 2 2" xfId="7898"/>
    <cellStyle name="Accent4 3" xfId="7899"/>
    <cellStyle name="Accent4 3 2" xfId="7900"/>
    <cellStyle name="Accent4 4" xfId="7901"/>
    <cellStyle name="Accent4 4 2" xfId="7902"/>
    <cellStyle name="Accent4 5" xfId="7903"/>
    <cellStyle name="Accent4 5 2" xfId="7904"/>
    <cellStyle name="Accent4 6" xfId="7905"/>
    <cellStyle name="Accent4 6 2" xfId="7906"/>
    <cellStyle name="Accent4 7" xfId="7907"/>
    <cellStyle name="Accent4 7 2" xfId="7908"/>
    <cellStyle name="Accent4 8" xfId="7909"/>
    <cellStyle name="Accent4 8 2" xfId="7910"/>
    <cellStyle name="Accent4 9" xfId="7911"/>
    <cellStyle name="Accent4 9 2" xfId="7912"/>
    <cellStyle name="Accent4_7-р" xfId="60522"/>
    <cellStyle name="Accent5" xfId="60523"/>
    <cellStyle name="Accent5 - 20%" xfId="60524"/>
    <cellStyle name="Accent5 - 20% 2" xfId="60525"/>
    <cellStyle name="Accent5 - 20% 3" xfId="60526"/>
    <cellStyle name="Accent5 - 20% 4" xfId="60527"/>
    <cellStyle name="Accent5 - 20% 5" xfId="60528"/>
    <cellStyle name="Accent5 - 20% 6" xfId="60529"/>
    <cellStyle name="Accent5 - 40%" xfId="60530"/>
    <cellStyle name="Accent5 - 60%" xfId="60531"/>
    <cellStyle name="Accent5 - 60% 2" xfId="60532"/>
    <cellStyle name="Accent5 - 60% 3" xfId="60533"/>
    <cellStyle name="Accent5 - 60% 4" xfId="60534"/>
    <cellStyle name="Accent5 - 60% 5" xfId="60535"/>
    <cellStyle name="Accent5 - 60% 6" xfId="60536"/>
    <cellStyle name="Accent5 10" xfId="7913"/>
    <cellStyle name="Accent5 10 2" xfId="7914"/>
    <cellStyle name="Accent5 11" xfId="7915"/>
    <cellStyle name="Accent5 11 2" xfId="7916"/>
    <cellStyle name="Accent5 12" xfId="7917"/>
    <cellStyle name="Accent5 12 2" xfId="7918"/>
    <cellStyle name="Accent5 13" xfId="7919"/>
    <cellStyle name="Accent5 13 2" xfId="7920"/>
    <cellStyle name="Accent5 2" xfId="7921"/>
    <cellStyle name="Accent5 2 2" xfId="7922"/>
    <cellStyle name="Accent5 3" xfId="7923"/>
    <cellStyle name="Accent5 3 2" xfId="7924"/>
    <cellStyle name="Accent5 4" xfId="7925"/>
    <cellStyle name="Accent5 4 2" xfId="7926"/>
    <cellStyle name="Accent5 5" xfId="7927"/>
    <cellStyle name="Accent5 5 2" xfId="7928"/>
    <cellStyle name="Accent5 6" xfId="7929"/>
    <cellStyle name="Accent5 6 2" xfId="7930"/>
    <cellStyle name="Accent5 7" xfId="7931"/>
    <cellStyle name="Accent5 7 2" xfId="7932"/>
    <cellStyle name="Accent5 8" xfId="7933"/>
    <cellStyle name="Accent5 8 2" xfId="7934"/>
    <cellStyle name="Accent5 9" xfId="7935"/>
    <cellStyle name="Accent5 9 2" xfId="7936"/>
    <cellStyle name="Accent5_7-р" xfId="60537"/>
    <cellStyle name="Accent6" xfId="60538"/>
    <cellStyle name="Accent6 - 20%" xfId="60539"/>
    <cellStyle name="Accent6 - 40%" xfId="60540"/>
    <cellStyle name="Accent6 - 40% 2" xfId="60541"/>
    <cellStyle name="Accent6 - 40% 3" xfId="60542"/>
    <cellStyle name="Accent6 - 40% 4" xfId="60543"/>
    <cellStyle name="Accent6 - 40% 5" xfId="60544"/>
    <cellStyle name="Accent6 - 40% 6" xfId="60545"/>
    <cellStyle name="Accent6 - 60%" xfId="60546"/>
    <cellStyle name="Accent6 - 60% 2" xfId="60547"/>
    <cellStyle name="Accent6 - 60% 3" xfId="60548"/>
    <cellStyle name="Accent6 - 60% 4" xfId="60549"/>
    <cellStyle name="Accent6 - 60% 5" xfId="60550"/>
    <cellStyle name="Accent6 - 60% 6" xfId="60551"/>
    <cellStyle name="Accent6 10" xfId="7937"/>
    <cellStyle name="Accent6 10 2" xfId="7938"/>
    <cellStyle name="Accent6 11" xfId="7939"/>
    <cellStyle name="Accent6 11 2" xfId="7940"/>
    <cellStyle name="Accent6 12" xfId="7941"/>
    <cellStyle name="Accent6 12 2" xfId="7942"/>
    <cellStyle name="Accent6 13" xfId="7943"/>
    <cellStyle name="Accent6 13 2" xfId="7944"/>
    <cellStyle name="Accent6 2" xfId="7945"/>
    <cellStyle name="Accent6 2 2" xfId="7946"/>
    <cellStyle name="Accent6 3" xfId="7947"/>
    <cellStyle name="Accent6 3 2" xfId="7948"/>
    <cellStyle name="Accent6 4" xfId="7949"/>
    <cellStyle name="Accent6 4 2" xfId="7950"/>
    <cellStyle name="Accent6 5" xfId="7951"/>
    <cellStyle name="Accent6 5 2" xfId="7952"/>
    <cellStyle name="Accent6 6" xfId="7953"/>
    <cellStyle name="Accent6 6 2" xfId="7954"/>
    <cellStyle name="Accent6 7" xfId="7955"/>
    <cellStyle name="Accent6 7 2" xfId="7956"/>
    <cellStyle name="Accent6 8" xfId="7957"/>
    <cellStyle name="Accent6 8 2" xfId="7958"/>
    <cellStyle name="Accent6 9" xfId="7959"/>
    <cellStyle name="Accent6 9 2" xfId="7960"/>
    <cellStyle name="Accent6_7-р" xfId="60552"/>
    <cellStyle name="alternate" xfId="51"/>
    <cellStyle name="Annotations Cell - PerformancePoint" xfId="60553"/>
    <cellStyle name="Arial007000001514155735" xfId="60554"/>
    <cellStyle name="Arial007000001514155735 2" xfId="60555"/>
    <cellStyle name="Arial0070000015536870911" xfId="60556"/>
    <cellStyle name="Arial0070000015536870911 2" xfId="60557"/>
    <cellStyle name="Arial007000001565535" xfId="60558"/>
    <cellStyle name="Arial007000001565535 2" xfId="60559"/>
    <cellStyle name="Arial0110010000536870911" xfId="60560"/>
    <cellStyle name="Arial01101000015536870911" xfId="60561"/>
    <cellStyle name="Arial017010000536870911" xfId="60562"/>
    <cellStyle name="Arial018000000536870911" xfId="60563"/>
    <cellStyle name="Arial10170100015536870911" xfId="60564"/>
    <cellStyle name="Arial10170100015536870911 2" xfId="60565"/>
    <cellStyle name="Arial107000000536870911" xfId="60566"/>
    <cellStyle name="Arial107000001514155735" xfId="60567"/>
    <cellStyle name="Arial107000001514155735 2" xfId="60568"/>
    <cellStyle name="Arial107000001514155735FMT" xfId="60569"/>
    <cellStyle name="Arial107000001514155735FMT 2" xfId="60570"/>
    <cellStyle name="Arial1070000015536870911" xfId="60571"/>
    <cellStyle name="Arial1070000015536870911 2" xfId="60572"/>
    <cellStyle name="Arial1070000015536870911FMT" xfId="60573"/>
    <cellStyle name="Arial1070000015536870911FMT 2" xfId="60574"/>
    <cellStyle name="Arial107000001565535" xfId="60575"/>
    <cellStyle name="Arial107000001565535 2" xfId="60576"/>
    <cellStyle name="Arial107000001565535FMT" xfId="60577"/>
    <cellStyle name="Arial107000001565535FMT 2" xfId="60578"/>
    <cellStyle name="Arial117100000536870911" xfId="60579"/>
    <cellStyle name="Arial118000000536870911" xfId="60580"/>
    <cellStyle name="Arial2110100000536870911" xfId="60581"/>
    <cellStyle name="Arial21101000015536870911" xfId="60582"/>
    <cellStyle name="Arial2170000015536870911" xfId="60583"/>
    <cellStyle name="Arial2170000015536870911 2" xfId="60584"/>
    <cellStyle name="Arial2170000015536870911FMT" xfId="60585"/>
    <cellStyle name="Arial2170000015536870911FMT 2" xfId="60586"/>
    <cellStyle name="Bad" xfId="60587"/>
    <cellStyle name="Bad 10" xfId="7961"/>
    <cellStyle name="Bad 10 2" xfId="7962"/>
    <cellStyle name="Bad 11" xfId="7963"/>
    <cellStyle name="Bad 11 2" xfId="7964"/>
    <cellStyle name="Bad 12" xfId="7965"/>
    <cellStyle name="Bad 12 2" xfId="7966"/>
    <cellStyle name="Bad 13" xfId="7967"/>
    <cellStyle name="Bad 13 2" xfId="7968"/>
    <cellStyle name="Bad 2" xfId="7969"/>
    <cellStyle name="Bad 2 2" xfId="7970"/>
    <cellStyle name="Bad 3" xfId="7971"/>
    <cellStyle name="Bad 3 2" xfId="7972"/>
    <cellStyle name="Bad 4" xfId="7973"/>
    <cellStyle name="Bad 4 2" xfId="7974"/>
    <cellStyle name="Bad 5" xfId="7975"/>
    <cellStyle name="Bad 5 2" xfId="7976"/>
    <cellStyle name="Bad 6" xfId="7977"/>
    <cellStyle name="Bad 6 2" xfId="7978"/>
    <cellStyle name="Bad 7" xfId="7979"/>
    <cellStyle name="Bad 7 2" xfId="7980"/>
    <cellStyle name="Bad 8" xfId="7981"/>
    <cellStyle name="Bad 8 2" xfId="7982"/>
    <cellStyle name="Bad 9" xfId="7983"/>
    <cellStyle name="Bad 9 2" xfId="7984"/>
    <cellStyle name="Calc Currency (0)" xfId="60588"/>
    <cellStyle name="Calc Currency (2)" xfId="60589"/>
    <cellStyle name="Calc Percent (0)" xfId="60590"/>
    <cellStyle name="Calc Percent (1)" xfId="60591"/>
    <cellStyle name="Calc Percent (2)" xfId="60592"/>
    <cellStyle name="Calc Units (0)" xfId="60593"/>
    <cellStyle name="Calc Units (1)" xfId="60594"/>
    <cellStyle name="Calc Units (2)" xfId="60595"/>
    <cellStyle name="Calculation" xfId="60596"/>
    <cellStyle name="Calculation 10" xfId="7985"/>
    <cellStyle name="Calculation 10 2" xfId="7986"/>
    <cellStyle name="Calculation 11" xfId="7987"/>
    <cellStyle name="Calculation 11 2" xfId="7988"/>
    <cellStyle name="Calculation 12" xfId="7989"/>
    <cellStyle name="Calculation 12 2" xfId="7990"/>
    <cellStyle name="Calculation 13" xfId="7991"/>
    <cellStyle name="Calculation 13 2" xfId="7992"/>
    <cellStyle name="Calculation 2" xfId="7993"/>
    <cellStyle name="Calculation 2 2" xfId="7994"/>
    <cellStyle name="Calculation 3" xfId="7995"/>
    <cellStyle name="Calculation 3 2" xfId="7996"/>
    <cellStyle name="Calculation 4" xfId="7997"/>
    <cellStyle name="Calculation 4 2" xfId="7998"/>
    <cellStyle name="Calculation 5" xfId="7999"/>
    <cellStyle name="Calculation 5 2" xfId="8000"/>
    <cellStyle name="Calculation 6" xfId="8001"/>
    <cellStyle name="Calculation 6 2" xfId="8002"/>
    <cellStyle name="Calculation 7" xfId="8003"/>
    <cellStyle name="Calculation 7 2" xfId="8004"/>
    <cellStyle name="Calculation 8" xfId="8005"/>
    <cellStyle name="Calculation 8 2" xfId="8006"/>
    <cellStyle name="Calculation 9" xfId="8007"/>
    <cellStyle name="Calculation 9 2" xfId="8008"/>
    <cellStyle name="Check Cell" xfId="60597"/>
    <cellStyle name="Check Cell 10" xfId="8009"/>
    <cellStyle name="Check Cell 10 2" xfId="8010"/>
    <cellStyle name="Check Cell 11" xfId="8011"/>
    <cellStyle name="Check Cell 11 2" xfId="8012"/>
    <cellStyle name="Check Cell 12" xfId="8013"/>
    <cellStyle name="Check Cell 12 2" xfId="8014"/>
    <cellStyle name="Check Cell 13" xfId="8015"/>
    <cellStyle name="Check Cell 13 2" xfId="8016"/>
    <cellStyle name="Check Cell 2" xfId="8017"/>
    <cellStyle name="Check Cell 2 2" xfId="8018"/>
    <cellStyle name="Check Cell 3" xfId="8019"/>
    <cellStyle name="Check Cell 3 2" xfId="8020"/>
    <cellStyle name="Check Cell 4" xfId="8021"/>
    <cellStyle name="Check Cell 4 2" xfId="8022"/>
    <cellStyle name="Check Cell 5" xfId="8023"/>
    <cellStyle name="Check Cell 5 2" xfId="8024"/>
    <cellStyle name="Check Cell 6" xfId="8025"/>
    <cellStyle name="Check Cell 6 2" xfId="8026"/>
    <cellStyle name="Check Cell 7" xfId="8027"/>
    <cellStyle name="Check Cell 7 2" xfId="8028"/>
    <cellStyle name="Check Cell 8" xfId="8029"/>
    <cellStyle name="Check Cell 8 2" xfId="8030"/>
    <cellStyle name="Check Cell 9" xfId="8031"/>
    <cellStyle name="Check Cell 9 2" xfId="8032"/>
    <cellStyle name="Comma [0]" xfId="52"/>
    <cellStyle name="Comma [00]" xfId="60598"/>
    <cellStyle name="Comma 2" xfId="8033"/>
    <cellStyle name="Comma 2 10" xfId="8034"/>
    <cellStyle name="Comma 2 10 2" xfId="8035"/>
    <cellStyle name="Comma 2 11" xfId="8036"/>
    <cellStyle name="Comma 2 11 2" xfId="8037"/>
    <cellStyle name="Comma 2 12" xfId="8038"/>
    <cellStyle name="Comma 2 12 2" xfId="8039"/>
    <cellStyle name="Comma 2 13" xfId="8040"/>
    <cellStyle name="Comma 2 13 2" xfId="8041"/>
    <cellStyle name="Comma 2 14" xfId="8042"/>
    <cellStyle name="Comma 2 14 2" xfId="8043"/>
    <cellStyle name="Comma 2 15" xfId="8044"/>
    <cellStyle name="Comma 2 15 2" xfId="8045"/>
    <cellStyle name="Comma 2 16" xfId="8046"/>
    <cellStyle name="Comma 2 16 2" xfId="8047"/>
    <cellStyle name="Comma 2 17" xfId="8048"/>
    <cellStyle name="Comma 2 17 2" xfId="8049"/>
    <cellStyle name="Comma 2 18" xfId="8050"/>
    <cellStyle name="Comma 2 18 2" xfId="8051"/>
    <cellStyle name="Comma 2 19" xfId="8052"/>
    <cellStyle name="Comma 2 19 2" xfId="8053"/>
    <cellStyle name="Comma 2 2" xfId="8054"/>
    <cellStyle name="Comma 2 2 10" xfId="8055"/>
    <cellStyle name="Comma 2 2 10 2" xfId="8056"/>
    <cellStyle name="Comma 2 2 11" xfId="8057"/>
    <cellStyle name="Comma 2 2 11 2" xfId="8058"/>
    <cellStyle name="Comma 2 2 12" xfId="8059"/>
    <cellStyle name="Comma 2 2 12 2" xfId="8060"/>
    <cellStyle name="Comma 2 2 13" xfId="8061"/>
    <cellStyle name="Comma 2 2 13 2" xfId="8062"/>
    <cellStyle name="Comma 2 2 14" xfId="8063"/>
    <cellStyle name="Comma 2 2 14 2" xfId="8064"/>
    <cellStyle name="Comma 2 2 15" xfId="8065"/>
    <cellStyle name="Comma 2 2 15 2" xfId="8066"/>
    <cellStyle name="Comma 2 2 16" xfId="8067"/>
    <cellStyle name="Comma 2 2 16 2" xfId="8068"/>
    <cellStyle name="Comma 2 2 17" xfId="8069"/>
    <cellStyle name="Comma 2 2 17 2" xfId="8070"/>
    <cellStyle name="Comma 2 2 18" xfId="8071"/>
    <cellStyle name="Comma 2 2 18 2" xfId="8072"/>
    <cellStyle name="Comma 2 2 19" xfId="8073"/>
    <cellStyle name="Comma 2 2 19 2" xfId="8074"/>
    <cellStyle name="Comma 2 2 2" xfId="8075"/>
    <cellStyle name="Comma 2 2 2 2" xfId="8076"/>
    <cellStyle name="Comma 2 2 20" xfId="8077"/>
    <cellStyle name="Comma 2 2 20 2" xfId="8078"/>
    <cellStyle name="Comma 2 2 21" xfId="8079"/>
    <cellStyle name="Comma 2 2 21 2" xfId="8080"/>
    <cellStyle name="Comma 2 2 22" xfId="8081"/>
    <cellStyle name="Comma 2 2 22 2" xfId="8082"/>
    <cellStyle name="Comma 2 2 23" xfId="8083"/>
    <cellStyle name="Comma 2 2 23 2" xfId="8084"/>
    <cellStyle name="Comma 2 2 24" xfId="8085"/>
    <cellStyle name="Comma 2 2 24 2" xfId="8086"/>
    <cellStyle name="Comma 2 2 25" xfId="8087"/>
    <cellStyle name="Comma 2 2 25 2" xfId="8088"/>
    <cellStyle name="Comma 2 2 26" xfId="8089"/>
    <cellStyle name="Comma 2 2 26 2" xfId="8090"/>
    <cellStyle name="Comma 2 2 27" xfId="8091"/>
    <cellStyle name="Comma 2 2 27 2" xfId="8092"/>
    <cellStyle name="Comma 2 2 28" xfId="8093"/>
    <cellStyle name="Comma 2 2 28 2" xfId="8094"/>
    <cellStyle name="Comma 2 2 29" xfId="8095"/>
    <cellStyle name="Comma 2 2 29 2" xfId="8096"/>
    <cellStyle name="Comma 2 2 3" xfId="8097"/>
    <cellStyle name="Comma 2 2 3 2" xfId="8098"/>
    <cellStyle name="Comma 2 2 30" xfId="8099"/>
    <cellStyle name="Comma 2 2 4" xfId="8100"/>
    <cellStyle name="Comma 2 2 4 2" xfId="8101"/>
    <cellStyle name="Comma 2 2 5" xfId="8102"/>
    <cellStyle name="Comma 2 2 5 2" xfId="8103"/>
    <cellStyle name="Comma 2 2 6" xfId="8104"/>
    <cellStyle name="Comma 2 2 6 2" xfId="8105"/>
    <cellStyle name="Comma 2 2 7" xfId="8106"/>
    <cellStyle name="Comma 2 2 7 2" xfId="8107"/>
    <cellStyle name="Comma 2 2 8" xfId="8108"/>
    <cellStyle name="Comma 2 2 8 2" xfId="8109"/>
    <cellStyle name="Comma 2 2 9" xfId="8110"/>
    <cellStyle name="Comma 2 2 9 2" xfId="8111"/>
    <cellStyle name="Comma 2 20" xfId="8112"/>
    <cellStyle name="Comma 2 20 2" xfId="8113"/>
    <cellStyle name="Comma 2 21" xfId="8114"/>
    <cellStyle name="Comma 2 21 2" xfId="8115"/>
    <cellStyle name="Comma 2 22" xfId="8116"/>
    <cellStyle name="Comma 2 22 2" xfId="8117"/>
    <cellStyle name="Comma 2 23" xfId="8118"/>
    <cellStyle name="Comma 2 23 2" xfId="8119"/>
    <cellStyle name="Comma 2 24" xfId="8120"/>
    <cellStyle name="Comma 2 24 2" xfId="8121"/>
    <cellStyle name="Comma 2 25" xfId="8122"/>
    <cellStyle name="Comma 2 25 2" xfId="8123"/>
    <cellStyle name="Comma 2 26" xfId="8124"/>
    <cellStyle name="Comma 2 26 2" xfId="8125"/>
    <cellStyle name="Comma 2 27" xfId="8126"/>
    <cellStyle name="Comma 2 27 2" xfId="8127"/>
    <cellStyle name="Comma 2 28" xfId="8128"/>
    <cellStyle name="Comma 2 28 2" xfId="8129"/>
    <cellStyle name="Comma 2 29" xfId="8130"/>
    <cellStyle name="Comma 2 29 2" xfId="8131"/>
    <cellStyle name="Comma 2 3" xfId="8132"/>
    <cellStyle name="Comma 2 3 10" xfId="8133"/>
    <cellStyle name="Comma 2 3 10 2" xfId="8134"/>
    <cellStyle name="Comma 2 3 11" xfId="8135"/>
    <cellStyle name="Comma 2 3 11 2" xfId="8136"/>
    <cellStyle name="Comma 2 3 12" xfId="8137"/>
    <cellStyle name="Comma 2 3 12 2" xfId="8138"/>
    <cellStyle name="Comma 2 3 13" xfId="8139"/>
    <cellStyle name="Comma 2 3 13 2" xfId="8140"/>
    <cellStyle name="Comma 2 3 14" xfId="8141"/>
    <cellStyle name="Comma 2 3 14 2" xfId="8142"/>
    <cellStyle name="Comma 2 3 15" xfId="8143"/>
    <cellStyle name="Comma 2 3 15 2" xfId="8144"/>
    <cellStyle name="Comma 2 3 16" xfId="8145"/>
    <cellStyle name="Comma 2 3 16 2" xfId="8146"/>
    <cellStyle name="Comma 2 3 17" xfId="8147"/>
    <cellStyle name="Comma 2 3 17 2" xfId="8148"/>
    <cellStyle name="Comma 2 3 18" xfId="8149"/>
    <cellStyle name="Comma 2 3 18 2" xfId="8150"/>
    <cellStyle name="Comma 2 3 19" xfId="8151"/>
    <cellStyle name="Comma 2 3 19 2" xfId="8152"/>
    <cellStyle name="Comma 2 3 2" xfId="8153"/>
    <cellStyle name="Comma 2 3 2 2" xfId="8154"/>
    <cellStyle name="Comma 2 3 20" xfId="8155"/>
    <cellStyle name="Comma 2 3 20 2" xfId="8156"/>
    <cellStyle name="Comma 2 3 21" xfId="8157"/>
    <cellStyle name="Comma 2 3 21 2" xfId="8158"/>
    <cellStyle name="Comma 2 3 22" xfId="8159"/>
    <cellStyle name="Comma 2 3 22 2" xfId="8160"/>
    <cellStyle name="Comma 2 3 23" xfId="8161"/>
    <cellStyle name="Comma 2 3 23 2" xfId="8162"/>
    <cellStyle name="Comma 2 3 24" xfId="8163"/>
    <cellStyle name="Comma 2 3 24 2" xfId="8164"/>
    <cellStyle name="Comma 2 3 25" xfId="8165"/>
    <cellStyle name="Comma 2 3 25 2" xfId="8166"/>
    <cellStyle name="Comma 2 3 26" xfId="8167"/>
    <cellStyle name="Comma 2 3 26 2" xfId="8168"/>
    <cellStyle name="Comma 2 3 27" xfId="8169"/>
    <cellStyle name="Comma 2 3 27 2" xfId="8170"/>
    <cellStyle name="Comma 2 3 28" xfId="8171"/>
    <cellStyle name="Comma 2 3 28 2" xfId="8172"/>
    <cellStyle name="Comma 2 3 29" xfId="8173"/>
    <cellStyle name="Comma 2 3 29 2" xfId="8174"/>
    <cellStyle name="Comma 2 3 3" xfId="8175"/>
    <cellStyle name="Comma 2 3 3 2" xfId="8176"/>
    <cellStyle name="Comma 2 3 30" xfId="8177"/>
    <cellStyle name="Comma 2 3 4" xfId="8178"/>
    <cellStyle name="Comma 2 3 4 2" xfId="8179"/>
    <cellStyle name="Comma 2 3 5" xfId="8180"/>
    <cellStyle name="Comma 2 3 5 2" xfId="8181"/>
    <cellStyle name="Comma 2 3 6" xfId="8182"/>
    <cellStyle name="Comma 2 3 6 2" xfId="8183"/>
    <cellStyle name="Comma 2 3 7" xfId="8184"/>
    <cellStyle name="Comma 2 3 7 2" xfId="8185"/>
    <cellStyle name="Comma 2 3 8" xfId="8186"/>
    <cellStyle name="Comma 2 3 8 2" xfId="8187"/>
    <cellStyle name="Comma 2 3 9" xfId="8188"/>
    <cellStyle name="Comma 2 3 9 2" xfId="8189"/>
    <cellStyle name="Comma 2 30" xfId="8190"/>
    <cellStyle name="Comma 2 30 2" xfId="8191"/>
    <cellStyle name="Comma 2 31" xfId="8192"/>
    <cellStyle name="Comma 2 31 2" xfId="8193"/>
    <cellStyle name="Comma 2 32" xfId="8194"/>
    <cellStyle name="Comma 2 32 2" xfId="8195"/>
    <cellStyle name="Comma 2 33" xfId="8196"/>
    <cellStyle name="Comma 2 33 2" xfId="8197"/>
    <cellStyle name="Comma 2 34" xfId="8198"/>
    <cellStyle name="Comma 2 34 2" xfId="8199"/>
    <cellStyle name="Comma 2 35" xfId="8200"/>
    <cellStyle name="Comma 2 35 2" xfId="8201"/>
    <cellStyle name="Comma 2 36" xfId="8202"/>
    <cellStyle name="Comma 2 36 2" xfId="8203"/>
    <cellStyle name="Comma 2 37" xfId="8204"/>
    <cellStyle name="Comma 2 4" xfId="8205"/>
    <cellStyle name="Comma 2 4 10" xfId="8206"/>
    <cellStyle name="Comma 2 4 10 2" xfId="8207"/>
    <cellStyle name="Comma 2 4 11" xfId="8208"/>
    <cellStyle name="Comma 2 4 11 2" xfId="8209"/>
    <cellStyle name="Comma 2 4 12" xfId="8210"/>
    <cellStyle name="Comma 2 4 12 2" xfId="8211"/>
    <cellStyle name="Comma 2 4 13" xfId="8212"/>
    <cellStyle name="Comma 2 4 13 2" xfId="8213"/>
    <cellStyle name="Comma 2 4 14" xfId="8214"/>
    <cellStyle name="Comma 2 4 14 2" xfId="8215"/>
    <cellStyle name="Comma 2 4 15" xfId="8216"/>
    <cellStyle name="Comma 2 4 15 2" xfId="8217"/>
    <cellStyle name="Comma 2 4 16" xfId="8218"/>
    <cellStyle name="Comma 2 4 16 2" xfId="8219"/>
    <cellStyle name="Comma 2 4 17" xfId="8220"/>
    <cellStyle name="Comma 2 4 17 2" xfId="8221"/>
    <cellStyle name="Comma 2 4 18" xfId="8222"/>
    <cellStyle name="Comma 2 4 18 2" xfId="8223"/>
    <cellStyle name="Comma 2 4 19" xfId="8224"/>
    <cellStyle name="Comma 2 4 19 2" xfId="8225"/>
    <cellStyle name="Comma 2 4 2" xfId="8226"/>
    <cellStyle name="Comma 2 4 2 2" xfId="8227"/>
    <cellStyle name="Comma 2 4 20" xfId="8228"/>
    <cellStyle name="Comma 2 4 20 2" xfId="8229"/>
    <cellStyle name="Comma 2 4 21" xfId="8230"/>
    <cellStyle name="Comma 2 4 21 2" xfId="8231"/>
    <cellStyle name="Comma 2 4 22" xfId="8232"/>
    <cellStyle name="Comma 2 4 22 2" xfId="8233"/>
    <cellStyle name="Comma 2 4 23" xfId="8234"/>
    <cellStyle name="Comma 2 4 23 2" xfId="8235"/>
    <cellStyle name="Comma 2 4 24" xfId="8236"/>
    <cellStyle name="Comma 2 4 24 2" xfId="8237"/>
    <cellStyle name="Comma 2 4 25" xfId="8238"/>
    <cellStyle name="Comma 2 4 25 2" xfId="8239"/>
    <cellStyle name="Comma 2 4 26" xfId="8240"/>
    <cellStyle name="Comma 2 4 26 2" xfId="8241"/>
    <cellStyle name="Comma 2 4 27" xfId="8242"/>
    <cellStyle name="Comma 2 4 27 2" xfId="8243"/>
    <cellStyle name="Comma 2 4 28" xfId="8244"/>
    <cellStyle name="Comma 2 4 28 2" xfId="8245"/>
    <cellStyle name="Comma 2 4 29" xfId="8246"/>
    <cellStyle name="Comma 2 4 29 2" xfId="8247"/>
    <cellStyle name="Comma 2 4 3" xfId="8248"/>
    <cellStyle name="Comma 2 4 3 2" xfId="8249"/>
    <cellStyle name="Comma 2 4 30" xfId="8250"/>
    <cellStyle name="Comma 2 4 4" xfId="8251"/>
    <cellStyle name="Comma 2 4 4 2" xfId="8252"/>
    <cellStyle name="Comma 2 4 5" xfId="8253"/>
    <cellStyle name="Comma 2 4 5 2" xfId="8254"/>
    <cellStyle name="Comma 2 4 6" xfId="8255"/>
    <cellStyle name="Comma 2 4 6 2" xfId="8256"/>
    <cellStyle name="Comma 2 4 7" xfId="8257"/>
    <cellStyle name="Comma 2 4 7 2" xfId="8258"/>
    <cellStyle name="Comma 2 4 8" xfId="8259"/>
    <cellStyle name="Comma 2 4 8 2" xfId="8260"/>
    <cellStyle name="Comma 2 4 9" xfId="8261"/>
    <cellStyle name="Comma 2 4 9 2" xfId="8262"/>
    <cellStyle name="Comma 2 5" xfId="8263"/>
    <cellStyle name="Comma 2 5 10" xfId="8264"/>
    <cellStyle name="Comma 2 5 10 2" xfId="8265"/>
    <cellStyle name="Comma 2 5 11" xfId="8266"/>
    <cellStyle name="Comma 2 5 11 2" xfId="8267"/>
    <cellStyle name="Comma 2 5 12" xfId="8268"/>
    <cellStyle name="Comma 2 5 12 2" xfId="8269"/>
    <cellStyle name="Comma 2 5 13" xfId="8270"/>
    <cellStyle name="Comma 2 5 13 2" xfId="8271"/>
    <cellStyle name="Comma 2 5 14" xfId="8272"/>
    <cellStyle name="Comma 2 5 14 2" xfId="8273"/>
    <cellStyle name="Comma 2 5 15" xfId="8274"/>
    <cellStyle name="Comma 2 5 15 2" xfId="8275"/>
    <cellStyle name="Comma 2 5 16" xfId="8276"/>
    <cellStyle name="Comma 2 5 16 2" xfId="8277"/>
    <cellStyle name="Comma 2 5 17" xfId="8278"/>
    <cellStyle name="Comma 2 5 17 2" xfId="8279"/>
    <cellStyle name="Comma 2 5 18" xfId="8280"/>
    <cellStyle name="Comma 2 5 18 2" xfId="8281"/>
    <cellStyle name="Comma 2 5 19" xfId="8282"/>
    <cellStyle name="Comma 2 5 19 2" xfId="8283"/>
    <cellStyle name="Comma 2 5 2" xfId="8284"/>
    <cellStyle name="Comma 2 5 2 2" xfId="8285"/>
    <cellStyle name="Comma 2 5 20" xfId="8286"/>
    <cellStyle name="Comma 2 5 20 2" xfId="8287"/>
    <cellStyle name="Comma 2 5 21" xfId="8288"/>
    <cellStyle name="Comma 2 5 21 2" xfId="8289"/>
    <cellStyle name="Comma 2 5 22" xfId="8290"/>
    <cellStyle name="Comma 2 5 22 2" xfId="8291"/>
    <cellStyle name="Comma 2 5 23" xfId="8292"/>
    <cellStyle name="Comma 2 5 23 2" xfId="8293"/>
    <cellStyle name="Comma 2 5 24" xfId="8294"/>
    <cellStyle name="Comma 2 5 24 2" xfId="8295"/>
    <cellStyle name="Comma 2 5 25" xfId="8296"/>
    <cellStyle name="Comma 2 5 25 2" xfId="8297"/>
    <cellStyle name="Comma 2 5 26" xfId="8298"/>
    <cellStyle name="Comma 2 5 26 2" xfId="8299"/>
    <cellStyle name="Comma 2 5 27" xfId="8300"/>
    <cellStyle name="Comma 2 5 27 2" xfId="8301"/>
    <cellStyle name="Comma 2 5 28" xfId="8302"/>
    <cellStyle name="Comma 2 5 28 2" xfId="8303"/>
    <cellStyle name="Comma 2 5 29" xfId="8304"/>
    <cellStyle name="Comma 2 5 29 2" xfId="8305"/>
    <cellStyle name="Comma 2 5 3" xfId="8306"/>
    <cellStyle name="Comma 2 5 3 2" xfId="8307"/>
    <cellStyle name="Comma 2 5 30" xfId="8308"/>
    <cellStyle name="Comma 2 5 4" xfId="8309"/>
    <cellStyle name="Comma 2 5 4 2" xfId="8310"/>
    <cellStyle name="Comma 2 5 5" xfId="8311"/>
    <cellStyle name="Comma 2 5 5 2" xfId="8312"/>
    <cellStyle name="Comma 2 5 6" xfId="8313"/>
    <cellStyle name="Comma 2 5 6 2" xfId="8314"/>
    <cellStyle name="Comma 2 5 7" xfId="8315"/>
    <cellStyle name="Comma 2 5 7 2" xfId="8316"/>
    <cellStyle name="Comma 2 5 8" xfId="8317"/>
    <cellStyle name="Comma 2 5 8 2" xfId="8318"/>
    <cellStyle name="Comma 2 5 9" xfId="8319"/>
    <cellStyle name="Comma 2 5 9 2" xfId="8320"/>
    <cellStyle name="Comma 2 6" xfId="8321"/>
    <cellStyle name="Comma 2 6 10" xfId="8322"/>
    <cellStyle name="Comma 2 6 10 2" xfId="8323"/>
    <cellStyle name="Comma 2 6 11" xfId="8324"/>
    <cellStyle name="Comma 2 6 11 2" xfId="8325"/>
    <cellStyle name="Comma 2 6 12" xfId="8326"/>
    <cellStyle name="Comma 2 6 12 2" xfId="8327"/>
    <cellStyle name="Comma 2 6 13" xfId="8328"/>
    <cellStyle name="Comma 2 6 13 2" xfId="8329"/>
    <cellStyle name="Comma 2 6 14" xfId="8330"/>
    <cellStyle name="Comma 2 6 14 2" xfId="8331"/>
    <cellStyle name="Comma 2 6 15" xfId="8332"/>
    <cellStyle name="Comma 2 6 15 2" xfId="8333"/>
    <cellStyle name="Comma 2 6 16" xfId="8334"/>
    <cellStyle name="Comma 2 6 16 2" xfId="8335"/>
    <cellStyle name="Comma 2 6 17" xfId="8336"/>
    <cellStyle name="Comma 2 6 17 2" xfId="8337"/>
    <cellStyle name="Comma 2 6 18" xfId="8338"/>
    <cellStyle name="Comma 2 6 18 2" xfId="8339"/>
    <cellStyle name="Comma 2 6 19" xfId="8340"/>
    <cellStyle name="Comma 2 6 19 2" xfId="8341"/>
    <cellStyle name="Comma 2 6 2" xfId="8342"/>
    <cellStyle name="Comma 2 6 2 2" xfId="8343"/>
    <cellStyle name="Comma 2 6 20" xfId="8344"/>
    <cellStyle name="Comma 2 6 20 2" xfId="8345"/>
    <cellStyle name="Comma 2 6 21" xfId="8346"/>
    <cellStyle name="Comma 2 6 21 2" xfId="8347"/>
    <cellStyle name="Comma 2 6 22" xfId="8348"/>
    <cellStyle name="Comma 2 6 22 2" xfId="8349"/>
    <cellStyle name="Comma 2 6 23" xfId="8350"/>
    <cellStyle name="Comma 2 6 23 2" xfId="8351"/>
    <cellStyle name="Comma 2 6 24" xfId="8352"/>
    <cellStyle name="Comma 2 6 24 2" xfId="8353"/>
    <cellStyle name="Comma 2 6 25" xfId="8354"/>
    <cellStyle name="Comma 2 6 25 2" xfId="8355"/>
    <cellStyle name="Comma 2 6 26" xfId="8356"/>
    <cellStyle name="Comma 2 6 26 2" xfId="8357"/>
    <cellStyle name="Comma 2 6 27" xfId="8358"/>
    <cellStyle name="Comma 2 6 27 2" xfId="8359"/>
    <cellStyle name="Comma 2 6 28" xfId="8360"/>
    <cellStyle name="Comma 2 6 28 2" xfId="8361"/>
    <cellStyle name="Comma 2 6 29" xfId="8362"/>
    <cellStyle name="Comma 2 6 29 2" xfId="8363"/>
    <cellStyle name="Comma 2 6 3" xfId="8364"/>
    <cellStyle name="Comma 2 6 3 2" xfId="8365"/>
    <cellStyle name="Comma 2 6 30" xfId="8366"/>
    <cellStyle name="Comma 2 6 4" xfId="8367"/>
    <cellStyle name="Comma 2 6 4 2" xfId="8368"/>
    <cellStyle name="Comma 2 6 5" xfId="8369"/>
    <cellStyle name="Comma 2 6 5 2" xfId="8370"/>
    <cellStyle name="Comma 2 6 6" xfId="8371"/>
    <cellStyle name="Comma 2 6 6 2" xfId="8372"/>
    <cellStyle name="Comma 2 6 7" xfId="8373"/>
    <cellStyle name="Comma 2 6 7 2" xfId="8374"/>
    <cellStyle name="Comma 2 6 8" xfId="8375"/>
    <cellStyle name="Comma 2 6 8 2" xfId="8376"/>
    <cellStyle name="Comma 2 6 9" xfId="8377"/>
    <cellStyle name="Comma 2 6 9 2" xfId="8378"/>
    <cellStyle name="Comma 2 7" xfId="8379"/>
    <cellStyle name="Comma 2 7 10" xfId="8380"/>
    <cellStyle name="Comma 2 7 10 2" xfId="8381"/>
    <cellStyle name="Comma 2 7 11" xfId="8382"/>
    <cellStyle name="Comma 2 7 11 2" xfId="8383"/>
    <cellStyle name="Comma 2 7 12" xfId="8384"/>
    <cellStyle name="Comma 2 7 12 2" xfId="8385"/>
    <cellStyle name="Comma 2 7 13" xfId="8386"/>
    <cellStyle name="Comma 2 7 13 2" xfId="8387"/>
    <cellStyle name="Comma 2 7 14" xfId="8388"/>
    <cellStyle name="Comma 2 7 14 2" xfId="8389"/>
    <cellStyle name="Comma 2 7 15" xfId="8390"/>
    <cellStyle name="Comma 2 7 15 2" xfId="8391"/>
    <cellStyle name="Comma 2 7 16" xfId="8392"/>
    <cellStyle name="Comma 2 7 16 2" xfId="8393"/>
    <cellStyle name="Comma 2 7 17" xfId="8394"/>
    <cellStyle name="Comma 2 7 17 2" xfId="8395"/>
    <cellStyle name="Comma 2 7 18" xfId="8396"/>
    <cellStyle name="Comma 2 7 18 2" xfId="8397"/>
    <cellStyle name="Comma 2 7 19" xfId="8398"/>
    <cellStyle name="Comma 2 7 19 2" xfId="8399"/>
    <cellStyle name="Comma 2 7 2" xfId="8400"/>
    <cellStyle name="Comma 2 7 2 2" xfId="8401"/>
    <cellStyle name="Comma 2 7 20" xfId="8402"/>
    <cellStyle name="Comma 2 7 20 2" xfId="8403"/>
    <cellStyle name="Comma 2 7 21" xfId="8404"/>
    <cellStyle name="Comma 2 7 21 2" xfId="8405"/>
    <cellStyle name="Comma 2 7 22" xfId="8406"/>
    <cellStyle name="Comma 2 7 22 2" xfId="8407"/>
    <cellStyle name="Comma 2 7 23" xfId="8408"/>
    <cellStyle name="Comma 2 7 23 2" xfId="8409"/>
    <cellStyle name="Comma 2 7 24" xfId="8410"/>
    <cellStyle name="Comma 2 7 24 2" xfId="8411"/>
    <cellStyle name="Comma 2 7 25" xfId="8412"/>
    <cellStyle name="Comma 2 7 25 2" xfId="8413"/>
    <cellStyle name="Comma 2 7 26" xfId="8414"/>
    <cellStyle name="Comma 2 7 26 2" xfId="8415"/>
    <cellStyle name="Comma 2 7 27" xfId="8416"/>
    <cellStyle name="Comma 2 7 27 2" xfId="8417"/>
    <cellStyle name="Comma 2 7 28" xfId="8418"/>
    <cellStyle name="Comma 2 7 28 2" xfId="8419"/>
    <cellStyle name="Comma 2 7 29" xfId="8420"/>
    <cellStyle name="Comma 2 7 29 2" xfId="8421"/>
    <cellStyle name="Comma 2 7 3" xfId="8422"/>
    <cellStyle name="Comma 2 7 3 2" xfId="8423"/>
    <cellStyle name="Comma 2 7 30" xfId="8424"/>
    <cellStyle name="Comma 2 7 4" xfId="8425"/>
    <cellStyle name="Comma 2 7 4 2" xfId="8426"/>
    <cellStyle name="Comma 2 7 5" xfId="8427"/>
    <cellStyle name="Comma 2 7 5 2" xfId="8428"/>
    <cellStyle name="Comma 2 7 6" xfId="8429"/>
    <cellStyle name="Comma 2 7 6 2" xfId="8430"/>
    <cellStyle name="Comma 2 7 7" xfId="8431"/>
    <cellStyle name="Comma 2 7 7 2" xfId="8432"/>
    <cellStyle name="Comma 2 7 8" xfId="8433"/>
    <cellStyle name="Comma 2 7 8 2" xfId="8434"/>
    <cellStyle name="Comma 2 7 9" xfId="8435"/>
    <cellStyle name="Comma 2 7 9 2" xfId="8436"/>
    <cellStyle name="Comma 2 8" xfId="8437"/>
    <cellStyle name="Comma 2 8 2" xfId="8438"/>
    <cellStyle name="Comma 2 9" xfId="8439"/>
    <cellStyle name="Comma 2 9 2" xfId="8440"/>
    <cellStyle name="Comma 3" xfId="60599"/>
    <cellStyle name="Comma_Generation Model final - 27-06-2005" xfId="53"/>
    <cellStyle name="Comma0" xfId="54"/>
    <cellStyle name="Currency [0]" xfId="55"/>
    <cellStyle name="Currency [00]" xfId="60600"/>
    <cellStyle name="Currency_irl tel sep5" xfId="8441"/>
    <cellStyle name="Data Cell - PerformancePoint" xfId="60601"/>
    <cellStyle name="Data Entry Cell - PerformancePoint" xfId="60602"/>
    <cellStyle name="Date" xfId="56"/>
    <cellStyle name="Date Short" xfId="60603"/>
    <cellStyle name="Default" xfId="60604"/>
    <cellStyle name="Dezimal [0]_PERSONAL" xfId="60605"/>
    <cellStyle name="Dezimal_PERSONAL" xfId="60606"/>
    <cellStyle name="done" xfId="57"/>
    <cellStyle name="Dziesiêtny [0]_1" xfId="58"/>
    <cellStyle name="Dziesiêtny_1" xfId="59"/>
    <cellStyle name="Emphasis 1" xfId="60607"/>
    <cellStyle name="Emphasis 1 2" xfId="60608"/>
    <cellStyle name="Emphasis 1 3" xfId="60609"/>
    <cellStyle name="Emphasis 1 4" xfId="60610"/>
    <cellStyle name="Emphasis 1 5" xfId="60611"/>
    <cellStyle name="Emphasis 1 6" xfId="60612"/>
    <cellStyle name="Emphasis 2" xfId="60613"/>
    <cellStyle name="Emphasis 2 2" xfId="60614"/>
    <cellStyle name="Emphasis 2 3" xfId="60615"/>
    <cellStyle name="Emphasis 2 4" xfId="60616"/>
    <cellStyle name="Emphasis 2 5" xfId="60617"/>
    <cellStyle name="Emphasis 2 6" xfId="60618"/>
    <cellStyle name="Emphasis 3" xfId="60619"/>
    <cellStyle name="Enter Currency (0)" xfId="60620"/>
    <cellStyle name="Enter Currency (2)" xfId="60621"/>
    <cellStyle name="Enter Units (0)" xfId="60622"/>
    <cellStyle name="Enter Units (1)" xfId="60623"/>
    <cellStyle name="Enter Units (2)" xfId="60624"/>
    <cellStyle name="Euro" xfId="8442"/>
    <cellStyle name="Explanatory Text" xfId="60625"/>
    <cellStyle name="Explanatory Text 10" xfId="8443"/>
    <cellStyle name="Explanatory Text 10 2" xfId="8444"/>
    <cellStyle name="Explanatory Text 11" xfId="8445"/>
    <cellStyle name="Explanatory Text 11 2" xfId="8446"/>
    <cellStyle name="Explanatory Text 12" xfId="8447"/>
    <cellStyle name="Explanatory Text 12 2" xfId="8448"/>
    <cellStyle name="Explanatory Text 13" xfId="8449"/>
    <cellStyle name="Explanatory Text 13 2" xfId="8450"/>
    <cellStyle name="Explanatory Text 2" xfId="8451"/>
    <cellStyle name="Explanatory Text 2 2" xfId="8452"/>
    <cellStyle name="Explanatory Text 3" xfId="8453"/>
    <cellStyle name="Explanatory Text 3 2" xfId="8454"/>
    <cellStyle name="Explanatory Text 4" xfId="8455"/>
    <cellStyle name="Explanatory Text 4 2" xfId="8456"/>
    <cellStyle name="Explanatory Text 5" xfId="8457"/>
    <cellStyle name="Explanatory Text 5 2" xfId="8458"/>
    <cellStyle name="Explanatory Text 6" xfId="8459"/>
    <cellStyle name="Explanatory Text 6 2" xfId="8460"/>
    <cellStyle name="Explanatory Text 7" xfId="8461"/>
    <cellStyle name="Explanatory Text 7 2" xfId="8462"/>
    <cellStyle name="Explanatory Text 8" xfId="8463"/>
    <cellStyle name="Explanatory Text 8 2" xfId="8464"/>
    <cellStyle name="Explanatory Text 9" xfId="8465"/>
    <cellStyle name="Explanatory Text 9 2" xfId="8466"/>
    <cellStyle name="Good" xfId="60626"/>
    <cellStyle name="Good 10" xfId="8467"/>
    <cellStyle name="Good 10 2" xfId="8468"/>
    <cellStyle name="Good 11" xfId="8469"/>
    <cellStyle name="Good 11 2" xfId="8470"/>
    <cellStyle name="Good 12" xfId="8471"/>
    <cellStyle name="Good 12 2" xfId="8472"/>
    <cellStyle name="Good 13" xfId="8473"/>
    <cellStyle name="Good 13 2" xfId="8474"/>
    <cellStyle name="Good 2" xfId="8475"/>
    <cellStyle name="Good 2 2" xfId="8476"/>
    <cellStyle name="Good 3" xfId="8477"/>
    <cellStyle name="Good 3 2" xfId="8478"/>
    <cellStyle name="Good 4" xfId="8479"/>
    <cellStyle name="Good 4 2" xfId="8480"/>
    <cellStyle name="Good 5" xfId="8481"/>
    <cellStyle name="Good 5 2" xfId="8482"/>
    <cellStyle name="Good 6" xfId="8483"/>
    <cellStyle name="Good 6 2" xfId="8484"/>
    <cellStyle name="Good 7" xfId="8485"/>
    <cellStyle name="Good 7 2" xfId="8486"/>
    <cellStyle name="Good 8" xfId="8487"/>
    <cellStyle name="Good 8 2" xfId="8488"/>
    <cellStyle name="Good 9" xfId="8489"/>
    <cellStyle name="Good 9 2" xfId="8490"/>
    <cellStyle name="Good_7-р_Из_Системы" xfId="60627"/>
    <cellStyle name="Grey" xfId="60"/>
    <cellStyle name="Header1" xfId="61"/>
    <cellStyle name="Header2" xfId="62"/>
    <cellStyle name="Heading 1" xfId="60628"/>
    <cellStyle name="Heading 1 10" xfId="8491"/>
    <cellStyle name="Heading 1 10 2" xfId="8492"/>
    <cellStyle name="Heading 1 11" xfId="8493"/>
    <cellStyle name="Heading 1 11 2" xfId="8494"/>
    <cellStyle name="Heading 1 12" xfId="8495"/>
    <cellStyle name="Heading 1 12 2" xfId="8496"/>
    <cellStyle name="Heading 1 13" xfId="8497"/>
    <cellStyle name="Heading 1 13 2" xfId="8498"/>
    <cellStyle name="Heading 1 2" xfId="8499"/>
    <cellStyle name="Heading 1 2 2" xfId="8500"/>
    <cellStyle name="Heading 1 3" xfId="8501"/>
    <cellStyle name="Heading 1 3 2" xfId="8502"/>
    <cellStyle name="Heading 1 4" xfId="8503"/>
    <cellStyle name="Heading 1 4 2" xfId="8504"/>
    <cellStyle name="Heading 1 5" xfId="8505"/>
    <cellStyle name="Heading 1 5 2" xfId="8506"/>
    <cellStyle name="Heading 1 6" xfId="8507"/>
    <cellStyle name="Heading 1 6 2" xfId="8508"/>
    <cellStyle name="Heading 1 7" xfId="8509"/>
    <cellStyle name="Heading 1 7 2" xfId="8510"/>
    <cellStyle name="Heading 1 8" xfId="8511"/>
    <cellStyle name="Heading 1 8 2" xfId="8512"/>
    <cellStyle name="Heading 1 9" xfId="8513"/>
    <cellStyle name="Heading 1 9 2" xfId="8514"/>
    <cellStyle name="Heading 2" xfId="60629"/>
    <cellStyle name="Heading 2 10" xfId="8515"/>
    <cellStyle name="Heading 2 10 2" xfId="8516"/>
    <cellStyle name="Heading 2 11" xfId="8517"/>
    <cellStyle name="Heading 2 11 2" xfId="8518"/>
    <cellStyle name="Heading 2 12" xfId="8519"/>
    <cellStyle name="Heading 2 12 2" xfId="8520"/>
    <cellStyle name="Heading 2 13" xfId="8521"/>
    <cellStyle name="Heading 2 13 2" xfId="8522"/>
    <cellStyle name="Heading 2 2" xfId="8523"/>
    <cellStyle name="Heading 2 2 2" xfId="8524"/>
    <cellStyle name="Heading 2 3" xfId="8525"/>
    <cellStyle name="Heading 2 3 2" xfId="8526"/>
    <cellStyle name="Heading 2 4" xfId="8527"/>
    <cellStyle name="Heading 2 4 2" xfId="8528"/>
    <cellStyle name="Heading 2 5" xfId="8529"/>
    <cellStyle name="Heading 2 5 2" xfId="8530"/>
    <cellStyle name="Heading 2 6" xfId="8531"/>
    <cellStyle name="Heading 2 6 2" xfId="8532"/>
    <cellStyle name="Heading 2 7" xfId="8533"/>
    <cellStyle name="Heading 2 7 2" xfId="8534"/>
    <cellStyle name="Heading 2 8" xfId="8535"/>
    <cellStyle name="Heading 2 8 2" xfId="8536"/>
    <cellStyle name="Heading 2 9" xfId="8537"/>
    <cellStyle name="Heading 2 9 2" xfId="8538"/>
    <cellStyle name="Heading 3" xfId="60630"/>
    <cellStyle name="Heading 3 10" xfId="8539"/>
    <cellStyle name="Heading 3 10 2" xfId="8540"/>
    <cellStyle name="Heading 3 11" xfId="8541"/>
    <cellStyle name="Heading 3 11 2" xfId="8542"/>
    <cellStyle name="Heading 3 12" xfId="8543"/>
    <cellStyle name="Heading 3 12 2" xfId="8544"/>
    <cellStyle name="Heading 3 13" xfId="8545"/>
    <cellStyle name="Heading 3 13 2" xfId="8546"/>
    <cellStyle name="Heading 3 2" xfId="8547"/>
    <cellStyle name="Heading 3 2 2" xfId="8548"/>
    <cellStyle name="Heading 3 3" xfId="8549"/>
    <cellStyle name="Heading 3 3 2" xfId="8550"/>
    <cellStyle name="Heading 3 4" xfId="8551"/>
    <cellStyle name="Heading 3 4 2" xfId="8552"/>
    <cellStyle name="Heading 3 5" xfId="8553"/>
    <cellStyle name="Heading 3 5 2" xfId="8554"/>
    <cellStyle name="Heading 3 6" xfId="8555"/>
    <cellStyle name="Heading 3 6 2" xfId="8556"/>
    <cellStyle name="Heading 3 7" xfId="8557"/>
    <cellStyle name="Heading 3 7 2" xfId="8558"/>
    <cellStyle name="Heading 3 8" xfId="8559"/>
    <cellStyle name="Heading 3 8 2" xfId="8560"/>
    <cellStyle name="Heading 3 9" xfId="8561"/>
    <cellStyle name="Heading 3 9 2" xfId="8562"/>
    <cellStyle name="Heading 4" xfId="60631"/>
    <cellStyle name="Heading 4 10" xfId="8563"/>
    <cellStyle name="Heading 4 10 2" xfId="8564"/>
    <cellStyle name="Heading 4 11" xfId="8565"/>
    <cellStyle name="Heading 4 11 2" xfId="8566"/>
    <cellStyle name="Heading 4 12" xfId="8567"/>
    <cellStyle name="Heading 4 12 2" xfId="8568"/>
    <cellStyle name="Heading 4 13" xfId="8569"/>
    <cellStyle name="Heading 4 13 2" xfId="8570"/>
    <cellStyle name="Heading 4 2" xfId="8571"/>
    <cellStyle name="Heading 4 2 2" xfId="8572"/>
    <cellStyle name="Heading 4 3" xfId="8573"/>
    <cellStyle name="Heading 4 3 2" xfId="8574"/>
    <cellStyle name="Heading 4 4" xfId="8575"/>
    <cellStyle name="Heading 4 4 2" xfId="8576"/>
    <cellStyle name="Heading 4 5" xfId="8577"/>
    <cellStyle name="Heading 4 5 2" xfId="8578"/>
    <cellStyle name="Heading 4 6" xfId="8579"/>
    <cellStyle name="Heading 4 6 2" xfId="8580"/>
    <cellStyle name="Heading 4 7" xfId="8581"/>
    <cellStyle name="Heading 4 7 2" xfId="8582"/>
    <cellStyle name="Heading 4 8" xfId="8583"/>
    <cellStyle name="Heading 4 8 2" xfId="8584"/>
    <cellStyle name="Heading 4 9" xfId="8585"/>
    <cellStyle name="Heading 4 9 2" xfId="8586"/>
    <cellStyle name="Hyperlink_Info gathering example (hydro)" xfId="63"/>
    <cellStyle name="Iau?iue_?iardu1999a" xfId="64"/>
    <cellStyle name="Input" xfId="65"/>
    <cellStyle name="Input [yellow]" xfId="66"/>
    <cellStyle name="Input 10" xfId="8587"/>
    <cellStyle name="Input 10 2" xfId="8588"/>
    <cellStyle name="Input 11" xfId="8589"/>
    <cellStyle name="Input 11 2" xfId="8590"/>
    <cellStyle name="Input 12" xfId="8591"/>
    <cellStyle name="Input 12 2" xfId="8592"/>
    <cellStyle name="Input 13" xfId="8593"/>
    <cellStyle name="Input 13 2" xfId="8594"/>
    <cellStyle name="Input 2" xfId="8595"/>
    <cellStyle name="Input 2 2" xfId="8596"/>
    <cellStyle name="Input 3" xfId="8597"/>
    <cellStyle name="Input 3 2" xfId="8598"/>
    <cellStyle name="Input 4" xfId="8599"/>
    <cellStyle name="Input 4 2" xfId="8600"/>
    <cellStyle name="Input 5" xfId="8601"/>
    <cellStyle name="Input 5 2" xfId="8602"/>
    <cellStyle name="Input 6" xfId="8603"/>
    <cellStyle name="Input 6 2" xfId="8604"/>
    <cellStyle name="Input 7" xfId="8605"/>
    <cellStyle name="Input 7 2" xfId="8606"/>
    <cellStyle name="Input 8" xfId="8607"/>
    <cellStyle name="Input 8 2" xfId="8608"/>
    <cellStyle name="Input 9" xfId="8609"/>
    <cellStyle name="Input 9 2" xfId="8610"/>
    <cellStyle name="Link Currency (0)" xfId="60632"/>
    <cellStyle name="Link Currency (2)" xfId="60633"/>
    <cellStyle name="Link Units (0)" xfId="60634"/>
    <cellStyle name="Link Units (1)" xfId="60635"/>
    <cellStyle name="Link Units (2)" xfId="60636"/>
    <cellStyle name="Linked Cell" xfId="60637"/>
    <cellStyle name="Linked Cell 10" xfId="8611"/>
    <cellStyle name="Linked Cell 10 2" xfId="8612"/>
    <cellStyle name="Linked Cell 11" xfId="8613"/>
    <cellStyle name="Linked Cell 11 2" xfId="8614"/>
    <cellStyle name="Linked Cell 12" xfId="8615"/>
    <cellStyle name="Linked Cell 12 2" xfId="8616"/>
    <cellStyle name="Linked Cell 13" xfId="8617"/>
    <cellStyle name="Linked Cell 13 2" xfId="8618"/>
    <cellStyle name="Linked Cell 2" xfId="8619"/>
    <cellStyle name="Linked Cell 2 2" xfId="8620"/>
    <cellStyle name="Linked Cell 3" xfId="8621"/>
    <cellStyle name="Linked Cell 3 2" xfId="8622"/>
    <cellStyle name="Linked Cell 4" xfId="8623"/>
    <cellStyle name="Linked Cell 4 2" xfId="8624"/>
    <cellStyle name="Linked Cell 5" xfId="8625"/>
    <cellStyle name="Linked Cell 5 2" xfId="8626"/>
    <cellStyle name="Linked Cell 6" xfId="8627"/>
    <cellStyle name="Linked Cell 6 2" xfId="8628"/>
    <cellStyle name="Linked Cell 7" xfId="8629"/>
    <cellStyle name="Linked Cell 7 2" xfId="8630"/>
    <cellStyle name="Linked Cell 8" xfId="8631"/>
    <cellStyle name="Linked Cell 8 2" xfId="8632"/>
    <cellStyle name="Linked Cell 9" xfId="8633"/>
    <cellStyle name="Linked Cell 9 2" xfId="8634"/>
    <cellStyle name="Locked Cell - PerformancePoint" xfId="60638"/>
    <cellStyle name="Neutral" xfId="60639"/>
    <cellStyle name="Neutral 10" xfId="8635"/>
    <cellStyle name="Neutral 10 2" xfId="8636"/>
    <cellStyle name="Neutral 11" xfId="8637"/>
    <cellStyle name="Neutral 11 2" xfId="8638"/>
    <cellStyle name="Neutral 12" xfId="8639"/>
    <cellStyle name="Neutral 12 2" xfId="8640"/>
    <cellStyle name="Neutral 13" xfId="8641"/>
    <cellStyle name="Neutral 13 2" xfId="8642"/>
    <cellStyle name="Neutral 2" xfId="8643"/>
    <cellStyle name="Neutral 2 2" xfId="8644"/>
    <cellStyle name="Neutral 3" xfId="8645"/>
    <cellStyle name="Neutral 3 2" xfId="8646"/>
    <cellStyle name="Neutral 4" xfId="8647"/>
    <cellStyle name="Neutral 4 2" xfId="8648"/>
    <cellStyle name="Neutral 5" xfId="8649"/>
    <cellStyle name="Neutral 5 2" xfId="8650"/>
    <cellStyle name="Neutral 6" xfId="8651"/>
    <cellStyle name="Neutral 6 2" xfId="8652"/>
    <cellStyle name="Neutral 7" xfId="8653"/>
    <cellStyle name="Neutral 7 2" xfId="8654"/>
    <cellStyle name="Neutral 8" xfId="8655"/>
    <cellStyle name="Neutral 8 2" xfId="8656"/>
    <cellStyle name="Neutral 9" xfId="8657"/>
    <cellStyle name="Neutral 9 2" xfId="8658"/>
    <cellStyle name="Neutral_7-р_Из_Системы" xfId="60640"/>
    <cellStyle name="Norma11l" xfId="8659"/>
    <cellStyle name="Norma11l 2" xfId="8660"/>
    <cellStyle name="Normal - Style1" xfId="67"/>
    <cellStyle name="Normal 2" xfId="8661"/>
    <cellStyle name="Normal 2 10" xfId="8662"/>
    <cellStyle name="Normal 2 10 2" xfId="8663"/>
    <cellStyle name="Normal 2 10 2 2" xfId="8664"/>
    <cellStyle name="Normal 2 10 2 2 2" xfId="8665"/>
    <cellStyle name="Normal 2 10 2 2 2 2" xfId="8666"/>
    <cellStyle name="Normal 2 10 2 2 3" xfId="8667"/>
    <cellStyle name="Normal 2 10 2 3" xfId="8668"/>
    <cellStyle name="Normal 2 10 2 3 2" xfId="8669"/>
    <cellStyle name="Normal 2 10 2 4" xfId="8670"/>
    <cellStyle name="Normal 2 10 3" xfId="8671"/>
    <cellStyle name="Normal 2 10 3 2" xfId="8672"/>
    <cellStyle name="Normal 2 10 3 2 2" xfId="8673"/>
    <cellStyle name="Normal 2 10 3 2 2 2" xfId="8674"/>
    <cellStyle name="Normal 2 10 3 2 3" xfId="8675"/>
    <cellStyle name="Normal 2 10 3 3" xfId="8676"/>
    <cellStyle name="Normal 2 10 3 3 2" xfId="8677"/>
    <cellStyle name="Normal 2 10 3 4" xfId="8678"/>
    <cellStyle name="Normal 2 10 4" xfId="8679"/>
    <cellStyle name="Normal 2 10 4 2" xfId="8680"/>
    <cellStyle name="Normal 2 10 4 2 2" xfId="8681"/>
    <cellStyle name="Normal 2 10 4 2 2 2" xfId="8682"/>
    <cellStyle name="Normal 2 10 4 2 3" xfId="8683"/>
    <cellStyle name="Normal 2 10 4 3" xfId="8684"/>
    <cellStyle name="Normal 2 10 4 3 2" xfId="8685"/>
    <cellStyle name="Normal 2 10 4 4" xfId="8686"/>
    <cellStyle name="Normal 2 10 5" xfId="8687"/>
    <cellStyle name="Normal 2 10 5 2" xfId="8688"/>
    <cellStyle name="Normal 2 10 5 2 2" xfId="8689"/>
    <cellStyle name="Normal 2 10 5 3" xfId="8690"/>
    <cellStyle name="Normal 2 10 6" xfId="8691"/>
    <cellStyle name="Normal 2 10 6 2" xfId="8692"/>
    <cellStyle name="Normal 2 10 7" xfId="8693"/>
    <cellStyle name="Normal 2 10 7 2" xfId="8694"/>
    <cellStyle name="Normal 2 10 8" xfId="8695"/>
    <cellStyle name="Normal 2 11" xfId="8696"/>
    <cellStyle name="Normal 2 11 2" xfId="8697"/>
    <cellStyle name="Normal 2 11 2 2" xfId="8698"/>
    <cellStyle name="Normal 2 11 2 2 2" xfId="8699"/>
    <cellStyle name="Normal 2 11 2 2 2 2" xfId="8700"/>
    <cellStyle name="Normal 2 11 2 2 3" xfId="8701"/>
    <cellStyle name="Normal 2 11 2 3" xfId="8702"/>
    <cellStyle name="Normal 2 11 2 3 2" xfId="8703"/>
    <cellStyle name="Normal 2 11 2 4" xfId="8704"/>
    <cellStyle name="Normal 2 11 3" xfId="8705"/>
    <cellStyle name="Normal 2 11 3 2" xfId="8706"/>
    <cellStyle name="Normal 2 11 3 2 2" xfId="8707"/>
    <cellStyle name="Normal 2 11 3 2 2 2" xfId="8708"/>
    <cellStyle name="Normal 2 11 3 2 3" xfId="8709"/>
    <cellStyle name="Normal 2 11 3 3" xfId="8710"/>
    <cellStyle name="Normal 2 11 3 3 2" xfId="8711"/>
    <cellStyle name="Normal 2 11 3 4" xfId="8712"/>
    <cellStyle name="Normal 2 11 4" xfId="8713"/>
    <cellStyle name="Normal 2 11 4 2" xfId="8714"/>
    <cellStyle name="Normal 2 11 4 2 2" xfId="8715"/>
    <cellStyle name="Normal 2 11 4 2 2 2" xfId="8716"/>
    <cellStyle name="Normal 2 11 4 2 3" xfId="8717"/>
    <cellStyle name="Normal 2 11 4 3" xfId="8718"/>
    <cellStyle name="Normal 2 11 4 3 2" xfId="8719"/>
    <cellStyle name="Normal 2 11 4 4" xfId="8720"/>
    <cellStyle name="Normal 2 11 5" xfId="8721"/>
    <cellStyle name="Normal 2 11 5 2" xfId="8722"/>
    <cellStyle name="Normal 2 11 5 2 2" xfId="8723"/>
    <cellStyle name="Normal 2 11 5 3" xfId="8724"/>
    <cellStyle name="Normal 2 11 6" xfId="8725"/>
    <cellStyle name="Normal 2 11 6 2" xfId="8726"/>
    <cellStyle name="Normal 2 11 7" xfId="8727"/>
    <cellStyle name="Normal 2 11 7 2" xfId="8728"/>
    <cellStyle name="Normal 2 11 8" xfId="8729"/>
    <cellStyle name="Normal 2 12" xfId="8730"/>
    <cellStyle name="Normal 2 12 2" xfId="8731"/>
    <cellStyle name="Normal 2 12 2 2" xfId="8732"/>
    <cellStyle name="Normal 2 12 2 2 2" xfId="8733"/>
    <cellStyle name="Normal 2 12 2 2 2 2" xfId="8734"/>
    <cellStyle name="Normal 2 12 2 2 3" xfId="8735"/>
    <cellStyle name="Normal 2 12 2 3" xfId="8736"/>
    <cellStyle name="Normal 2 12 2 3 2" xfId="8737"/>
    <cellStyle name="Normal 2 12 2 4" xfId="8738"/>
    <cellStyle name="Normal 2 12 3" xfId="8739"/>
    <cellStyle name="Normal 2 12 3 2" xfId="8740"/>
    <cellStyle name="Normal 2 12 3 2 2" xfId="8741"/>
    <cellStyle name="Normal 2 12 3 2 2 2" xfId="8742"/>
    <cellStyle name="Normal 2 12 3 2 3" xfId="8743"/>
    <cellStyle name="Normal 2 12 3 3" xfId="8744"/>
    <cellStyle name="Normal 2 12 3 3 2" xfId="8745"/>
    <cellStyle name="Normal 2 12 3 4" xfId="8746"/>
    <cellStyle name="Normal 2 12 4" xfId="8747"/>
    <cellStyle name="Normal 2 12 4 2" xfId="8748"/>
    <cellStyle name="Normal 2 12 4 2 2" xfId="8749"/>
    <cellStyle name="Normal 2 12 4 2 2 2" xfId="8750"/>
    <cellStyle name="Normal 2 12 4 2 3" xfId="8751"/>
    <cellStyle name="Normal 2 12 4 3" xfId="8752"/>
    <cellStyle name="Normal 2 12 4 3 2" xfId="8753"/>
    <cellStyle name="Normal 2 12 4 4" xfId="8754"/>
    <cellStyle name="Normal 2 12 5" xfId="8755"/>
    <cellStyle name="Normal 2 12 5 2" xfId="8756"/>
    <cellStyle name="Normal 2 12 5 2 2" xfId="8757"/>
    <cellStyle name="Normal 2 12 5 3" xfId="8758"/>
    <cellStyle name="Normal 2 12 6" xfId="8759"/>
    <cellStyle name="Normal 2 12 6 2" xfId="8760"/>
    <cellStyle name="Normal 2 12 7" xfId="8761"/>
    <cellStyle name="Normal 2 12 7 2" xfId="8762"/>
    <cellStyle name="Normal 2 12 8" xfId="8763"/>
    <cellStyle name="Normal 2 13" xfId="8764"/>
    <cellStyle name="Normal 2 13 2" xfId="8765"/>
    <cellStyle name="Normal 2 13 2 2" xfId="8766"/>
    <cellStyle name="Normal 2 13 2 2 2" xfId="8767"/>
    <cellStyle name="Normal 2 13 2 2 2 2" xfId="8768"/>
    <cellStyle name="Normal 2 13 2 2 3" xfId="8769"/>
    <cellStyle name="Normal 2 13 2 3" xfId="8770"/>
    <cellStyle name="Normal 2 13 2 3 2" xfId="8771"/>
    <cellStyle name="Normal 2 13 2 4" xfId="8772"/>
    <cellStyle name="Normal 2 13 3" xfId="8773"/>
    <cellStyle name="Normal 2 13 3 2" xfId="8774"/>
    <cellStyle name="Normal 2 13 3 2 2" xfId="8775"/>
    <cellStyle name="Normal 2 13 3 2 2 2" xfId="8776"/>
    <cellStyle name="Normal 2 13 3 2 3" xfId="8777"/>
    <cellStyle name="Normal 2 13 3 3" xfId="8778"/>
    <cellStyle name="Normal 2 13 3 3 2" xfId="8779"/>
    <cellStyle name="Normal 2 13 3 4" xfId="8780"/>
    <cellStyle name="Normal 2 13 4" xfId="8781"/>
    <cellStyle name="Normal 2 13 4 2" xfId="8782"/>
    <cellStyle name="Normal 2 13 4 2 2" xfId="8783"/>
    <cellStyle name="Normal 2 13 4 2 2 2" xfId="8784"/>
    <cellStyle name="Normal 2 13 4 2 3" xfId="8785"/>
    <cellStyle name="Normal 2 13 4 3" xfId="8786"/>
    <cellStyle name="Normal 2 13 4 3 2" xfId="8787"/>
    <cellStyle name="Normal 2 13 4 4" xfId="8788"/>
    <cellStyle name="Normal 2 13 5" xfId="8789"/>
    <cellStyle name="Normal 2 13 5 2" xfId="8790"/>
    <cellStyle name="Normal 2 13 5 2 2" xfId="8791"/>
    <cellStyle name="Normal 2 13 5 3" xfId="8792"/>
    <cellStyle name="Normal 2 13 6" xfId="8793"/>
    <cellStyle name="Normal 2 13 6 2" xfId="8794"/>
    <cellStyle name="Normal 2 13 7" xfId="8795"/>
    <cellStyle name="Normal 2 13 7 2" xfId="8796"/>
    <cellStyle name="Normal 2 13 8" xfId="8797"/>
    <cellStyle name="Normal 2 14" xfId="8798"/>
    <cellStyle name="Normal 2 14 2" xfId="8799"/>
    <cellStyle name="Normal 2 14 2 2" xfId="8800"/>
    <cellStyle name="Normal 2 14 2 2 2" xfId="8801"/>
    <cellStyle name="Normal 2 14 2 2 2 2" xfId="8802"/>
    <cellStyle name="Normal 2 14 2 2 3" xfId="8803"/>
    <cellStyle name="Normal 2 14 2 3" xfId="8804"/>
    <cellStyle name="Normal 2 14 2 3 2" xfId="8805"/>
    <cellStyle name="Normal 2 14 2 4" xfId="8806"/>
    <cellStyle name="Normal 2 14 3" xfId="8807"/>
    <cellStyle name="Normal 2 14 3 2" xfId="8808"/>
    <cellStyle name="Normal 2 14 3 2 2" xfId="8809"/>
    <cellStyle name="Normal 2 14 3 2 2 2" xfId="8810"/>
    <cellStyle name="Normal 2 14 3 2 3" xfId="8811"/>
    <cellStyle name="Normal 2 14 3 3" xfId="8812"/>
    <cellStyle name="Normal 2 14 3 3 2" xfId="8813"/>
    <cellStyle name="Normal 2 14 3 4" xfId="8814"/>
    <cellStyle name="Normal 2 14 4" xfId="8815"/>
    <cellStyle name="Normal 2 14 4 2" xfId="8816"/>
    <cellStyle name="Normal 2 14 4 2 2" xfId="8817"/>
    <cellStyle name="Normal 2 14 4 2 2 2" xfId="8818"/>
    <cellStyle name="Normal 2 14 4 2 3" xfId="8819"/>
    <cellStyle name="Normal 2 14 4 3" xfId="8820"/>
    <cellStyle name="Normal 2 14 4 3 2" xfId="8821"/>
    <cellStyle name="Normal 2 14 4 4" xfId="8822"/>
    <cellStyle name="Normal 2 14 5" xfId="8823"/>
    <cellStyle name="Normal 2 14 5 2" xfId="8824"/>
    <cellStyle name="Normal 2 14 5 2 2" xfId="8825"/>
    <cellStyle name="Normal 2 14 5 3" xfId="8826"/>
    <cellStyle name="Normal 2 14 6" xfId="8827"/>
    <cellStyle name="Normal 2 14 6 2" xfId="8828"/>
    <cellStyle name="Normal 2 14 7" xfId="8829"/>
    <cellStyle name="Normal 2 14 7 2" xfId="8830"/>
    <cellStyle name="Normal 2 14 8" xfId="8831"/>
    <cellStyle name="Normal 2 15" xfId="8832"/>
    <cellStyle name="Normal 2 15 2" xfId="8833"/>
    <cellStyle name="Normal 2 15 2 2" xfId="8834"/>
    <cellStyle name="Normal 2 15 2 2 2" xfId="8835"/>
    <cellStyle name="Normal 2 15 2 2 2 2" xfId="8836"/>
    <cellStyle name="Normal 2 15 2 2 3" xfId="8837"/>
    <cellStyle name="Normal 2 15 2 3" xfId="8838"/>
    <cellStyle name="Normal 2 15 2 3 2" xfId="8839"/>
    <cellStyle name="Normal 2 15 2 4" xfId="8840"/>
    <cellStyle name="Normal 2 15 3" xfId="8841"/>
    <cellStyle name="Normal 2 15 3 2" xfId="8842"/>
    <cellStyle name="Normal 2 15 3 2 2" xfId="8843"/>
    <cellStyle name="Normal 2 15 3 2 2 2" xfId="8844"/>
    <cellStyle name="Normal 2 15 3 2 3" xfId="8845"/>
    <cellStyle name="Normal 2 15 3 3" xfId="8846"/>
    <cellStyle name="Normal 2 15 3 3 2" xfId="8847"/>
    <cellStyle name="Normal 2 15 3 4" xfId="8848"/>
    <cellStyle name="Normal 2 15 4" xfId="8849"/>
    <cellStyle name="Normal 2 15 4 2" xfId="8850"/>
    <cellStyle name="Normal 2 15 4 2 2" xfId="8851"/>
    <cellStyle name="Normal 2 15 4 2 2 2" xfId="8852"/>
    <cellStyle name="Normal 2 15 4 2 3" xfId="8853"/>
    <cellStyle name="Normal 2 15 4 3" xfId="8854"/>
    <cellStyle name="Normal 2 15 4 3 2" xfId="8855"/>
    <cellStyle name="Normal 2 15 4 4" xfId="8856"/>
    <cellStyle name="Normal 2 15 5" xfId="8857"/>
    <cellStyle name="Normal 2 15 5 2" xfId="8858"/>
    <cellStyle name="Normal 2 15 5 2 2" xfId="8859"/>
    <cellStyle name="Normal 2 15 5 3" xfId="8860"/>
    <cellStyle name="Normal 2 15 6" xfId="8861"/>
    <cellStyle name="Normal 2 15 6 2" xfId="8862"/>
    <cellStyle name="Normal 2 15 7" xfId="8863"/>
    <cellStyle name="Normal 2 15 7 2" xfId="8864"/>
    <cellStyle name="Normal 2 15 8" xfId="8865"/>
    <cellStyle name="Normal 2 16" xfId="8866"/>
    <cellStyle name="Normal 2 16 2" xfId="8867"/>
    <cellStyle name="Normal 2 16 2 2" xfId="8868"/>
    <cellStyle name="Normal 2 16 2 2 2" xfId="8869"/>
    <cellStyle name="Normal 2 16 2 2 2 2" xfId="8870"/>
    <cellStyle name="Normal 2 16 2 2 3" xfId="8871"/>
    <cellStyle name="Normal 2 16 2 3" xfId="8872"/>
    <cellStyle name="Normal 2 16 2 3 2" xfId="8873"/>
    <cellStyle name="Normal 2 16 2 4" xfId="8874"/>
    <cellStyle name="Normal 2 16 3" xfId="8875"/>
    <cellStyle name="Normal 2 16 3 2" xfId="8876"/>
    <cellStyle name="Normal 2 16 3 2 2" xfId="8877"/>
    <cellStyle name="Normal 2 16 3 2 2 2" xfId="8878"/>
    <cellStyle name="Normal 2 16 3 2 3" xfId="8879"/>
    <cellStyle name="Normal 2 16 3 3" xfId="8880"/>
    <cellStyle name="Normal 2 16 3 3 2" xfId="8881"/>
    <cellStyle name="Normal 2 16 3 4" xfId="8882"/>
    <cellStyle name="Normal 2 16 4" xfId="8883"/>
    <cellStyle name="Normal 2 16 4 2" xfId="8884"/>
    <cellStyle name="Normal 2 16 4 2 2" xfId="8885"/>
    <cellStyle name="Normal 2 16 4 2 2 2" xfId="8886"/>
    <cellStyle name="Normal 2 16 4 2 3" xfId="8887"/>
    <cellStyle name="Normal 2 16 4 3" xfId="8888"/>
    <cellStyle name="Normal 2 16 4 3 2" xfId="8889"/>
    <cellStyle name="Normal 2 16 4 4" xfId="8890"/>
    <cellStyle name="Normal 2 16 5" xfId="8891"/>
    <cellStyle name="Normal 2 16 5 2" xfId="8892"/>
    <cellStyle name="Normal 2 16 5 2 2" xfId="8893"/>
    <cellStyle name="Normal 2 16 5 3" xfId="8894"/>
    <cellStyle name="Normal 2 16 6" xfId="8895"/>
    <cellStyle name="Normal 2 16 6 2" xfId="8896"/>
    <cellStyle name="Normal 2 16 7" xfId="8897"/>
    <cellStyle name="Normal 2 16 7 2" xfId="8898"/>
    <cellStyle name="Normal 2 16 8" xfId="8899"/>
    <cellStyle name="Normal 2 17" xfId="8900"/>
    <cellStyle name="Normal 2 17 2" xfId="8901"/>
    <cellStyle name="Normal 2 17 2 2" xfId="8902"/>
    <cellStyle name="Normal 2 17 2 2 2" xfId="8903"/>
    <cellStyle name="Normal 2 17 2 2 2 2" xfId="8904"/>
    <cellStyle name="Normal 2 17 2 2 3" xfId="8905"/>
    <cellStyle name="Normal 2 17 2 3" xfId="8906"/>
    <cellStyle name="Normal 2 17 2 3 2" xfId="8907"/>
    <cellStyle name="Normal 2 17 2 4" xfId="8908"/>
    <cellStyle name="Normal 2 17 3" xfId="8909"/>
    <cellStyle name="Normal 2 17 3 2" xfId="8910"/>
    <cellStyle name="Normal 2 17 3 2 2" xfId="8911"/>
    <cellStyle name="Normal 2 17 3 2 2 2" xfId="8912"/>
    <cellStyle name="Normal 2 17 3 2 3" xfId="8913"/>
    <cellStyle name="Normal 2 17 3 3" xfId="8914"/>
    <cellStyle name="Normal 2 17 3 3 2" xfId="8915"/>
    <cellStyle name="Normal 2 17 3 4" xfId="8916"/>
    <cellStyle name="Normal 2 17 4" xfId="8917"/>
    <cellStyle name="Normal 2 17 4 2" xfId="8918"/>
    <cellStyle name="Normal 2 17 4 2 2" xfId="8919"/>
    <cellStyle name="Normal 2 17 4 2 2 2" xfId="8920"/>
    <cellStyle name="Normal 2 17 4 2 3" xfId="8921"/>
    <cellStyle name="Normal 2 17 4 3" xfId="8922"/>
    <cellStyle name="Normal 2 17 4 3 2" xfId="8923"/>
    <cellStyle name="Normal 2 17 4 4" xfId="8924"/>
    <cellStyle name="Normal 2 17 5" xfId="8925"/>
    <cellStyle name="Normal 2 17 5 2" xfId="8926"/>
    <cellStyle name="Normal 2 17 5 2 2" xfId="8927"/>
    <cellStyle name="Normal 2 17 5 3" xfId="8928"/>
    <cellStyle name="Normal 2 17 6" xfId="8929"/>
    <cellStyle name="Normal 2 17 6 2" xfId="8930"/>
    <cellStyle name="Normal 2 17 7" xfId="8931"/>
    <cellStyle name="Normal 2 17 7 2" xfId="8932"/>
    <cellStyle name="Normal 2 17 8" xfId="8933"/>
    <cellStyle name="Normal 2 18" xfId="8934"/>
    <cellStyle name="Normal 2 18 2" xfId="8935"/>
    <cellStyle name="Normal 2 18 2 2" xfId="8936"/>
    <cellStyle name="Normal 2 18 2 2 2" xfId="8937"/>
    <cellStyle name="Normal 2 18 2 2 2 2" xfId="8938"/>
    <cellStyle name="Normal 2 18 2 2 3" xfId="8939"/>
    <cellStyle name="Normal 2 18 2 3" xfId="8940"/>
    <cellStyle name="Normal 2 18 2 3 2" xfId="8941"/>
    <cellStyle name="Normal 2 18 2 4" xfId="8942"/>
    <cellStyle name="Normal 2 18 3" xfId="8943"/>
    <cellStyle name="Normal 2 18 3 2" xfId="8944"/>
    <cellStyle name="Normal 2 18 3 2 2" xfId="8945"/>
    <cellStyle name="Normal 2 18 3 2 2 2" xfId="8946"/>
    <cellStyle name="Normal 2 18 3 2 3" xfId="8947"/>
    <cellStyle name="Normal 2 18 3 3" xfId="8948"/>
    <cellStyle name="Normal 2 18 3 3 2" xfId="8949"/>
    <cellStyle name="Normal 2 18 3 4" xfId="8950"/>
    <cellStyle name="Normal 2 18 4" xfId="8951"/>
    <cellStyle name="Normal 2 18 4 2" xfId="8952"/>
    <cellStyle name="Normal 2 18 4 2 2" xfId="8953"/>
    <cellStyle name="Normal 2 18 4 2 2 2" xfId="8954"/>
    <cellStyle name="Normal 2 18 4 2 3" xfId="8955"/>
    <cellStyle name="Normal 2 18 4 3" xfId="8956"/>
    <cellStyle name="Normal 2 18 4 3 2" xfId="8957"/>
    <cellStyle name="Normal 2 18 4 4" xfId="8958"/>
    <cellStyle name="Normal 2 18 5" xfId="8959"/>
    <cellStyle name="Normal 2 18 5 2" xfId="8960"/>
    <cellStyle name="Normal 2 18 5 2 2" xfId="8961"/>
    <cellStyle name="Normal 2 18 5 3" xfId="8962"/>
    <cellStyle name="Normal 2 18 6" xfId="8963"/>
    <cellStyle name="Normal 2 18 6 2" xfId="8964"/>
    <cellStyle name="Normal 2 18 7" xfId="8965"/>
    <cellStyle name="Normal 2 18 7 2" xfId="8966"/>
    <cellStyle name="Normal 2 18 8" xfId="8967"/>
    <cellStyle name="Normal 2 19" xfId="8968"/>
    <cellStyle name="Normal 2 19 2" xfId="8969"/>
    <cellStyle name="Normal 2 19 2 2" xfId="8970"/>
    <cellStyle name="Normal 2 19 2 2 2" xfId="8971"/>
    <cellStyle name="Normal 2 19 2 2 2 2" xfId="8972"/>
    <cellStyle name="Normal 2 19 2 2 3" xfId="8973"/>
    <cellStyle name="Normal 2 19 2 3" xfId="8974"/>
    <cellStyle name="Normal 2 19 2 3 2" xfId="8975"/>
    <cellStyle name="Normal 2 19 2 4" xfId="8976"/>
    <cellStyle name="Normal 2 19 3" xfId="8977"/>
    <cellStyle name="Normal 2 19 3 2" xfId="8978"/>
    <cellStyle name="Normal 2 19 3 2 2" xfId="8979"/>
    <cellStyle name="Normal 2 19 3 2 2 2" xfId="8980"/>
    <cellStyle name="Normal 2 19 3 2 3" xfId="8981"/>
    <cellStyle name="Normal 2 19 3 3" xfId="8982"/>
    <cellStyle name="Normal 2 19 3 3 2" xfId="8983"/>
    <cellStyle name="Normal 2 19 3 4" xfId="8984"/>
    <cellStyle name="Normal 2 19 4" xfId="8985"/>
    <cellStyle name="Normal 2 19 4 2" xfId="8986"/>
    <cellStyle name="Normal 2 19 4 2 2" xfId="8987"/>
    <cellStyle name="Normal 2 19 4 2 2 2" xfId="8988"/>
    <cellStyle name="Normal 2 19 4 2 3" xfId="8989"/>
    <cellStyle name="Normal 2 19 4 3" xfId="8990"/>
    <cellStyle name="Normal 2 19 4 3 2" xfId="8991"/>
    <cellStyle name="Normal 2 19 4 4" xfId="8992"/>
    <cellStyle name="Normal 2 19 5" xfId="8993"/>
    <cellStyle name="Normal 2 19 5 2" xfId="8994"/>
    <cellStyle name="Normal 2 19 5 2 2" xfId="8995"/>
    <cellStyle name="Normal 2 19 5 3" xfId="8996"/>
    <cellStyle name="Normal 2 19 6" xfId="8997"/>
    <cellStyle name="Normal 2 19 6 2" xfId="8998"/>
    <cellStyle name="Normal 2 19 7" xfId="8999"/>
    <cellStyle name="Normal 2 19 7 2" xfId="9000"/>
    <cellStyle name="Normal 2 19 8" xfId="9001"/>
    <cellStyle name="Normal 2 2" xfId="9002"/>
    <cellStyle name="Normal 2 2 10" xfId="9003"/>
    <cellStyle name="Normal 2 2 10 2" xfId="9004"/>
    <cellStyle name="Normal 2 2 10 2 2" xfId="9005"/>
    <cellStyle name="Normal 2 2 10 2 2 2" xfId="9006"/>
    <cellStyle name="Normal 2 2 10 2 2 2 2" xfId="9007"/>
    <cellStyle name="Normal 2 2 10 2 2 3" xfId="9008"/>
    <cellStyle name="Normal 2 2 10 2 3" xfId="9009"/>
    <cellStyle name="Normal 2 2 10 2 3 2" xfId="9010"/>
    <cellStyle name="Normal 2 2 10 2 4" xfId="9011"/>
    <cellStyle name="Normal 2 2 10 3" xfId="9012"/>
    <cellStyle name="Normal 2 2 10 3 2" xfId="9013"/>
    <cellStyle name="Normal 2 2 10 3 2 2" xfId="9014"/>
    <cellStyle name="Normal 2 2 10 3 2 2 2" xfId="9015"/>
    <cellStyle name="Normal 2 2 10 3 2 3" xfId="9016"/>
    <cellStyle name="Normal 2 2 10 3 3" xfId="9017"/>
    <cellStyle name="Normal 2 2 10 3 3 2" xfId="9018"/>
    <cellStyle name="Normal 2 2 10 3 4" xfId="9019"/>
    <cellStyle name="Normal 2 2 10 4" xfId="9020"/>
    <cellStyle name="Normal 2 2 10 4 2" xfId="9021"/>
    <cellStyle name="Normal 2 2 10 4 2 2" xfId="9022"/>
    <cellStyle name="Normal 2 2 10 4 2 2 2" xfId="9023"/>
    <cellStyle name="Normal 2 2 10 4 2 3" xfId="9024"/>
    <cellStyle name="Normal 2 2 10 4 3" xfId="9025"/>
    <cellStyle name="Normal 2 2 10 4 3 2" xfId="9026"/>
    <cellStyle name="Normal 2 2 10 4 4" xfId="9027"/>
    <cellStyle name="Normal 2 2 10 5" xfId="9028"/>
    <cellStyle name="Normal 2 2 10 5 2" xfId="9029"/>
    <cellStyle name="Normal 2 2 10 5 2 2" xfId="9030"/>
    <cellStyle name="Normal 2 2 10 5 3" xfId="9031"/>
    <cellStyle name="Normal 2 2 10 6" xfId="9032"/>
    <cellStyle name="Normal 2 2 10 6 2" xfId="9033"/>
    <cellStyle name="Normal 2 2 10 7" xfId="9034"/>
    <cellStyle name="Normal 2 2 10 7 2" xfId="9035"/>
    <cellStyle name="Normal 2 2 10 8" xfId="9036"/>
    <cellStyle name="Normal 2 2 11" xfId="9037"/>
    <cellStyle name="Normal 2 2 11 2" xfId="9038"/>
    <cellStyle name="Normal 2 2 11 2 2" xfId="9039"/>
    <cellStyle name="Normal 2 2 11 2 2 2" xfId="9040"/>
    <cellStyle name="Normal 2 2 11 2 2 2 2" xfId="9041"/>
    <cellStyle name="Normal 2 2 11 2 2 3" xfId="9042"/>
    <cellStyle name="Normal 2 2 11 2 3" xfId="9043"/>
    <cellStyle name="Normal 2 2 11 2 3 2" xfId="9044"/>
    <cellStyle name="Normal 2 2 11 2 4" xfId="9045"/>
    <cellStyle name="Normal 2 2 11 3" xfId="9046"/>
    <cellStyle name="Normal 2 2 11 3 2" xfId="9047"/>
    <cellStyle name="Normal 2 2 11 3 2 2" xfId="9048"/>
    <cellStyle name="Normal 2 2 11 3 2 2 2" xfId="9049"/>
    <cellStyle name="Normal 2 2 11 3 2 3" xfId="9050"/>
    <cellStyle name="Normal 2 2 11 3 3" xfId="9051"/>
    <cellStyle name="Normal 2 2 11 3 3 2" xfId="9052"/>
    <cellStyle name="Normal 2 2 11 3 4" xfId="9053"/>
    <cellStyle name="Normal 2 2 11 4" xfId="9054"/>
    <cellStyle name="Normal 2 2 11 4 2" xfId="9055"/>
    <cellStyle name="Normal 2 2 11 4 2 2" xfId="9056"/>
    <cellStyle name="Normal 2 2 11 4 2 2 2" xfId="9057"/>
    <cellStyle name="Normal 2 2 11 4 2 3" xfId="9058"/>
    <cellStyle name="Normal 2 2 11 4 3" xfId="9059"/>
    <cellStyle name="Normal 2 2 11 4 3 2" xfId="9060"/>
    <cellStyle name="Normal 2 2 11 4 4" xfId="9061"/>
    <cellStyle name="Normal 2 2 11 5" xfId="9062"/>
    <cellStyle name="Normal 2 2 11 5 2" xfId="9063"/>
    <cellStyle name="Normal 2 2 11 5 2 2" xfId="9064"/>
    <cellStyle name="Normal 2 2 11 5 3" xfId="9065"/>
    <cellStyle name="Normal 2 2 11 6" xfId="9066"/>
    <cellStyle name="Normal 2 2 11 6 2" xfId="9067"/>
    <cellStyle name="Normal 2 2 11 7" xfId="9068"/>
    <cellStyle name="Normal 2 2 11 7 2" xfId="9069"/>
    <cellStyle name="Normal 2 2 11 8" xfId="9070"/>
    <cellStyle name="Normal 2 2 12" xfId="9071"/>
    <cellStyle name="Normal 2 2 12 2" xfId="9072"/>
    <cellStyle name="Normal 2 2 12 2 2" xfId="9073"/>
    <cellStyle name="Normal 2 2 12 2 2 2" xfId="9074"/>
    <cellStyle name="Normal 2 2 12 2 2 2 2" xfId="9075"/>
    <cellStyle name="Normal 2 2 12 2 2 3" xfId="9076"/>
    <cellStyle name="Normal 2 2 12 2 3" xfId="9077"/>
    <cellStyle name="Normal 2 2 12 2 3 2" xfId="9078"/>
    <cellStyle name="Normal 2 2 12 2 4" xfId="9079"/>
    <cellStyle name="Normal 2 2 12 3" xfId="9080"/>
    <cellStyle name="Normal 2 2 12 3 2" xfId="9081"/>
    <cellStyle name="Normal 2 2 12 3 2 2" xfId="9082"/>
    <cellStyle name="Normal 2 2 12 3 2 2 2" xfId="9083"/>
    <cellStyle name="Normal 2 2 12 3 2 3" xfId="9084"/>
    <cellStyle name="Normal 2 2 12 3 3" xfId="9085"/>
    <cellStyle name="Normal 2 2 12 3 3 2" xfId="9086"/>
    <cellStyle name="Normal 2 2 12 3 4" xfId="9087"/>
    <cellStyle name="Normal 2 2 12 4" xfId="9088"/>
    <cellStyle name="Normal 2 2 12 4 2" xfId="9089"/>
    <cellStyle name="Normal 2 2 12 4 2 2" xfId="9090"/>
    <cellStyle name="Normal 2 2 12 4 2 2 2" xfId="9091"/>
    <cellStyle name="Normal 2 2 12 4 2 3" xfId="9092"/>
    <cellStyle name="Normal 2 2 12 4 3" xfId="9093"/>
    <cellStyle name="Normal 2 2 12 4 3 2" xfId="9094"/>
    <cellStyle name="Normal 2 2 12 4 4" xfId="9095"/>
    <cellStyle name="Normal 2 2 12 5" xfId="9096"/>
    <cellStyle name="Normal 2 2 12 5 2" xfId="9097"/>
    <cellStyle name="Normal 2 2 12 5 2 2" xfId="9098"/>
    <cellStyle name="Normal 2 2 12 5 3" xfId="9099"/>
    <cellStyle name="Normal 2 2 12 6" xfId="9100"/>
    <cellStyle name="Normal 2 2 12 6 2" xfId="9101"/>
    <cellStyle name="Normal 2 2 12 7" xfId="9102"/>
    <cellStyle name="Normal 2 2 12 7 2" xfId="9103"/>
    <cellStyle name="Normal 2 2 12 8" xfId="9104"/>
    <cellStyle name="Normal 2 2 13" xfId="9105"/>
    <cellStyle name="Normal 2 2 13 2" xfId="9106"/>
    <cellStyle name="Normal 2 2 13 2 2" xfId="9107"/>
    <cellStyle name="Normal 2 2 13 2 2 2" xfId="9108"/>
    <cellStyle name="Normal 2 2 13 2 2 2 2" xfId="9109"/>
    <cellStyle name="Normal 2 2 13 2 2 3" xfId="9110"/>
    <cellStyle name="Normal 2 2 13 2 3" xfId="9111"/>
    <cellStyle name="Normal 2 2 13 2 3 2" xfId="9112"/>
    <cellStyle name="Normal 2 2 13 2 4" xfId="9113"/>
    <cellStyle name="Normal 2 2 13 3" xfId="9114"/>
    <cellStyle name="Normal 2 2 13 3 2" xfId="9115"/>
    <cellStyle name="Normal 2 2 13 3 2 2" xfId="9116"/>
    <cellStyle name="Normal 2 2 13 3 2 2 2" xfId="9117"/>
    <cellStyle name="Normal 2 2 13 3 2 3" xfId="9118"/>
    <cellStyle name="Normal 2 2 13 3 3" xfId="9119"/>
    <cellStyle name="Normal 2 2 13 3 3 2" xfId="9120"/>
    <cellStyle name="Normal 2 2 13 3 4" xfId="9121"/>
    <cellStyle name="Normal 2 2 13 4" xfId="9122"/>
    <cellStyle name="Normal 2 2 13 4 2" xfId="9123"/>
    <cellStyle name="Normal 2 2 13 4 2 2" xfId="9124"/>
    <cellStyle name="Normal 2 2 13 4 2 2 2" xfId="9125"/>
    <cellStyle name="Normal 2 2 13 4 2 3" xfId="9126"/>
    <cellStyle name="Normal 2 2 13 4 3" xfId="9127"/>
    <cellStyle name="Normal 2 2 13 4 3 2" xfId="9128"/>
    <cellStyle name="Normal 2 2 13 4 4" xfId="9129"/>
    <cellStyle name="Normal 2 2 13 5" xfId="9130"/>
    <cellStyle name="Normal 2 2 13 5 2" xfId="9131"/>
    <cellStyle name="Normal 2 2 13 5 2 2" xfId="9132"/>
    <cellStyle name="Normal 2 2 13 5 3" xfId="9133"/>
    <cellStyle name="Normal 2 2 13 6" xfId="9134"/>
    <cellStyle name="Normal 2 2 13 6 2" xfId="9135"/>
    <cellStyle name="Normal 2 2 13 7" xfId="9136"/>
    <cellStyle name="Normal 2 2 13 7 2" xfId="9137"/>
    <cellStyle name="Normal 2 2 13 8" xfId="9138"/>
    <cellStyle name="Normal 2 2 14" xfId="9139"/>
    <cellStyle name="Normal 2 2 14 2" xfId="9140"/>
    <cellStyle name="Normal 2 2 14 2 2" xfId="9141"/>
    <cellStyle name="Normal 2 2 14 2 2 2" xfId="9142"/>
    <cellStyle name="Normal 2 2 14 2 2 2 2" xfId="9143"/>
    <cellStyle name="Normal 2 2 14 2 2 3" xfId="9144"/>
    <cellStyle name="Normal 2 2 14 2 3" xfId="9145"/>
    <cellStyle name="Normal 2 2 14 2 3 2" xfId="9146"/>
    <cellStyle name="Normal 2 2 14 2 4" xfId="9147"/>
    <cellStyle name="Normal 2 2 14 3" xfId="9148"/>
    <cellStyle name="Normal 2 2 14 3 2" xfId="9149"/>
    <cellStyle name="Normal 2 2 14 3 2 2" xfId="9150"/>
    <cellStyle name="Normal 2 2 14 3 2 2 2" xfId="9151"/>
    <cellStyle name="Normal 2 2 14 3 2 3" xfId="9152"/>
    <cellStyle name="Normal 2 2 14 3 3" xfId="9153"/>
    <cellStyle name="Normal 2 2 14 3 3 2" xfId="9154"/>
    <cellStyle name="Normal 2 2 14 3 4" xfId="9155"/>
    <cellStyle name="Normal 2 2 14 4" xfId="9156"/>
    <cellStyle name="Normal 2 2 14 4 2" xfId="9157"/>
    <cellStyle name="Normal 2 2 14 4 2 2" xfId="9158"/>
    <cellStyle name="Normal 2 2 14 4 2 2 2" xfId="9159"/>
    <cellStyle name="Normal 2 2 14 4 2 3" xfId="9160"/>
    <cellStyle name="Normal 2 2 14 4 3" xfId="9161"/>
    <cellStyle name="Normal 2 2 14 4 3 2" xfId="9162"/>
    <cellStyle name="Normal 2 2 14 4 4" xfId="9163"/>
    <cellStyle name="Normal 2 2 14 5" xfId="9164"/>
    <cellStyle name="Normal 2 2 14 5 2" xfId="9165"/>
    <cellStyle name="Normal 2 2 14 5 2 2" xfId="9166"/>
    <cellStyle name="Normal 2 2 14 5 3" xfId="9167"/>
    <cellStyle name="Normal 2 2 14 6" xfId="9168"/>
    <cellStyle name="Normal 2 2 14 6 2" xfId="9169"/>
    <cellStyle name="Normal 2 2 14 7" xfId="9170"/>
    <cellStyle name="Normal 2 2 14 7 2" xfId="9171"/>
    <cellStyle name="Normal 2 2 14 8" xfId="9172"/>
    <cellStyle name="Normal 2 2 15" xfId="9173"/>
    <cellStyle name="Normal 2 2 15 2" xfId="9174"/>
    <cellStyle name="Normal 2 2 15 2 2" xfId="9175"/>
    <cellStyle name="Normal 2 2 15 2 2 2" xfId="9176"/>
    <cellStyle name="Normal 2 2 15 2 2 2 2" xfId="9177"/>
    <cellStyle name="Normal 2 2 15 2 2 3" xfId="9178"/>
    <cellStyle name="Normal 2 2 15 2 3" xfId="9179"/>
    <cellStyle name="Normal 2 2 15 2 3 2" xfId="9180"/>
    <cellStyle name="Normal 2 2 15 2 4" xfId="9181"/>
    <cellStyle name="Normal 2 2 15 3" xfId="9182"/>
    <cellStyle name="Normal 2 2 15 3 2" xfId="9183"/>
    <cellStyle name="Normal 2 2 15 3 2 2" xfId="9184"/>
    <cellStyle name="Normal 2 2 15 3 2 2 2" xfId="9185"/>
    <cellStyle name="Normal 2 2 15 3 2 3" xfId="9186"/>
    <cellStyle name="Normal 2 2 15 3 3" xfId="9187"/>
    <cellStyle name="Normal 2 2 15 3 3 2" xfId="9188"/>
    <cellStyle name="Normal 2 2 15 3 4" xfId="9189"/>
    <cellStyle name="Normal 2 2 15 4" xfId="9190"/>
    <cellStyle name="Normal 2 2 15 4 2" xfId="9191"/>
    <cellStyle name="Normal 2 2 15 4 2 2" xfId="9192"/>
    <cellStyle name="Normal 2 2 15 4 2 2 2" xfId="9193"/>
    <cellStyle name="Normal 2 2 15 4 2 3" xfId="9194"/>
    <cellStyle name="Normal 2 2 15 4 3" xfId="9195"/>
    <cellStyle name="Normal 2 2 15 4 3 2" xfId="9196"/>
    <cellStyle name="Normal 2 2 15 4 4" xfId="9197"/>
    <cellStyle name="Normal 2 2 15 5" xfId="9198"/>
    <cellStyle name="Normal 2 2 15 5 2" xfId="9199"/>
    <cellStyle name="Normal 2 2 15 5 2 2" xfId="9200"/>
    <cellStyle name="Normal 2 2 15 5 3" xfId="9201"/>
    <cellStyle name="Normal 2 2 15 6" xfId="9202"/>
    <cellStyle name="Normal 2 2 15 6 2" xfId="9203"/>
    <cellStyle name="Normal 2 2 15 7" xfId="9204"/>
    <cellStyle name="Normal 2 2 15 7 2" xfId="9205"/>
    <cellStyle name="Normal 2 2 15 8" xfId="9206"/>
    <cellStyle name="Normal 2 2 16" xfId="9207"/>
    <cellStyle name="Normal 2 2 16 2" xfId="9208"/>
    <cellStyle name="Normal 2 2 16 2 2" xfId="9209"/>
    <cellStyle name="Normal 2 2 16 2 2 2" xfId="9210"/>
    <cellStyle name="Normal 2 2 16 2 2 2 2" xfId="9211"/>
    <cellStyle name="Normal 2 2 16 2 2 3" xfId="9212"/>
    <cellStyle name="Normal 2 2 16 2 3" xfId="9213"/>
    <cellStyle name="Normal 2 2 16 2 3 2" xfId="9214"/>
    <cellStyle name="Normal 2 2 16 2 4" xfId="9215"/>
    <cellStyle name="Normal 2 2 16 3" xfId="9216"/>
    <cellStyle name="Normal 2 2 16 3 2" xfId="9217"/>
    <cellStyle name="Normal 2 2 16 3 2 2" xfId="9218"/>
    <cellStyle name="Normal 2 2 16 3 2 2 2" xfId="9219"/>
    <cellStyle name="Normal 2 2 16 3 2 3" xfId="9220"/>
    <cellStyle name="Normal 2 2 16 3 3" xfId="9221"/>
    <cellStyle name="Normal 2 2 16 3 3 2" xfId="9222"/>
    <cellStyle name="Normal 2 2 16 3 4" xfId="9223"/>
    <cellStyle name="Normal 2 2 16 4" xfId="9224"/>
    <cellStyle name="Normal 2 2 16 4 2" xfId="9225"/>
    <cellStyle name="Normal 2 2 16 4 2 2" xfId="9226"/>
    <cellStyle name="Normal 2 2 16 4 2 2 2" xfId="9227"/>
    <cellStyle name="Normal 2 2 16 4 2 3" xfId="9228"/>
    <cellStyle name="Normal 2 2 16 4 3" xfId="9229"/>
    <cellStyle name="Normal 2 2 16 4 3 2" xfId="9230"/>
    <cellStyle name="Normal 2 2 16 4 4" xfId="9231"/>
    <cellStyle name="Normal 2 2 16 5" xfId="9232"/>
    <cellStyle name="Normal 2 2 16 5 2" xfId="9233"/>
    <cellStyle name="Normal 2 2 16 5 2 2" xfId="9234"/>
    <cellStyle name="Normal 2 2 16 5 3" xfId="9235"/>
    <cellStyle name="Normal 2 2 16 6" xfId="9236"/>
    <cellStyle name="Normal 2 2 16 6 2" xfId="9237"/>
    <cellStyle name="Normal 2 2 16 7" xfId="9238"/>
    <cellStyle name="Normal 2 2 16 7 2" xfId="9239"/>
    <cellStyle name="Normal 2 2 16 8" xfId="9240"/>
    <cellStyle name="Normal 2 2 17" xfId="9241"/>
    <cellStyle name="Normal 2 2 17 2" xfId="9242"/>
    <cellStyle name="Normal 2 2 17 2 2" xfId="9243"/>
    <cellStyle name="Normal 2 2 17 2 2 2" xfId="9244"/>
    <cellStyle name="Normal 2 2 17 2 2 2 2" xfId="9245"/>
    <cellStyle name="Normal 2 2 17 2 2 3" xfId="9246"/>
    <cellStyle name="Normal 2 2 17 2 3" xfId="9247"/>
    <cellStyle name="Normal 2 2 17 2 3 2" xfId="9248"/>
    <cellStyle name="Normal 2 2 17 2 4" xfId="9249"/>
    <cellStyle name="Normal 2 2 17 3" xfId="9250"/>
    <cellStyle name="Normal 2 2 17 3 2" xfId="9251"/>
    <cellStyle name="Normal 2 2 17 3 2 2" xfId="9252"/>
    <cellStyle name="Normal 2 2 17 3 2 2 2" xfId="9253"/>
    <cellStyle name="Normal 2 2 17 3 2 3" xfId="9254"/>
    <cellStyle name="Normal 2 2 17 3 3" xfId="9255"/>
    <cellStyle name="Normal 2 2 17 3 3 2" xfId="9256"/>
    <cellStyle name="Normal 2 2 17 3 4" xfId="9257"/>
    <cellStyle name="Normal 2 2 17 4" xfId="9258"/>
    <cellStyle name="Normal 2 2 17 4 2" xfId="9259"/>
    <cellStyle name="Normal 2 2 17 4 2 2" xfId="9260"/>
    <cellStyle name="Normal 2 2 17 4 2 2 2" xfId="9261"/>
    <cellStyle name="Normal 2 2 17 4 2 3" xfId="9262"/>
    <cellStyle name="Normal 2 2 17 4 3" xfId="9263"/>
    <cellStyle name="Normal 2 2 17 4 3 2" xfId="9264"/>
    <cellStyle name="Normal 2 2 17 4 4" xfId="9265"/>
    <cellStyle name="Normal 2 2 17 5" xfId="9266"/>
    <cellStyle name="Normal 2 2 17 5 2" xfId="9267"/>
    <cellStyle name="Normal 2 2 17 5 2 2" xfId="9268"/>
    <cellStyle name="Normal 2 2 17 5 3" xfId="9269"/>
    <cellStyle name="Normal 2 2 17 6" xfId="9270"/>
    <cellStyle name="Normal 2 2 17 6 2" xfId="9271"/>
    <cellStyle name="Normal 2 2 17 7" xfId="9272"/>
    <cellStyle name="Normal 2 2 17 7 2" xfId="9273"/>
    <cellStyle name="Normal 2 2 17 8" xfId="9274"/>
    <cellStyle name="Normal 2 2 18" xfId="9275"/>
    <cellStyle name="Normal 2 2 18 2" xfId="9276"/>
    <cellStyle name="Normal 2 2 18 2 2" xfId="9277"/>
    <cellStyle name="Normal 2 2 18 2 2 2" xfId="9278"/>
    <cellStyle name="Normal 2 2 18 2 2 2 2" xfId="9279"/>
    <cellStyle name="Normal 2 2 18 2 2 3" xfId="9280"/>
    <cellStyle name="Normal 2 2 18 2 3" xfId="9281"/>
    <cellStyle name="Normal 2 2 18 2 3 2" xfId="9282"/>
    <cellStyle name="Normal 2 2 18 2 4" xfId="9283"/>
    <cellStyle name="Normal 2 2 18 3" xfId="9284"/>
    <cellStyle name="Normal 2 2 18 3 2" xfId="9285"/>
    <cellStyle name="Normal 2 2 18 3 2 2" xfId="9286"/>
    <cellStyle name="Normal 2 2 18 3 2 2 2" xfId="9287"/>
    <cellStyle name="Normal 2 2 18 3 2 3" xfId="9288"/>
    <cellStyle name="Normal 2 2 18 3 3" xfId="9289"/>
    <cellStyle name="Normal 2 2 18 3 3 2" xfId="9290"/>
    <cellStyle name="Normal 2 2 18 3 4" xfId="9291"/>
    <cellStyle name="Normal 2 2 18 4" xfId="9292"/>
    <cellStyle name="Normal 2 2 18 4 2" xfId="9293"/>
    <cellStyle name="Normal 2 2 18 4 2 2" xfId="9294"/>
    <cellStyle name="Normal 2 2 18 4 2 2 2" xfId="9295"/>
    <cellStyle name="Normal 2 2 18 4 2 3" xfId="9296"/>
    <cellStyle name="Normal 2 2 18 4 3" xfId="9297"/>
    <cellStyle name="Normal 2 2 18 4 3 2" xfId="9298"/>
    <cellStyle name="Normal 2 2 18 4 4" xfId="9299"/>
    <cellStyle name="Normal 2 2 18 5" xfId="9300"/>
    <cellStyle name="Normal 2 2 18 5 2" xfId="9301"/>
    <cellStyle name="Normal 2 2 18 5 2 2" xfId="9302"/>
    <cellStyle name="Normal 2 2 18 5 3" xfId="9303"/>
    <cellStyle name="Normal 2 2 18 6" xfId="9304"/>
    <cellStyle name="Normal 2 2 18 6 2" xfId="9305"/>
    <cellStyle name="Normal 2 2 18 7" xfId="9306"/>
    <cellStyle name="Normal 2 2 18 7 2" xfId="9307"/>
    <cellStyle name="Normal 2 2 18 8" xfId="9308"/>
    <cellStyle name="Normal 2 2 19" xfId="9309"/>
    <cellStyle name="Normal 2 2 19 2" xfId="9310"/>
    <cellStyle name="Normal 2 2 19 2 2" xfId="9311"/>
    <cellStyle name="Normal 2 2 19 2 2 2" xfId="9312"/>
    <cellStyle name="Normal 2 2 19 2 2 2 2" xfId="9313"/>
    <cellStyle name="Normal 2 2 19 2 2 3" xfId="9314"/>
    <cellStyle name="Normal 2 2 19 2 3" xfId="9315"/>
    <cellStyle name="Normal 2 2 19 2 3 2" xfId="9316"/>
    <cellStyle name="Normal 2 2 19 2 4" xfId="9317"/>
    <cellStyle name="Normal 2 2 19 3" xfId="9318"/>
    <cellStyle name="Normal 2 2 19 3 2" xfId="9319"/>
    <cellStyle name="Normal 2 2 19 3 2 2" xfId="9320"/>
    <cellStyle name="Normal 2 2 19 3 2 2 2" xfId="9321"/>
    <cellStyle name="Normal 2 2 19 3 2 3" xfId="9322"/>
    <cellStyle name="Normal 2 2 19 3 3" xfId="9323"/>
    <cellStyle name="Normal 2 2 19 3 3 2" xfId="9324"/>
    <cellStyle name="Normal 2 2 19 3 4" xfId="9325"/>
    <cellStyle name="Normal 2 2 19 4" xfId="9326"/>
    <cellStyle name="Normal 2 2 19 4 2" xfId="9327"/>
    <cellStyle name="Normal 2 2 19 4 2 2" xfId="9328"/>
    <cellStyle name="Normal 2 2 19 4 2 2 2" xfId="9329"/>
    <cellStyle name="Normal 2 2 19 4 2 3" xfId="9330"/>
    <cellStyle name="Normal 2 2 19 4 3" xfId="9331"/>
    <cellStyle name="Normal 2 2 19 4 3 2" xfId="9332"/>
    <cellStyle name="Normal 2 2 19 4 4" xfId="9333"/>
    <cellStyle name="Normal 2 2 19 5" xfId="9334"/>
    <cellStyle name="Normal 2 2 19 5 2" xfId="9335"/>
    <cellStyle name="Normal 2 2 19 5 2 2" xfId="9336"/>
    <cellStyle name="Normal 2 2 19 5 3" xfId="9337"/>
    <cellStyle name="Normal 2 2 19 6" xfId="9338"/>
    <cellStyle name="Normal 2 2 19 6 2" xfId="9339"/>
    <cellStyle name="Normal 2 2 19 7" xfId="9340"/>
    <cellStyle name="Normal 2 2 19 7 2" xfId="9341"/>
    <cellStyle name="Normal 2 2 19 8" xfId="9342"/>
    <cellStyle name="Normal 2 2 2" xfId="9343"/>
    <cellStyle name="Normal 2 2 2 10" xfId="9344"/>
    <cellStyle name="Normal 2 2 2 10 2" xfId="9345"/>
    <cellStyle name="Normal 2 2 2 10 2 2" xfId="9346"/>
    <cellStyle name="Normal 2 2 2 10 2 2 2" xfId="9347"/>
    <cellStyle name="Normal 2 2 2 10 2 2 2 2" xfId="9348"/>
    <cellStyle name="Normal 2 2 2 10 2 2 3" xfId="9349"/>
    <cellStyle name="Normal 2 2 2 10 2 3" xfId="9350"/>
    <cellStyle name="Normal 2 2 2 10 2 3 2" xfId="9351"/>
    <cellStyle name="Normal 2 2 2 10 2 4" xfId="9352"/>
    <cellStyle name="Normal 2 2 2 10 3" xfId="9353"/>
    <cellStyle name="Normal 2 2 2 10 3 2" xfId="9354"/>
    <cellStyle name="Normal 2 2 2 10 3 2 2" xfId="9355"/>
    <cellStyle name="Normal 2 2 2 10 3 2 2 2" xfId="9356"/>
    <cellStyle name="Normal 2 2 2 10 3 2 3" xfId="9357"/>
    <cellStyle name="Normal 2 2 2 10 3 3" xfId="9358"/>
    <cellStyle name="Normal 2 2 2 10 3 3 2" xfId="9359"/>
    <cellStyle name="Normal 2 2 2 10 3 4" xfId="9360"/>
    <cellStyle name="Normal 2 2 2 10 4" xfId="9361"/>
    <cellStyle name="Normal 2 2 2 10 4 2" xfId="9362"/>
    <cellStyle name="Normal 2 2 2 10 4 2 2" xfId="9363"/>
    <cellStyle name="Normal 2 2 2 10 4 2 2 2" xfId="9364"/>
    <cellStyle name="Normal 2 2 2 10 4 2 3" xfId="9365"/>
    <cellStyle name="Normal 2 2 2 10 4 3" xfId="9366"/>
    <cellStyle name="Normal 2 2 2 10 4 3 2" xfId="9367"/>
    <cellStyle name="Normal 2 2 2 10 4 4" xfId="9368"/>
    <cellStyle name="Normal 2 2 2 10 5" xfId="9369"/>
    <cellStyle name="Normal 2 2 2 10 5 2" xfId="9370"/>
    <cellStyle name="Normal 2 2 2 10 5 2 2" xfId="9371"/>
    <cellStyle name="Normal 2 2 2 10 5 3" xfId="9372"/>
    <cellStyle name="Normal 2 2 2 10 6" xfId="9373"/>
    <cellStyle name="Normal 2 2 2 10 6 2" xfId="9374"/>
    <cellStyle name="Normal 2 2 2 10 7" xfId="9375"/>
    <cellStyle name="Normal 2 2 2 10 7 2" xfId="9376"/>
    <cellStyle name="Normal 2 2 2 10 8" xfId="9377"/>
    <cellStyle name="Normal 2 2 2 11" xfId="9378"/>
    <cellStyle name="Normal 2 2 2 11 2" xfId="9379"/>
    <cellStyle name="Normal 2 2 2 11 2 2" xfId="9380"/>
    <cellStyle name="Normal 2 2 2 11 2 2 2" xfId="9381"/>
    <cellStyle name="Normal 2 2 2 11 2 2 2 2" xfId="9382"/>
    <cellStyle name="Normal 2 2 2 11 2 2 3" xfId="9383"/>
    <cellStyle name="Normal 2 2 2 11 2 3" xfId="9384"/>
    <cellStyle name="Normal 2 2 2 11 2 3 2" xfId="9385"/>
    <cellStyle name="Normal 2 2 2 11 2 4" xfId="9386"/>
    <cellStyle name="Normal 2 2 2 11 3" xfId="9387"/>
    <cellStyle name="Normal 2 2 2 11 3 2" xfId="9388"/>
    <cellStyle name="Normal 2 2 2 11 3 2 2" xfId="9389"/>
    <cellStyle name="Normal 2 2 2 11 3 2 2 2" xfId="9390"/>
    <cellStyle name="Normal 2 2 2 11 3 2 3" xfId="9391"/>
    <cellStyle name="Normal 2 2 2 11 3 3" xfId="9392"/>
    <cellStyle name="Normal 2 2 2 11 3 3 2" xfId="9393"/>
    <cellStyle name="Normal 2 2 2 11 3 4" xfId="9394"/>
    <cellStyle name="Normal 2 2 2 11 4" xfId="9395"/>
    <cellStyle name="Normal 2 2 2 11 4 2" xfId="9396"/>
    <cellStyle name="Normal 2 2 2 11 4 2 2" xfId="9397"/>
    <cellStyle name="Normal 2 2 2 11 4 2 2 2" xfId="9398"/>
    <cellStyle name="Normal 2 2 2 11 4 2 3" xfId="9399"/>
    <cellStyle name="Normal 2 2 2 11 4 3" xfId="9400"/>
    <cellStyle name="Normal 2 2 2 11 4 3 2" xfId="9401"/>
    <cellStyle name="Normal 2 2 2 11 4 4" xfId="9402"/>
    <cellStyle name="Normal 2 2 2 11 5" xfId="9403"/>
    <cellStyle name="Normal 2 2 2 11 5 2" xfId="9404"/>
    <cellStyle name="Normal 2 2 2 11 5 2 2" xfId="9405"/>
    <cellStyle name="Normal 2 2 2 11 5 3" xfId="9406"/>
    <cellStyle name="Normal 2 2 2 11 6" xfId="9407"/>
    <cellStyle name="Normal 2 2 2 11 6 2" xfId="9408"/>
    <cellStyle name="Normal 2 2 2 11 7" xfId="9409"/>
    <cellStyle name="Normal 2 2 2 11 7 2" xfId="9410"/>
    <cellStyle name="Normal 2 2 2 11 8" xfId="9411"/>
    <cellStyle name="Normal 2 2 2 12" xfId="9412"/>
    <cellStyle name="Normal 2 2 2 12 2" xfId="9413"/>
    <cellStyle name="Normal 2 2 2 12 2 2" xfId="9414"/>
    <cellStyle name="Normal 2 2 2 12 2 2 2" xfId="9415"/>
    <cellStyle name="Normal 2 2 2 12 2 2 2 2" xfId="9416"/>
    <cellStyle name="Normal 2 2 2 12 2 2 3" xfId="9417"/>
    <cellStyle name="Normal 2 2 2 12 2 3" xfId="9418"/>
    <cellStyle name="Normal 2 2 2 12 2 3 2" xfId="9419"/>
    <cellStyle name="Normal 2 2 2 12 2 4" xfId="9420"/>
    <cellStyle name="Normal 2 2 2 12 3" xfId="9421"/>
    <cellStyle name="Normal 2 2 2 12 3 2" xfId="9422"/>
    <cellStyle name="Normal 2 2 2 12 3 2 2" xfId="9423"/>
    <cellStyle name="Normal 2 2 2 12 3 2 2 2" xfId="9424"/>
    <cellStyle name="Normal 2 2 2 12 3 2 3" xfId="9425"/>
    <cellStyle name="Normal 2 2 2 12 3 3" xfId="9426"/>
    <cellStyle name="Normal 2 2 2 12 3 3 2" xfId="9427"/>
    <cellStyle name="Normal 2 2 2 12 3 4" xfId="9428"/>
    <cellStyle name="Normal 2 2 2 12 4" xfId="9429"/>
    <cellStyle name="Normal 2 2 2 12 4 2" xfId="9430"/>
    <cellStyle name="Normal 2 2 2 12 4 2 2" xfId="9431"/>
    <cellStyle name="Normal 2 2 2 12 4 2 2 2" xfId="9432"/>
    <cellStyle name="Normal 2 2 2 12 4 2 3" xfId="9433"/>
    <cellStyle name="Normal 2 2 2 12 4 3" xfId="9434"/>
    <cellStyle name="Normal 2 2 2 12 4 3 2" xfId="9435"/>
    <cellStyle name="Normal 2 2 2 12 4 4" xfId="9436"/>
    <cellStyle name="Normal 2 2 2 12 5" xfId="9437"/>
    <cellStyle name="Normal 2 2 2 12 5 2" xfId="9438"/>
    <cellStyle name="Normal 2 2 2 12 5 2 2" xfId="9439"/>
    <cellStyle name="Normal 2 2 2 12 5 3" xfId="9440"/>
    <cellStyle name="Normal 2 2 2 12 6" xfId="9441"/>
    <cellStyle name="Normal 2 2 2 12 6 2" xfId="9442"/>
    <cellStyle name="Normal 2 2 2 12 7" xfId="9443"/>
    <cellStyle name="Normal 2 2 2 12 7 2" xfId="9444"/>
    <cellStyle name="Normal 2 2 2 12 8" xfId="9445"/>
    <cellStyle name="Normal 2 2 2 13" xfId="9446"/>
    <cellStyle name="Normal 2 2 2 13 2" xfId="9447"/>
    <cellStyle name="Normal 2 2 2 13 2 2" xfId="9448"/>
    <cellStyle name="Normal 2 2 2 13 2 2 2" xfId="9449"/>
    <cellStyle name="Normal 2 2 2 13 2 2 2 2" xfId="9450"/>
    <cellStyle name="Normal 2 2 2 13 2 2 3" xfId="9451"/>
    <cellStyle name="Normal 2 2 2 13 2 3" xfId="9452"/>
    <cellStyle name="Normal 2 2 2 13 2 3 2" xfId="9453"/>
    <cellStyle name="Normal 2 2 2 13 2 4" xfId="9454"/>
    <cellStyle name="Normal 2 2 2 13 3" xfId="9455"/>
    <cellStyle name="Normal 2 2 2 13 3 2" xfId="9456"/>
    <cellStyle name="Normal 2 2 2 13 3 2 2" xfId="9457"/>
    <cellStyle name="Normal 2 2 2 13 3 2 2 2" xfId="9458"/>
    <cellStyle name="Normal 2 2 2 13 3 2 3" xfId="9459"/>
    <cellStyle name="Normal 2 2 2 13 3 3" xfId="9460"/>
    <cellStyle name="Normal 2 2 2 13 3 3 2" xfId="9461"/>
    <cellStyle name="Normal 2 2 2 13 3 4" xfId="9462"/>
    <cellStyle name="Normal 2 2 2 13 4" xfId="9463"/>
    <cellStyle name="Normal 2 2 2 13 4 2" xfId="9464"/>
    <cellStyle name="Normal 2 2 2 13 4 2 2" xfId="9465"/>
    <cellStyle name="Normal 2 2 2 13 4 2 2 2" xfId="9466"/>
    <cellStyle name="Normal 2 2 2 13 4 2 3" xfId="9467"/>
    <cellStyle name="Normal 2 2 2 13 4 3" xfId="9468"/>
    <cellStyle name="Normal 2 2 2 13 4 3 2" xfId="9469"/>
    <cellStyle name="Normal 2 2 2 13 4 4" xfId="9470"/>
    <cellStyle name="Normal 2 2 2 13 5" xfId="9471"/>
    <cellStyle name="Normal 2 2 2 13 5 2" xfId="9472"/>
    <cellStyle name="Normal 2 2 2 13 5 2 2" xfId="9473"/>
    <cellStyle name="Normal 2 2 2 13 5 3" xfId="9474"/>
    <cellStyle name="Normal 2 2 2 13 6" xfId="9475"/>
    <cellStyle name="Normal 2 2 2 13 6 2" xfId="9476"/>
    <cellStyle name="Normal 2 2 2 13 7" xfId="9477"/>
    <cellStyle name="Normal 2 2 2 13 7 2" xfId="9478"/>
    <cellStyle name="Normal 2 2 2 13 8" xfId="9479"/>
    <cellStyle name="Normal 2 2 2 14" xfId="9480"/>
    <cellStyle name="Normal 2 2 2 14 2" xfId="9481"/>
    <cellStyle name="Normal 2 2 2 14 2 2" xfId="9482"/>
    <cellStyle name="Normal 2 2 2 14 2 2 2" xfId="9483"/>
    <cellStyle name="Normal 2 2 2 14 2 2 2 2" xfId="9484"/>
    <cellStyle name="Normal 2 2 2 14 2 2 3" xfId="9485"/>
    <cellStyle name="Normal 2 2 2 14 2 3" xfId="9486"/>
    <cellStyle name="Normal 2 2 2 14 2 3 2" xfId="9487"/>
    <cellStyle name="Normal 2 2 2 14 2 4" xfId="9488"/>
    <cellStyle name="Normal 2 2 2 14 3" xfId="9489"/>
    <cellStyle name="Normal 2 2 2 14 3 2" xfId="9490"/>
    <cellStyle name="Normal 2 2 2 14 3 2 2" xfId="9491"/>
    <cellStyle name="Normal 2 2 2 14 3 2 2 2" xfId="9492"/>
    <cellStyle name="Normal 2 2 2 14 3 2 3" xfId="9493"/>
    <cellStyle name="Normal 2 2 2 14 3 3" xfId="9494"/>
    <cellStyle name="Normal 2 2 2 14 3 3 2" xfId="9495"/>
    <cellStyle name="Normal 2 2 2 14 3 4" xfId="9496"/>
    <cellStyle name="Normal 2 2 2 14 4" xfId="9497"/>
    <cellStyle name="Normal 2 2 2 14 4 2" xfId="9498"/>
    <cellStyle name="Normal 2 2 2 14 4 2 2" xfId="9499"/>
    <cellStyle name="Normal 2 2 2 14 4 2 2 2" xfId="9500"/>
    <cellStyle name="Normal 2 2 2 14 4 2 3" xfId="9501"/>
    <cellStyle name="Normal 2 2 2 14 4 3" xfId="9502"/>
    <cellStyle name="Normal 2 2 2 14 4 3 2" xfId="9503"/>
    <cellStyle name="Normal 2 2 2 14 4 4" xfId="9504"/>
    <cellStyle name="Normal 2 2 2 14 5" xfId="9505"/>
    <cellStyle name="Normal 2 2 2 14 5 2" xfId="9506"/>
    <cellStyle name="Normal 2 2 2 14 5 2 2" xfId="9507"/>
    <cellStyle name="Normal 2 2 2 14 5 3" xfId="9508"/>
    <cellStyle name="Normal 2 2 2 14 6" xfId="9509"/>
    <cellStyle name="Normal 2 2 2 14 6 2" xfId="9510"/>
    <cellStyle name="Normal 2 2 2 14 7" xfId="9511"/>
    <cellStyle name="Normal 2 2 2 14 7 2" xfId="9512"/>
    <cellStyle name="Normal 2 2 2 14 8" xfId="9513"/>
    <cellStyle name="Normal 2 2 2 15" xfId="9514"/>
    <cellStyle name="Normal 2 2 2 15 2" xfId="9515"/>
    <cellStyle name="Normal 2 2 2 15 2 2" xfId="9516"/>
    <cellStyle name="Normal 2 2 2 15 2 2 2" xfId="9517"/>
    <cellStyle name="Normal 2 2 2 15 2 2 2 2" xfId="9518"/>
    <cellStyle name="Normal 2 2 2 15 2 2 3" xfId="9519"/>
    <cellStyle name="Normal 2 2 2 15 2 3" xfId="9520"/>
    <cellStyle name="Normal 2 2 2 15 2 3 2" xfId="9521"/>
    <cellStyle name="Normal 2 2 2 15 2 4" xfId="9522"/>
    <cellStyle name="Normal 2 2 2 15 3" xfId="9523"/>
    <cellStyle name="Normal 2 2 2 15 3 2" xfId="9524"/>
    <cellStyle name="Normal 2 2 2 15 3 2 2" xfId="9525"/>
    <cellStyle name="Normal 2 2 2 15 3 2 2 2" xfId="9526"/>
    <cellStyle name="Normal 2 2 2 15 3 2 3" xfId="9527"/>
    <cellStyle name="Normal 2 2 2 15 3 3" xfId="9528"/>
    <cellStyle name="Normal 2 2 2 15 3 3 2" xfId="9529"/>
    <cellStyle name="Normal 2 2 2 15 3 4" xfId="9530"/>
    <cellStyle name="Normal 2 2 2 15 4" xfId="9531"/>
    <cellStyle name="Normal 2 2 2 15 4 2" xfId="9532"/>
    <cellStyle name="Normal 2 2 2 15 4 2 2" xfId="9533"/>
    <cellStyle name="Normal 2 2 2 15 4 2 2 2" xfId="9534"/>
    <cellStyle name="Normal 2 2 2 15 4 2 3" xfId="9535"/>
    <cellStyle name="Normal 2 2 2 15 4 3" xfId="9536"/>
    <cellStyle name="Normal 2 2 2 15 4 3 2" xfId="9537"/>
    <cellStyle name="Normal 2 2 2 15 4 4" xfId="9538"/>
    <cellStyle name="Normal 2 2 2 15 5" xfId="9539"/>
    <cellStyle name="Normal 2 2 2 15 5 2" xfId="9540"/>
    <cellStyle name="Normal 2 2 2 15 5 2 2" xfId="9541"/>
    <cellStyle name="Normal 2 2 2 15 5 3" xfId="9542"/>
    <cellStyle name="Normal 2 2 2 15 6" xfId="9543"/>
    <cellStyle name="Normal 2 2 2 15 6 2" xfId="9544"/>
    <cellStyle name="Normal 2 2 2 15 7" xfId="9545"/>
    <cellStyle name="Normal 2 2 2 15 7 2" xfId="9546"/>
    <cellStyle name="Normal 2 2 2 15 8" xfId="9547"/>
    <cellStyle name="Normal 2 2 2 16" xfId="9548"/>
    <cellStyle name="Normal 2 2 2 16 2" xfId="9549"/>
    <cellStyle name="Normal 2 2 2 16 2 2" xfId="9550"/>
    <cellStyle name="Normal 2 2 2 16 2 2 2" xfId="9551"/>
    <cellStyle name="Normal 2 2 2 16 2 2 2 2" xfId="9552"/>
    <cellStyle name="Normal 2 2 2 16 2 2 3" xfId="9553"/>
    <cellStyle name="Normal 2 2 2 16 2 3" xfId="9554"/>
    <cellStyle name="Normal 2 2 2 16 2 3 2" xfId="9555"/>
    <cellStyle name="Normal 2 2 2 16 2 4" xfId="9556"/>
    <cellStyle name="Normal 2 2 2 16 3" xfId="9557"/>
    <cellStyle name="Normal 2 2 2 16 3 2" xfId="9558"/>
    <cellStyle name="Normal 2 2 2 16 3 2 2" xfId="9559"/>
    <cellStyle name="Normal 2 2 2 16 3 2 2 2" xfId="9560"/>
    <cellStyle name="Normal 2 2 2 16 3 2 3" xfId="9561"/>
    <cellStyle name="Normal 2 2 2 16 3 3" xfId="9562"/>
    <cellStyle name="Normal 2 2 2 16 3 3 2" xfId="9563"/>
    <cellStyle name="Normal 2 2 2 16 3 4" xfId="9564"/>
    <cellStyle name="Normal 2 2 2 16 4" xfId="9565"/>
    <cellStyle name="Normal 2 2 2 16 4 2" xfId="9566"/>
    <cellStyle name="Normal 2 2 2 16 4 2 2" xfId="9567"/>
    <cellStyle name="Normal 2 2 2 16 4 2 2 2" xfId="9568"/>
    <cellStyle name="Normal 2 2 2 16 4 2 3" xfId="9569"/>
    <cellStyle name="Normal 2 2 2 16 4 3" xfId="9570"/>
    <cellStyle name="Normal 2 2 2 16 4 3 2" xfId="9571"/>
    <cellStyle name="Normal 2 2 2 16 4 4" xfId="9572"/>
    <cellStyle name="Normal 2 2 2 16 5" xfId="9573"/>
    <cellStyle name="Normal 2 2 2 16 5 2" xfId="9574"/>
    <cellStyle name="Normal 2 2 2 16 5 2 2" xfId="9575"/>
    <cellStyle name="Normal 2 2 2 16 5 3" xfId="9576"/>
    <cellStyle name="Normal 2 2 2 16 6" xfId="9577"/>
    <cellStyle name="Normal 2 2 2 16 6 2" xfId="9578"/>
    <cellStyle name="Normal 2 2 2 16 7" xfId="9579"/>
    <cellStyle name="Normal 2 2 2 16 7 2" xfId="9580"/>
    <cellStyle name="Normal 2 2 2 16 8" xfId="9581"/>
    <cellStyle name="Normal 2 2 2 17" xfId="9582"/>
    <cellStyle name="Normal 2 2 2 17 2" xfId="9583"/>
    <cellStyle name="Normal 2 2 2 17 2 2" xfId="9584"/>
    <cellStyle name="Normal 2 2 2 17 2 2 2" xfId="9585"/>
    <cellStyle name="Normal 2 2 2 17 2 2 2 2" xfId="9586"/>
    <cellStyle name="Normal 2 2 2 17 2 2 3" xfId="9587"/>
    <cellStyle name="Normal 2 2 2 17 2 3" xfId="9588"/>
    <cellStyle name="Normal 2 2 2 17 2 3 2" xfId="9589"/>
    <cellStyle name="Normal 2 2 2 17 2 4" xfId="9590"/>
    <cellStyle name="Normal 2 2 2 17 3" xfId="9591"/>
    <cellStyle name="Normal 2 2 2 17 3 2" xfId="9592"/>
    <cellStyle name="Normal 2 2 2 17 3 2 2" xfId="9593"/>
    <cellStyle name="Normal 2 2 2 17 3 2 2 2" xfId="9594"/>
    <cellStyle name="Normal 2 2 2 17 3 2 3" xfId="9595"/>
    <cellStyle name="Normal 2 2 2 17 3 3" xfId="9596"/>
    <cellStyle name="Normal 2 2 2 17 3 3 2" xfId="9597"/>
    <cellStyle name="Normal 2 2 2 17 3 4" xfId="9598"/>
    <cellStyle name="Normal 2 2 2 17 4" xfId="9599"/>
    <cellStyle name="Normal 2 2 2 17 4 2" xfId="9600"/>
    <cellStyle name="Normal 2 2 2 17 4 2 2" xfId="9601"/>
    <cellStyle name="Normal 2 2 2 17 4 2 2 2" xfId="9602"/>
    <cellStyle name="Normal 2 2 2 17 4 2 3" xfId="9603"/>
    <cellStyle name="Normal 2 2 2 17 4 3" xfId="9604"/>
    <cellStyle name="Normal 2 2 2 17 4 3 2" xfId="9605"/>
    <cellStyle name="Normal 2 2 2 17 4 4" xfId="9606"/>
    <cellStyle name="Normal 2 2 2 17 5" xfId="9607"/>
    <cellStyle name="Normal 2 2 2 17 5 2" xfId="9608"/>
    <cellStyle name="Normal 2 2 2 17 5 2 2" xfId="9609"/>
    <cellStyle name="Normal 2 2 2 17 5 3" xfId="9610"/>
    <cellStyle name="Normal 2 2 2 17 6" xfId="9611"/>
    <cellStyle name="Normal 2 2 2 17 6 2" xfId="9612"/>
    <cellStyle name="Normal 2 2 2 17 7" xfId="9613"/>
    <cellStyle name="Normal 2 2 2 17 7 2" xfId="9614"/>
    <cellStyle name="Normal 2 2 2 17 8" xfId="9615"/>
    <cellStyle name="Normal 2 2 2 18" xfId="9616"/>
    <cellStyle name="Normal 2 2 2 18 2" xfId="9617"/>
    <cellStyle name="Normal 2 2 2 18 2 2" xfId="9618"/>
    <cellStyle name="Normal 2 2 2 18 2 2 2" xfId="9619"/>
    <cellStyle name="Normal 2 2 2 18 2 2 2 2" xfId="9620"/>
    <cellStyle name="Normal 2 2 2 18 2 2 3" xfId="9621"/>
    <cellStyle name="Normal 2 2 2 18 2 3" xfId="9622"/>
    <cellStyle name="Normal 2 2 2 18 2 3 2" xfId="9623"/>
    <cellStyle name="Normal 2 2 2 18 2 4" xfId="9624"/>
    <cellStyle name="Normal 2 2 2 18 3" xfId="9625"/>
    <cellStyle name="Normal 2 2 2 18 3 2" xfId="9626"/>
    <cellStyle name="Normal 2 2 2 18 3 2 2" xfId="9627"/>
    <cellStyle name="Normal 2 2 2 18 3 2 2 2" xfId="9628"/>
    <cellStyle name="Normal 2 2 2 18 3 2 3" xfId="9629"/>
    <cellStyle name="Normal 2 2 2 18 3 3" xfId="9630"/>
    <cellStyle name="Normal 2 2 2 18 3 3 2" xfId="9631"/>
    <cellStyle name="Normal 2 2 2 18 3 4" xfId="9632"/>
    <cellStyle name="Normal 2 2 2 18 4" xfId="9633"/>
    <cellStyle name="Normal 2 2 2 18 4 2" xfId="9634"/>
    <cellStyle name="Normal 2 2 2 18 4 2 2" xfId="9635"/>
    <cellStyle name="Normal 2 2 2 18 4 2 2 2" xfId="9636"/>
    <cellStyle name="Normal 2 2 2 18 4 2 3" xfId="9637"/>
    <cellStyle name="Normal 2 2 2 18 4 3" xfId="9638"/>
    <cellStyle name="Normal 2 2 2 18 4 3 2" xfId="9639"/>
    <cellStyle name="Normal 2 2 2 18 4 4" xfId="9640"/>
    <cellStyle name="Normal 2 2 2 18 5" xfId="9641"/>
    <cellStyle name="Normal 2 2 2 18 5 2" xfId="9642"/>
    <cellStyle name="Normal 2 2 2 18 5 2 2" xfId="9643"/>
    <cellStyle name="Normal 2 2 2 18 5 3" xfId="9644"/>
    <cellStyle name="Normal 2 2 2 18 6" xfId="9645"/>
    <cellStyle name="Normal 2 2 2 18 6 2" xfId="9646"/>
    <cellStyle name="Normal 2 2 2 18 7" xfId="9647"/>
    <cellStyle name="Normal 2 2 2 18 7 2" xfId="9648"/>
    <cellStyle name="Normal 2 2 2 18 8" xfId="9649"/>
    <cellStyle name="Normal 2 2 2 19" xfId="9650"/>
    <cellStyle name="Normal 2 2 2 19 2" xfId="9651"/>
    <cellStyle name="Normal 2 2 2 19 2 2" xfId="9652"/>
    <cellStyle name="Normal 2 2 2 19 2 2 2" xfId="9653"/>
    <cellStyle name="Normal 2 2 2 19 2 2 2 2" xfId="9654"/>
    <cellStyle name="Normal 2 2 2 19 2 2 3" xfId="9655"/>
    <cellStyle name="Normal 2 2 2 19 2 3" xfId="9656"/>
    <cellStyle name="Normal 2 2 2 19 2 3 2" xfId="9657"/>
    <cellStyle name="Normal 2 2 2 19 2 4" xfId="9658"/>
    <cellStyle name="Normal 2 2 2 19 3" xfId="9659"/>
    <cellStyle name="Normal 2 2 2 19 3 2" xfId="9660"/>
    <cellStyle name="Normal 2 2 2 19 3 2 2" xfId="9661"/>
    <cellStyle name="Normal 2 2 2 19 3 2 2 2" xfId="9662"/>
    <cellStyle name="Normal 2 2 2 19 3 2 3" xfId="9663"/>
    <cellStyle name="Normal 2 2 2 19 3 3" xfId="9664"/>
    <cellStyle name="Normal 2 2 2 19 3 3 2" xfId="9665"/>
    <cellStyle name="Normal 2 2 2 19 3 4" xfId="9666"/>
    <cellStyle name="Normal 2 2 2 19 4" xfId="9667"/>
    <cellStyle name="Normal 2 2 2 19 4 2" xfId="9668"/>
    <cellStyle name="Normal 2 2 2 19 4 2 2" xfId="9669"/>
    <cellStyle name="Normal 2 2 2 19 4 2 2 2" xfId="9670"/>
    <cellStyle name="Normal 2 2 2 19 4 2 3" xfId="9671"/>
    <cellStyle name="Normal 2 2 2 19 4 3" xfId="9672"/>
    <cellStyle name="Normal 2 2 2 19 4 3 2" xfId="9673"/>
    <cellStyle name="Normal 2 2 2 19 4 4" xfId="9674"/>
    <cellStyle name="Normal 2 2 2 19 5" xfId="9675"/>
    <cellStyle name="Normal 2 2 2 19 5 2" xfId="9676"/>
    <cellStyle name="Normal 2 2 2 19 5 2 2" xfId="9677"/>
    <cellStyle name="Normal 2 2 2 19 5 3" xfId="9678"/>
    <cellStyle name="Normal 2 2 2 19 6" xfId="9679"/>
    <cellStyle name="Normal 2 2 2 19 6 2" xfId="9680"/>
    <cellStyle name="Normal 2 2 2 19 7" xfId="9681"/>
    <cellStyle name="Normal 2 2 2 19 7 2" xfId="9682"/>
    <cellStyle name="Normal 2 2 2 19 8" xfId="9683"/>
    <cellStyle name="Normal 2 2 2 2" xfId="9684"/>
    <cellStyle name="Normal 2 2 2 2 2" xfId="9685"/>
    <cellStyle name="Normal 2 2 2 2 2 2" xfId="9686"/>
    <cellStyle name="Normal 2 2 2 2 2 2 2" xfId="9687"/>
    <cellStyle name="Normal 2 2 2 2 2 2 2 2" xfId="9688"/>
    <cellStyle name="Normal 2 2 2 2 2 2 3" xfId="9689"/>
    <cellStyle name="Normal 2 2 2 2 2 3" xfId="9690"/>
    <cellStyle name="Normal 2 2 2 2 2 3 2" xfId="9691"/>
    <cellStyle name="Normal 2 2 2 2 2 4" xfId="9692"/>
    <cellStyle name="Normal 2 2 2 2 3" xfId="9693"/>
    <cellStyle name="Normal 2 2 2 2 3 2" xfId="9694"/>
    <cellStyle name="Normal 2 2 2 2 3 2 2" xfId="9695"/>
    <cellStyle name="Normal 2 2 2 2 3 2 2 2" xfId="9696"/>
    <cellStyle name="Normal 2 2 2 2 3 2 3" xfId="9697"/>
    <cellStyle name="Normal 2 2 2 2 3 3" xfId="9698"/>
    <cellStyle name="Normal 2 2 2 2 3 3 2" xfId="9699"/>
    <cellStyle name="Normal 2 2 2 2 3 4" xfId="9700"/>
    <cellStyle name="Normal 2 2 2 2 4" xfId="9701"/>
    <cellStyle name="Normal 2 2 2 2 4 2" xfId="9702"/>
    <cellStyle name="Normal 2 2 2 2 4 2 2" xfId="9703"/>
    <cellStyle name="Normal 2 2 2 2 4 2 2 2" xfId="9704"/>
    <cellStyle name="Normal 2 2 2 2 4 2 3" xfId="9705"/>
    <cellStyle name="Normal 2 2 2 2 4 3" xfId="9706"/>
    <cellStyle name="Normal 2 2 2 2 4 3 2" xfId="9707"/>
    <cellStyle name="Normal 2 2 2 2 4 4" xfId="9708"/>
    <cellStyle name="Normal 2 2 2 2 5" xfId="9709"/>
    <cellStyle name="Normal 2 2 2 2 5 2" xfId="9710"/>
    <cellStyle name="Normal 2 2 2 2 5 2 2" xfId="9711"/>
    <cellStyle name="Normal 2 2 2 2 5 3" xfId="9712"/>
    <cellStyle name="Normal 2 2 2 2 6" xfId="9713"/>
    <cellStyle name="Normal 2 2 2 2 6 2" xfId="9714"/>
    <cellStyle name="Normal 2 2 2 2 7" xfId="9715"/>
    <cellStyle name="Normal 2 2 2 2 7 2" xfId="9716"/>
    <cellStyle name="Normal 2 2 2 2 8" xfId="9717"/>
    <cellStyle name="Normal 2 2 2 20" xfId="9718"/>
    <cellStyle name="Normal 2 2 2 20 2" xfId="9719"/>
    <cellStyle name="Normal 2 2 2 20 2 2" xfId="9720"/>
    <cellStyle name="Normal 2 2 2 20 2 2 2" xfId="9721"/>
    <cellStyle name="Normal 2 2 2 20 2 2 2 2" xfId="9722"/>
    <cellStyle name="Normal 2 2 2 20 2 2 3" xfId="9723"/>
    <cellStyle name="Normal 2 2 2 20 2 3" xfId="9724"/>
    <cellStyle name="Normal 2 2 2 20 2 3 2" xfId="9725"/>
    <cellStyle name="Normal 2 2 2 20 2 4" xfId="9726"/>
    <cellStyle name="Normal 2 2 2 20 3" xfId="9727"/>
    <cellStyle name="Normal 2 2 2 20 3 2" xfId="9728"/>
    <cellStyle name="Normal 2 2 2 20 3 2 2" xfId="9729"/>
    <cellStyle name="Normal 2 2 2 20 3 2 2 2" xfId="9730"/>
    <cellStyle name="Normal 2 2 2 20 3 2 3" xfId="9731"/>
    <cellStyle name="Normal 2 2 2 20 3 3" xfId="9732"/>
    <cellStyle name="Normal 2 2 2 20 3 3 2" xfId="9733"/>
    <cellStyle name="Normal 2 2 2 20 3 4" xfId="9734"/>
    <cellStyle name="Normal 2 2 2 20 4" xfId="9735"/>
    <cellStyle name="Normal 2 2 2 20 4 2" xfId="9736"/>
    <cellStyle name="Normal 2 2 2 20 4 2 2" xfId="9737"/>
    <cellStyle name="Normal 2 2 2 20 4 2 2 2" xfId="9738"/>
    <cellStyle name="Normal 2 2 2 20 4 2 3" xfId="9739"/>
    <cellStyle name="Normal 2 2 2 20 4 3" xfId="9740"/>
    <cellStyle name="Normal 2 2 2 20 4 3 2" xfId="9741"/>
    <cellStyle name="Normal 2 2 2 20 4 4" xfId="9742"/>
    <cellStyle name="Normal 2 2 2 20 5" xfId="9743"/>
    <cellStyle name="Normal 2 2 2 20 5 2" xfId="9744"/>
    <cellStyle name="Normal 2 2 2 20 5 2 2" xfId="9745"/>
    <cellStyle name="Normal 2 2 2 20 5 3" xfId="9746"/>
    <cellStyle name="Normal 2 2 2 20 6" xfId="9747"/>
    <cellStyle name="Normal 2 2 2 20 6 2" xfId="9748"/>
    <cellStyle name="Normal 2 2 2 20 7" xfId="9749"/>
    <cellStyle name="Normal 2 2 2 20 7 2" xfId="9750"/>
    <cellStyle name="Normal 2 2 2 20 8" xfId="9751"/>
    <cellStyle name="Normal 2 2 2 21" xfId="9752"/>
    <cellStyle name="Normal 2 2 2 21 2" xfId="9753"/>
    <cellStyle name="Normal 2 2 2 21 2 2" xfId="9754"/>
    <cellStyle name="Normal 2 2 2 21 2 2 2" xfId="9755"/>
    <cellStyle name="Normal 2 2 2 21 2 2 2 2" xfId="9756"/>
    <cellStyle name="Normal 2 2 2 21 2 2 3" xfId="9757"/>
    <cellStyle name="Normal 2 2 2 21 2 3" xfId="9758"/>
    <cellStyle name="Normal 2 2 2 21 2 3 2" xfId="9759"/>
    <cellStyle name="Normal 2 2 2 21 2 4" xfId="9760"/>
    <cellStyle name="Normal 2 2 2 21 3" xfId="9761"/>
    <cellStyle name="Normal 2 2 2 21 3 2" xfId="9762"/>
    <cellStyle name="Normal 2 2 2 21 3 2 2" xfId="9763"/>
    <cellStyle name="Normal 2 2 2 21 3 2 2 2" xfId="9764"/>
    <cellStyle name="Normal 2 2 2 21 3 2 3" xfId="9765"/>
    <cellStyle name="Normal 2 2 2 21 3 3" xfId="9766"/>
    <cellStyle name="Normal 2 2 2 21 3 3 2" xfId="9767"/>
    <cellStyle name="Normal 2 2 2 21 3 4" xfId="9768"/>
    <cellStyle name="Normal 2 2 2 21 4" xfId="9769"/>
    <cellStyle name="Normal 2 2 2 21 4 2" xfId="9770"/>
    <cellStyle name="Normal 2 2 2 21 4 2 2" xfId="9771"/>
    <cellStyle name="Normal 2 2 2 21 4 2 2 2" xfId="9772"/>
    <cellStyle name="Normal 2 2 2 21 4 2 3" xfId="9773"/>
    <cellStyle name="Normal 2 2 2 21 4 3" xfId="9774"/>
    <cellStyle name="Normal 2 2 2 21 4 3 2" xfId="9775"/>
    <cellStyle name="Normal 2 2 2 21 4 4" xfId="9776"/>
    <cellStyle name="Normal 2 2 2 21 5" xfId="9777"/>
    <cellStyle name="Normal 2 2 2 21 5 2" xfId="9778"/>
    <cellStyle name="Normal 2 2 2 21 5 2 2" xfId="9779"/>
    <cellStyle name="Normal 2 2 2 21 5 3" xfId="9780"/>
    <cellStyle name="Normal 2 2 2 21 6" xfId="9781"/>
    <cellStyle name="Normal 2 2 2 21 6 2" xfId="9782"/>
    <cellStyle name="Normal 2 2 2 21 7" xfId="9783"/>
    <cellStyle name="Normal 2 2 2 21 7 2" xfId="9784"/>
    <cellStyle name="Normal 2 2 2 21 8" xfId="9785"/>
    <cellStyle name="Normal 2 2 2 22" xfId="9786"/>
    <cellStyle name="Normal 2 2 2 22 2" xfId="9787"/>
    <cellStyle name="Normal 2 2 2 22 2 2" xfId="9788"/>
    <cellStyle name="Normal 2 2 2 22 2 2 2" xfId="9789"/>
    <cellStyle name="Normal 2 2 2 22 2 2 2 2" xfId="9790"/>
    <cellStyle name="Normal 2 2 2 22 2 2 3" xfId="9791"/>
    <cellStyle name="Normal 2 2 2 22 2 3" xfId="9792"/>
    <cellStyle name="Normal 2 2 2 22 2 3 2" xfId="9793"/>
    <cellStyle name="Normal 2 2 2 22 2 4" xfId="9794"/>
    <cellStyle name="Normal 2 2 2 22 3" xfId="9795"/>
    <cellStyle name="Normal 2 2 2 22 3 2" xfId="9796"/>
    <cellStyle name="Normal 2 2 2 22 3 2 2" xfId="9797"/>
    <cellStyle name="Normal 2 2 2 22 3 2 2 2" xfId="9798"/>
    <cellStyle name="Normal 2 2 2 22 3 2 3" xfId="9799"/>
    <cellStyle name="Normal 2 2 2 22 3 3" xfId="9800"/>
    <cellStyle name="Normal 2 2 2 22 3 3 2" xfId="9801"/>
    <cellStyle name="Normal 2 2 2 22 3 4" xfId="9802"/>
    <cellStyle name="Normal 2 2 2 22 4" xfId="9803"/>
    <cellStyle name="Normal 2 2 2 22 4 2" xfId="9804"/>
    <cellStyle name="Normal 2 2 2 22 4 2 2" xfId="9805"/>
    <cellStyle name="Normal 2 2 2 22 4 2 2 2" xfId="9806"/>
    <cellStyle name="Normal 2 2 2 22 4 2 3" xfId="9807"/>
    <cellStyle name="Normal 2 2 2 22 4 3" xfId="9808"/>
    <cellStyle name="Normal 2 2 2 22 4 3 2" xfId="9809"/>
    <cellStyle name="Normal 2 2 2 22 4 4" xfId="9810"/>
    <cellStyle name="Normal 2 2 2 22 5" xfId="9811"/>
    <cellStyle name="Normal 2 2 2 22 5 2" xfId="9812"/>
    <cellStyle name="Normal 2 2 2 22 5 2 2" xfId="9813"/>
    <cellStyle name="Normal 2 2 2 22 5 3" xfId="9814"/>
    <cellStyle name="Normal 2 2 2 22 6" xfId="9815"/>
    <cellStyle name="Normal 2 2 2 22 6 2" xfId="9816"/>
    <cellStyle name="Normal 2 2 2 22 7" xfId="9817"/>
    <cellStyle name="Normal 2 2 2 22 7 2" xfId="9818"/>
    <cellStyle name="Normal 2 2 2 22 8" xfId="9819"/>
    <cellStyle name="Normal 2 2 2 23" xfId="9820"/>
    <cellStyle name="Normal 2 2 2 23 2" xfId="9821"/>
    <cellStyle name="Normal 2 2 2 23 2 2" xfId="9822"/>
    <cellStyle name="Normal 2 2 2 23 2 2 2" xfId="9823"/>
    <cellStyle name="Normal 2 2 2 23 2 2 2 2" xfId="9824"/>
    <cellStyle name="Normal 2 2 2 23 2 2 3" xfId="9825"/>
    <cellStyle name="Normal 2 2 2 23 2 3" xfId="9826"/>
    <cellStyle name="Normal 2 2 2 23 2 3 2" xfId="9827"/>
    <cellStyle name="Normal 2 2 2 23 2 4" xfId="9828"/>
    <cellStyle name="Normal 2 2 2 23 3" xfId="9829"/>
    <cellStyle name="Normal 2 2 2 23 3 2" xfId="9830"/>
    <cellStyle name="Normal 2 2 2 23 3 2 2" xfId="9831"/>
    <cellStyle name="Normal 2 2 2 23 3 2 2 2" xfId="9832"/>
    <cellStyle name="Normal 2 2 2 23 3 2 3" xfId="9833"/>
    <cellStyle name="Normal 2 2 2 23 3 3" xfId="9834"/>
    <cellStyle name="Normal 2 2 2 23 3 3 2" xfId="9835"/>
    <cellStyle name="Normal 2 2 2 23 3 4" xfId="9836"/>
    <cellStyle name="Normal 2 2 2 23 4" xfId="9837"/>
    <cellStyle name="Normal 2 2 2 23 4 2" xfId="9838"/>
    <cellStyle name="Normal 2 2 2 23 4 2 2" xfId="9839"/>
    <cellStyle name="Normal 2 2 2 23 4 2 2 2" xfId="9840"/>
    <cellStyle name="Normal 2 2 2 23 4 2 3" xfId="9841"/>
    <cellStyle name="Normal 2 2 2 23 4 3" xfId="9842"/>
    <cellStyle name="Normal 2 2 2 23 4 3 2" xfId="9843"/>
    <cellStyle name="Normal 2 2 2 23 4 4" xfId="9844"/>
    <cellStyle name="Normal 2 2 2 23 5" xfId="9845"/>
    <cellStyle name="Normal 2 2 2 23 5 2" xfId="9846"/>
    <cellStyle name="Normal 2 2 2 23 5 2 2" xfId="9847"/>
    <cellStyle name="Normal 2 2 2 23 5 3" xfId="9848"/>
    <cellStyle name="Normal 2 2 2 23 6" xfId="9849"/>
    <cellStyle name="Normal 2 2 2 23 6 2" xfId="9850"/>
    <cellStyle name="Normal 2 2 2 23 7" xfId="9851"/>
    <cellStyle name="Normal 2 2 2 23 7 2" xfId="9852"/>
    <cellStyle name="Normal 2 2 2 23 8" xfId="9853"/>
    <cellStyle name="Normal 2 2 2 24" xfId="9854"/>
    <cellStyle name="Normal 2 2 2 24 2" xfId="9855"/>
    <cellStyle name="Normal 2 2 2 24 2 2" xfId="9856"/>
    <cellStyle name="Normal 2 2 2 24 2 2 2" xfId="9857"/>
    <cellStyle name="Normal 2 2 2 24 2 2 2 2" xfId="9858"/>
    <cellStyle name="Normal 2 2 2 24 2 2 3" xfId="9859"/>
    <cellStyle name="Normal 2 2 2 24 2 3" xfId="9860"/>
    <cellStyle name="Normal 2 2 2 24 2 3 2" xfId="9861"/>
    <cellStyle name="Normal 2 2 2 24 2 4" xfId="9862"/>
    <cellStyle name="Normal 2 2 2 24 3" xfId="9863"/>
    <cellStyle name="Normal 2 2 2 24 3 2" xfId="9864"/>
    <cellStyle name="Normal 2 2 2 24 3 2 2" xfId="9865"/>
    <cellStyle name="Normal 2 2 2 24 3 2 2 2" xfId="9866"/>
    <cellStyle name="Normal 2 2 2 24 3 2 3" xfId="9867"/>
    <cellStyle name="Normal 2 2 2 24 3 3" xfId="9868"/>
    <cellStyle name="Normal 2 2 2 24 3 3 2" xfId="9869"/>
    <cellStyle name="Normal 2 2 2 24 3 4" xfId="9870"/>
    <cellStyle name="Normal 2 2 2 24 4" xfId="9871"/>
    <cellStyle name="Normal 2 2 2 24 4 2" xfId="9872"/>
    <cellStyle name="Normal 2 2 2 24 4 2 2" xfId="9873"/>
    <cellStyle name="Normal 2 2 2 24 4 2 2 2" xfId="9874"/>
    <cellStyle name="Normal 2 2 2 24 4 2 3" xfId="9875"/>
    <cellStyle name="Normal 2 2 2 24 4 3" xfId="9876"/>
    <cellStyle name="Normal 2 2 2 24 4 3 2" xfId="9877"/>
    <cellStyle name="Normal 2 2 2 24 4 4" xfId="9878"/>
    <cellStyle name="Normal 2 2 2 24 5" xfId="9879"/>
    <cellStyle name="Normal 2 2 2 24 5 2" xfId="9880"/>
    <cellStyle name="Normal 2 2 2 24 5 2 2" xfId="9881"/>
    <cellStyle name="Normal 2 2 2 24 5 3" xfId="9882"/>
    <cellStyle name="Normal 2 2 2 24 6" xfId="9883"/>
    <cellStyle name="Normal 2 2 2 24 6 2" xfId="9884"/>
    <cellStyle name="Normal 2 2 2 24 7" xfId="9885"/>
    <cellStyle name="Normal 2 2 2 24 7 2" xfId="9886"/>
    <cellStyle name="Normal 2 2 2 24 8" xfId="9887"/>
    <cellStyle name="Normal 2 2 2 25" xfId="9888"/>
    <cellStyle name="Normal 2 2 2 25 2" xfId="9889"/>
    <cellStyle name="Normal 2 2 2 25 2 2" xfId="9890"/>
    <cellStyle name="Normal 2 2 2 25 2 2 2" xfId="9891"/>
    <cellStyle name="Normal 2 2 2 25 2 2 2 2" xfId="9892"/>
    <cellStyle name="Normal 2 2 2 25 2 2 3" xfId="9893"/>
    <cellStyle name="Normal 2 2 2 25 2 3" xfId="9894"/>
    <cellStyle name="Normal 2 2 2 25 2 3 2" xfId="9895"/>
    <cellStyle name="Normal 2 2 2 25 2 4" xfId="9896"/>
    <cellStyle name="Normal 2 2 2 25 3" xfId="9897"/>
    <cellStyle name="Normal 2 2 2 25 3 2" xfId="9898"/>
    <cellStyle name="Normal 2 2 2 25 3 2 2" xfId="9899"/>
    <cellStyle name="Normal 2 2 2 25 3 2 2 2" xfId="9900"/>
    <cellStyle name="Normal 2 2 2 25 3 2 3" xfId="9901"/>
    <cellStyle name="Normal 2 2 2 25 3 3" xfId="9902"/>
    <cellStyle name="Normal 2 2 2 25 3 3 2" xfId="9903"/>
    <cellStyle name="Normal 2 2 2 25 3 4" xfId="9904"/>
    <cellStyle name="Normal 2 2 2 25 4" xfId="9905"/>
    <cellStyle name="Normal 2 2 2 25 4 2" xfId="9906"/>
    <cellStyle name="Normal 2 2 2 25 4 2 2" xfId="9907"/>
    <cellStyle name="Normal 2 2 2 25 4 2 2 2" xfId="9908"/>
    <cellStyle name="Normal 2 2 2 25 4 2 3" xfId="9909"/>
    <cellStyle name="Normal 2 2 2 25 4 3" xfId="9910"/>
    <cellStyle name="Normal 2 2 2 25 4 3 2" xfId="9911"/>
    <cellStyle name="Normal 2 2 2 25 4 4" xfId="9912"/>
    <cellStyle name="Normal 2 2 2 25 5" xfId="9913"/>
    <cellStyle name="Normal 2 2 2 25 5 2" xfId="9914"/>
    <cellStyle name="Normal 2 2 2 25 5 2 2" xfId="9915"/>
    <cellStyle name="Normal 2 2 2 25 5 3" xfId="9916"/>
    <cellStyle name="Normal 2 2 2 25 6" xfId="9917"/>
    <cellStyle name="Normal 2 2 2 25 6 2" xfId="9918"/>
    <cellStyle name="Normal 2 2 2 25 7" xfId="9919"/>
    <cellStyle name="Normal 2 2 2 25 7 2" xfId="9920"/>
    <cellStyle name="Normal 2 2 2 25 8" xfId="9921"/>
    <cellStyle name="Normal 2 2 2 26" xfId="9922"/>
    <cellStyle name="Normal 2 2 2 26 2" xfId="9923"/>
    <cellStyle name="Normal 2 2 2 26 2 2" xfId="9924"/>
    <cellStyle name="Normal 2 2 2 26 2 2 2" xfId="9925"/>
    <cellStyle name="Normal 2 2 2 26 2 2 2 2" xfId="9926"/>
    <cellStyle name="Normal 2 2 2 26 2 2 3" xfId="9927"/>
    <cellStyle name="Normal 2 2 2 26 2 3" xfId="9928"/>
    <cellStyle name="Normal 2 2 2 26 2 3 2" xfId="9929"/>
    <cellStyle name="Normal 2 2 2 26 2 4" xfId="9930"/>
    <cellStyle name="Normal 2 2 2 26 3" xfId="9931"/>
    <cellStyle name="Normal 2 2 2 26 3 2" xfId="9932"/>
    <cellStyle name="Normal 2 2 2 26 3 2 2" xfId="9933"/>
    <cellStyle name="Normal 2 2 2 26 3 2 2 2" xfId="9934"/>
    <cellStyle name="Normal 2 2 2 26 3 2 3" xfId="9935"/>
    <cellStyle name="Normal 2 2 2 26 3 3" xfId="9936"/>
    <cellStyle name="Normal 2 2 2 26 3 3 2" xfId="9937"/>
    <cellStyle name="Normal 2 2 2 26 3 4" xfId="9938"/>
    <cellStyle name="Normal 2 2 2 26 4" xfId="9939"/>
    <cellStyle name="Normal 2 2 2 26 4 2" xfId="9940"/>
    <cellStyle name="Normal 2 2 2 26 4 2 2" xfId="9941"/>
    <cellStyle name="Normal 2 2 2 26 4 2 2 2" xfId="9942"/>
    <cellStyle name="Normal 2 2 2 26 4 2 3" xfId="9943"/>
    <cellStyle name="Normal 2 2 2 26 4 3" xfId="9944"/>
    <cellStyle name="Normal 2 2 2 26 4 3 2" xfId="9945"/>
    <cellStyle name="Normal 2 2 2 26 4 4" xfId="9946"/>
    <cellStyle name="Normal 2 2 2 26 5" xfId="9947"/>
    <cellStyle name="Normal 2 2 2 26 5 2" xfId="9948"/>
    <cellStyle name="Normal 2 2 2 26 5 2 2" xfId="9949"/>
    <cellStyle name="Normal 2 2 2 26 5 3" xfId="9950"/>
    <cellStyle name="Normal 2 2 2 26 6" xfId="9951"/>
    <cellStyle name="Normal 2 2 2 26 6 2" xfId="9952"/>
    <cellStyle name="Normal 2 2 2 26 7" xfId="9953"/>
    <cellStyle name="Normal 2 2 2 26 7 2" xfId="9954"/>
    <cellStyle name="Normal 2 2 2 26 8" xfId="9955"/>
    <cellStyle name="Normal 2 2 2 27" xfId="9956"/>
    <cellStyle name="Normal 2 2 2 27 2" xfId="9957"/>
    <cellStyle name="Normal 2 2 2 27 2 2" xfId="9958"/>
    <cellStyle name="Normal 2 2 2 27 2 2 2" xfId="9959"/>
    <cellStyle name="Normal 2 2 2 27 2 2 2 2" xfId="9960"/>
    <cellStyle name="Normal 2 2 2 27 2 2 3" xfId="9961"/>
    <cellStyle name="Normal 2 2 2 27 2 3" xfId="9962"/>
    <cellStyle name="Normal 2 2 2 27 2 3 2" xfId="9963"/>
    <cellStyle name="Normal 2 2 2 27 2 4" xfId="9964"/>
    <cellStyle name="Normal 2 2 2 27 3" xfId="9965"/>
    <cellStyle name="Normal 2 2 2 27 3 2" xfId="9966"/>
    <cellStyle name="Normal 2 2 2 27 3 2 2" xfId="9967"/>
    <cellStyle name="Normal 2 2 2 27 3 2 2 2" xfId="9968"/>
    <cellStyle name="Normal 2 2 2 27 3 2 3" xfId="9969"/>
    <cellStyle name="Normal 2 2 2 27 3 3" xfId="9970"/>
    <cellStyle name="Normal 2 2 2 27 3 3 2" xfId="9971"/>
    <cellStyle name="Normal 2 2 2 27 3 4" xfId="9972"/>
    <cellStyle name="Normal 2 2 2 27 4" xfId="9973"/>
    <cellStyle name="Normal 2 2 2 27 4 2" xfId="9974"/>
    <cellStyle name="Normal 2 2 2 27 4 2 2" xfId="9975"/>
    <cellStyle name="Normal 2 2 2 27 4 2 2 2" xfId="9976"/>
    <cellStyle name="Normal 2 2 2 27 4 2 3" xfId="9977"/>
    <cellStyle name="Normal 2 2 2 27 4 3" xfId="9978"/>
    <cellStyle name="Normal 2 2 2 27 4 3 2" xfId="9979"/>
    <cellStyle name="Normal 2 2 2 27 4 4" xfId="9980"/>
    <cellStyle name="Normal 2 2 2 27 5" xfId="9981"/>
    <cellStyle name="Normal 2 2 2 27 5 2" xfId="9982"/>
    <cellStyle name="Normal 2 2 2 27 5 2 2" xfId="9983"/>
    <cellStyle name="Normal 2 2 2 27 5 3" xfId="9984"/>
    <cellStyle name="Normal 2 2 2 27 6" xfId="9985"/>
    <cellStyle name="Normal 2 2 2 27 6 2" xfId="9986"/>
    <cellStyle name="Normal 2 2 2 27 7" xfId="9987"/>
    <cellStyle name="Normal 2 2 2 27 7 2" xfId="9988"/>
    <cellStyle name="Normal 2 2 2 27 8" xfId="9989"/>
    <cellStyle name="Normal 2 2 2 28" xfId="9990"/>
    <cellStyle name="Normal 2 2 2 28 2" xfId="9991"/>
    <cellStyle name="Normal 2 2 2 28 2 2" xfId="9992"/>
    <cellStyle name="Normal 2 2 2 28 2 2 2" xfId="9993"/>
    <cellStyle name="Normal 2 2 2 28 2 2 2 2" xfId="9994"/>
    <cellStyle name="Normal 2 2 2 28 2 2 3" xfId="9995"/>
    <cellStyle name="Normal 2 2 2 28 2 3" xfId="9996"/>
    <cellStyle name="Normal 2 2 2 28 2 3 2" xfId="9997"/>
    <cellStyle name="Normal 2 2 2 28 2 4" xfId="9998"/>
    <cellStyle name="Normal 2 2 2 28 3" xfId="9999"/>
    <cellStyle name="Normal 2 2 2 28 3 2" xfId="10000"/>
    <cellStyle name="Normal 2 2 2 28 3 2 2" xfId="10001"/>
    <cellStyle name="Normal 2 2 2 28 3 2 2 2" xfId="10002"/>
    <cellStyle name="Normal 2 2 2 28 3 2 3" xfId="10003"/>
    <cellStyle name="Normal 2 2 2 28 3 3" xfId="10004"/>
    <cellStyle name="Normal 2 2 2 28 3 3 2" xfId="10005"/>
    <cellStyle name="Normal 2 2 2 28 3 4" xfId="10006"/>
    <cellStyle name="Normal 2 2 2 28 4" xfId="10007"/>
    <cellStyle name="Normal 2 2 2 28 4 2" xfId="10008"/>
    <cellStyle name="Normal 2 2 2 28 4 2 2" xfId="10009"/>
    <cellStyle name="Normal 2 2 2 28 4 2 2 2" xfId="10010"/>
    <cellStyle name="Normal 2 2 2 28 4 2 3" xfId="10011"/>
    <cellStyle name="Normal 2 2 2 28 4 3" xfId="10012"/>
    <cellStyle name="Normal 2 2 2 28 4 3 2" xfId="10013"/>
    <cellStyle name="Normal 2 2 2 28 4 4" xfId="10014"/>
    <cellStyle name="Normal 2 2 2 28 5" xfId="10015"/>
    <cellStyle name="Normal 2 2 2 28 5 2" xfId="10016"/>
    <cellStyle name="Normal 2 2 2 28 5 2 2" xfId="10017"/>
    <cellStyle name="Normal 2 2 2 28 5 3" xfId="10018"/>
    <cellStyle name="Normal 2 2 2 28 6" xfId="10019"/>
    <cellStyle name="Normal 2 2 2 28 6 2" xfId="10020"/>
    <cellStyle name="Normal 2 2 2 28 7" xfId="10021"/>
    <cellStyle name="Normal 2 2 2 28 7 2" xfId="10022"/>
    <cellStyle name="Normal 2 2 2 28 8" xfId="10023"/>
    <cellStyle name="Normal 2 2 2 29" xfId="10024"/>
    <cellStyle name="Normal 2 2 2 29 2" xfId="10025"/>
    <cellStyle name="Normal 2 2 2 29 2 2" xfId="10026"/>
    <cellStyle name="Normal 2 2 2 29 2 2 2" xfId="10027"/>
    <cellStyle name="Normal 2 2 2 29 2 2 2 2" xfId="10028"/>
    <cellStyle name="Normal 2 2 2 29 2 2 3" xfId="10029"/>
    <cellStyle name="Normal 2 2 2 29 2 3" xfId="10030"/>
    <cellStyle name="Normal 2 2 2 29 2 3 2" xfId="10031"/>
    <cellStyle name="Normal 2 2 2 29 2 4" xfId="10032"/>
    <cellStyle name="Normal 2 2 2 29 3" xfId="10033"/>
    <cellStyle name="Normal 2 2 2 29 3 2" xfId="10034"/>
    <cellStyle name="Normal 2 2 2 29 3 2 2" xfId="10035"/>
    <cellStyle name="Normal 2 2 2 29 3 2 2 2" xfId="10036"/>
    <cellStyle name="Normal 2 2 2 29 3 2 3" xfId="10037"/>
    <cellStyle name="Normal 2 2 2 29 3 3" xfId="10038"/>
    <cellStyle name="Normal 2 2 2 29 3 3 2" xfId="10039"/>
    <cellStyle name="Normal 2 2 2 29 3 4" xfId="10040"/>
    <cellStyle name="Normal 2 2 2 29 4" xfId="10041"/>
    <cellStyle name="Normal 2 2 2 29 4 2" xfId="10042"/>
    <cellStyle name="Normal 2 2 2 29 4 2 2" xfId="10043"/>
    <cellStyle name="Normal 2 2 2 29 4 2 2 2" xfId="10044"/>
    <cellStyle name="Normal 2 2 2 29 4 2 3" xfId="10045"/>
    <cellStyle name="Normal 2 2 2 29 4 3" xfId="10046"/>
    <cellStyle name="Normal 2 2 2 29 4 3 2" xfId="10047"/>
    <cellStyle name="Normal 2 2 2 29 4 4" xfId="10048"/>
    <cellStyle name="Normal 2 2 2 29 5" xfId="10049"/>
    <cellStyle name="Normal 2 2 2 29 5 2" xfId="10050"/>
    <cellStyle name="Normal 2 2 2 29 5 2 2" xfId="10051"/>
    <cellStyle name="Normal 2 2 2 29 5 3" xfId="10052"/>
    <cellStyle name="Normal 2 2 2 29 6" xfId="10053"/>
    <cellStyle name="Normal 2 2 2 29 6 2" xfId="10054"/>
    <cellStyle name="Normal 2 2 2 29 7" xfId="10055"/>
    <cellStyle name="Normal 2 2 2 29 7 2" xfId="10056"/>
    <cellStyle name="Normal 2 2 2 29 8" xfId="10057"/>
    <cellStyle name="Normal 2 2 2 3" xfId="10058"/>
    <cellStyle name="Normal 2 2 2 3 2" xfId="10059"/>
    <cellStyle name="Normal 2 2 2 3 2 2" xfId="10060"/>
    <cellStyle name="Normal 2 2 2 3 2 2 2" xfId="10061"/>
    <cellStyle name="Normal 2 2 2 3 2 2 2 2" xfId="10062"/>
    <cellStyle name="Normal 2 2 2 3 2 2 3" xfId="10063"/>
    <cellStyle name="Normal 2 2 2 3 2 3" xfId="10064"/>
    <cellStyle name="Normal 2 2 2 3 2 3 2" xfId="10065"/>
    <cellStyle name="Normal 2 2 2 3 2 4" xfId="10066"/>
    <cellStyle name="Normal 2 2 2 3 3" xfId="10067"/>
    <cellStyle name="Normal 2 2 2 3 3 2" xfId="10068"/>
    <cellStyle name="Normal 2 2 2 3 3 2 2" xfId="10069"/>
    <cellStyle name="Normal 2 2 2 3 3 2 2 2" xfId="10070"/>
    <cellStyle name="Normal 2 2 2 3 3 2 3" xfId="10071"/>
    <cellStyle name="Normal 2 2 2 3 3 3" xfId="10072"/>
    <cellStyle name="Normal 2 2 2 3 3 3 2" xfId="10073"/>
    <cellStyle name="Normal 2 2 2 3 3 4" xfId="10074"/>
    <cellStyle name="Normal 2 2 2 3 4" xfId="10075"/>
    <cellStyle name="Normal 2 2 2 3 4 2" xfId="10076"/>
    <cellStyle name="Normal 2 2 2 3 4 2 2" xfId="10077"/>
    <cellStyle name="Normal 2 2 2 3 4 2 2 2" xfId="10078"/>
    <cellStyle name="Normal 2 2 2 3 4 2 3" xfId="10079"/>
    <cellStyle name="Normal 2 2 2 3 4 3" xfId="10080"/>
    <cellStyle name="Normal 2 2 2 3 4 3 2" xfId="10081"/>
    <cellStyle name="Normal 2 2 2 3 4 4" xfId="10082"/>
    <cellStyle name="Normal 2 2 2 3 5" xfId="10083"/>
    <cellStyle name="Normal 2 2 2 3 5 2" xfId="10084"/>
    <cellStyle name="Normal 2 2 2 3 5 2 2" xfId="10085"/>
    <cellStyle name="Normal 2 2 2 3 5 3" xfId="10086"/>
    <cellStyle name="Normal 2 2 2 3 6" xfId="10087"/>
    <cellStyle name="Normal 2 2 2 3 6 2" xfId="10088"/>
    <cellStyle name="Normal 2 2 2 3 7" xfId="10089"/>
    <cellStyle name="Normal 2 2 2 3 7 2" xfId="10090"/>
    <cellStyle name="Normal 2 2 2 3 8" xfId="10091"/>
    <cellStyle name="Normal 2 2 2 30" xfId="10092"/>
    <cellStyle name="Normal 2 2 2 30 2" xfId="10093"/>
    <cellStyle name="Normal 2 2 2 30 2 2" xfId="10094"/>
    <cellStyle name="Normal 2 2 2 30 2 2 2" xfId="10095"/>
    <cellStyle name="Normal 2 2 2 30 2 3" xfId="10096"/>
    <cellStyle name="Normal 2 2 2 30 3" xfId="10097"/>
    <cellStyle name="Normal 2 2 2 30 3 2" xfId="10098"/>
    <cellStyle name="Normal 2 2 2 30 4" xfId="10099"/>
    <cellStyle name="Normal 2 2 2 31" xfId="10100"/>
    <cellStyle name="Normal 2 2 2 31 2" xfId="10101"/>
    <cellStyle name="Normal 2 2 2 31 2 2" xfId="10102"/>
    <cellStyle name="Normal 2 2 2 31 2 2 2" xfId="10103"/>
    <cellStyle name="Normal 2 2 2 31 2 3" xfId="10104"/>
    <cellStyle name="Normal 2 2 2 31 3" xfId="10105"/>
    <cellStyle name="Normal 2 2 2 31 3 2" xfId="10106"/>
    <cellStyle name="Normal 2 2 2 31 4" xfId="10107"/>
    <cellStyle name="Normal 2 2 2 32" xfId="10108"/>
    <cellStyle name="Normal 2 2 2 32 2" xfId="10109"/>
    <cellStyle name="Normal 2 2 2 32 2 2" xfId="10110"/>
    <cellStyle name="Normal 2 2 2 32 2 2 2" xfId="10111"/>
    <cellStyle name="Normal 2 2 2 32 2 3" xfId="10112"/>
    <cellStyle name="Normal 2 2 2 32 3" xfId="10113"/>
    <cellStyle name="Normal 2 2 2 32 3 2" xfId="10114"/>
    <cellStyle name="Normal 2 2 2 32 4" xfId="10115"/>
    <cellStyle name="Normal 2 2 2 33" xfId="10116"/>
    <cellStyle name="Normal 2 2 2 33 2" xfId="10117"/>
    <cellStyle name="Normal 2 2 2 33 2 2" xfId="10118"/>
    <cellStyle name="Normal 2 2 2 33 3" xfId="10119"/>
    <cellStyle name="Normal 2 2 2 34" xfId="10120"/>
    <cellStyle name="Normal 2 2 2 34 2" xfId="10121"/>
    <cellStyle name="Normal 2 2 2 35" xfId="10122"/>
    <cellStyle name="Normal 2 2 2 35 2" xfId="10123"/>
    <cellStyle name="Normal 2 2 2 36" xfId="10124"/>
    <cellStyle name="Normal 2 2 2 4" xfId="10125"/>
    <cellStyle name="Normal 2 2 2 4 2" xfId="10126"/>
    <cellStyle name="Normal 2 2 2 4 2 2" xfId="10127"/>
    <cellStyle name="Normal 2 2 2 4 2 2 2" xfId="10128"/>
    <cellStyle name="Normal 2 2 2 4 2 2 2 2" xfId="10129"/>
    <cellStyle name="Normal 2 2 2 4 2 2 3" xfId="10130"/>
    <cellStyle name="Normal 2 2 2 4 2 3" xfId="10131"/>
    <cellStyle name="Normal 2 2 2 4 2 3 2" xfId="10132"/>
    <cellStyle name="Normal 2 2 2 4 2 4" xfId="10133"/>
    <cellStyle name="Normal 2 2 2 4 3" xfId="10134"/>
    <cellStyle name="Normal 2 2 2 4 3 2" xfId="10135"/>
    <cellStyle name="Normal 2 2 2 4 3 2 2" xfId="10136"/>
    <cellStyle name="Normal 2 2 2 4 3 2 2 2" xfId="10137"/>
    <cellStyle name="Normal 2 2 2 4 3 2 3" xfId="10138"/>
    <cellStyle name="Normal 2 2 2 4 3 3" xfId="10139"/>
    <cellStyle name="Normal 2 2 2 4 3 3 2" xfId="10140"/>
    <cellStyle name="Normal 2 2 2 4 3 4" xfId="10141"/>
    <cellStyle name="Normal 2 2 2 4 4" xfId="10142"/>
    <cellStyle name="Normal 2 2 2 4 4 2" xfId="10143"/>
    <cellStyle name="Normal 2 2 2 4 4 2 2" xfId="10144"/>
    <cellStyle name="Normal 2 2 2 4 4 2 2 2" xfId="10145"/>
    <cellStyle name="Normal 2 2 2 4 4 2 3" xfId="10146"/>
    <cellStyle name="Normal 2 2 2 4 4 3" xfId="10147"/>
    <cellStyle name="Normal 2 2 2 4 4 3 2" xfId="10148"/>
    <cellStyle name="Normal 2 2 2 4 4 4" xfId="10149"/>
    <cellStyle name="Normal 2 2 2 4 5" xfId="10150"/>
    <cellStyle name="Normal 2 2 2 4 5 2" xfId="10151"/>
    <cellStyle name="Normal 2 2 2 4 5 2 2" xfId="10152"/>
    <cellStyle name="Normal 2 2 2 4 5 3" xfId="10153"/>
    <cellStyle name="Normal 2 2 2 4 6" xfId="10154"/>
    <cellStyle name="Normal 2 2 2 4 6 2" xfId="10155"/>
    <cellStyle name="Normal 2 2 2 4 7" xfId="10156"/>
    <cellStyle name="Normal 2 2 2 4 7 2" xfId="10157"/>
    <cellStyle name="Normal 2 2 2 4 8" xfId="10158"/>
    <cellStyle name="Normal 2 2 2 5" xfId="10159"/>
    <cellStyle name="Normal 2 2 2 5 2" xfId="10160"/>
    <cellStyle name="Normal 2 2 2 5 2 2" xfId="10161"/>
    <cellStyle name="Normal 2 2 2 5 2 2 2" xfId="10162"/>
    <cellStyle name="Normal 2 2 2 5 2 2 2 2" xfId="10163"/>
    <cellStyle name="Normal 2 2 2 5 2 2 3" xfId="10164"/>
    <cellStyle name="Normal 2 2 2 5 2 3" xfId="10165"/>
    <cellStyle name="Normal 2 2 2 5 2 3 2" xfId="10166"/>
    <cellStyle name="Normal 2 2 2 5 2 4" xfId="10167"/>
    <cellStyle name="Normal 2 2 2 5 3" xfId="10168"/>
    <cellStyle name="Normal 2 2 2 5 3 2" xfId="10169"/>
    <cellStyle name="Normal 2 2 2 5 3 2 2" xfId="10170"/>
    <cellStyle name="Normal 2 2 2 5 3 2 2 2" xfId="10171"/>
    <cellStyle name="Normal 2 2 2 5 3 2 3" xfId="10172"/>
    <cellStyle name="Normal 2 2 2 5 3 3" xfId="10173"/>
    <cellStyle name="Normal 2 2 2 5 3 3 2" xfId="10174"/>
    <cellStyle name="Normal 2 2 2 5 3 4" xfId="10175"/>
    <cellStyle name="Normal 2 2 2 5 4" xfId="10176"/>
    <cellStyle name="Normal 2 2 2 5 4 2" xfId="10177"/>
    <cellStyle name="Normal 2 2 2 5 4 2 2" xfId="10178"/>
    <cellStyle name="Normal 2 2 2 5 4 2 2 2" xfId="10179"/>
    <cellStyle name="Normal 2 2 2 5 4 2 3" xfId="10180"/>
    <cellStyle name="Normal 2 2 2 5 4 3" xfId="10181"/>
    <cellStyle name="Normal 2 2 2 5 4 3 2" xfId="10182"/>
    <cellStyle name="Normal 2 2 2 5 4 4" xfId="10183"/>
    <cellStyle name="Normal 2 2 2 5 5" xfId="10184"/>
    <cellStyle name="Normal 2 2 2 5 5 2" xfId="10185"/>
    <cellStyle name="Normal 2 2 2 5 5 2 2" xfId="10186"/>
    <cellStyle name="Normal 2 2 2 5 5 3" xfId="10187"/>
    <cellStyle name="Normal 2 2 2 5 6" xfId="10188"/>
    <cellStyle name="Normal 2 2 2 5 6 2" xfId="10189"/>
    <cellStyle name="Normal 2 2 2 5 7" xfId="10190"/>
    <cellStyle name="Normal 2 2 2 5 7 2" xfId="10191"/>
    <cellStyle name="Normal 2 2 2 5 8" xfId="10192"/>
    <cellStyle name="Normal 2 2 2 6" xfId="10193"/>
    <cellStyle name="Normal 2 2 2 6 2" xfId="10194"/>
    <cellStyle name="Normal 2 2 2 6 2 2" xfId="10195"/>
    <cellStyle name="Normal 2 2 2 6 2 2 2" xfId="10196"/>
    <cellStyle name="Normal 2 2 2 6 2 2 2 2" xfId="10197"/>
    <cellStyle name="Normal 2 2 2 6 2 2 3" xfId="10198"/>
    <cellStyle name="Normal 2 2 2 6 2 3" xfId="10199"/>
    <cellStyle name="Normal 2 2 2 6 2 3 2" xfId="10200"/>
    <cellStyle name="Normal 2 2 2 6 2 4" xfId="10201"/>
    <cellStyle name="Normal 2 2 2 6 3" xfId="10202"/>
    <cellStyle name="Normal 2 2 2 6 3 2" xfId="10203"/>
    <cellStyle name="Normal 2 2 2 6 3 2 2" xfId="10204"/>
    <cellStyle name="Normal 2 2 2 6 3 2 2 2" xfId="10205"/>
    <cellStyle name="Normal 2 2 2 6 3 2 3" xfId="10206"/>
    <cellStyle name="Normal 2 2 2 6 3 3" xfId="10207"/>
    <cellStyle name="Normal 2 2 2 6 3 3 2" xfId="10208"/>
    <cellStyle name="Normal 2 2 2 6 3 4" xfId="10209"/>
    <cellStyle name="Normal 2 2 2 6 4" xfId="10210"/>
    <cellStyle name="Normal 2 2 2 6 4 2" xfId="10211"/>
    <cellStyle name="Normal 2 2 2 6 4 2 2" xfId="10212"/>
    <cellStyle name="Normal 2 2 2 6 4 2 2 2" xfId="10213"/>
    <cellStyle name="Normal 2 2 2 6 4 2 3" xfId="10214"/>
    <cellStyle name="Normal 2 2 2 6 4 3" xfId="10215"/>
    <cellStyle name="Normal 2 2 2 6 4 3 2" xfId="10216"/>
    <cellStyle name="Normal 2 2 2 6 4 4" xfId="10217"/>
    <cellStyle name="Normal 2 2 2 6 5" xfId="10218"/>
    <cellStyle name="Normal 2 2 2 6 5 2" xfId="10219"/>
    <cellStyle name="Normal 2 2 2 6 5 2 2" xfId="10220"/>
    <cellStyle name="Normal 2 2 2 6 5 3" xfId="10221"/>
    <cellStyle name="Normal 2 2 2 6 6" xfId="10222"/>
    <cellStyle name="Normal 2 2 2 6 6 2" xfId="10223"/>
    <cellStyle name="Normal 2 2 2 6 7" xfId="10224"/>
    <cellStyle name="Normal 2 2 2 6 7 2" xfId="10225"/>
    <cellStyle name="Normal 2 2 2 6 8" xfId="10226"/>
    <cellStyle name="Normal 2 2 2 7" xfId="10227"/>
    <cellStyle name="Normal 2 2 2 7 2" xfId="10228"/>
    <cellStyle name="Normal 2 2 2 7 2 2" xfId="10229"/>
    <cellStyle name="Normal 2 2 2 7 2 2 2" xfId="10230"/>
    <cellStyle name="Normal 2 2 2 7 2 2 2 2" xfId="10231"/>
    <cellStyle name="Normal 2 2 2 7 2 2 3" xfId="10232"/>
    <cellStyle name="Normal 2 2 2 7 2 3" xfId="10233"/>
    <cellStyle name="Normal 2 2 2 7 2 3 2" xfId="10234"/>
    <cellStyle name="Normal 2 2 2 7 2 4" xfId="10235"/>
    <cellStyle name="Normal 2 2 2 7 3" xfId="10236"/>
    <cellStyle name="Normal 2 2 2 7 3 2" xfId="10237"/>
    <cellStyle name="Normal 2 2 2 7 3 2 2" xfId="10238"/>
    <cellStyle name="Normal 2 2 2 7 3 2 2 2" xfId="10239"/>
    <cellStyle name="Normal 2 2 2 7 3 2 3" xfId="10240"/>
    <cellStyle name="Normal 2 2 2 7 3 3" xfId="10241"/>
    <cellStyle name="Normal 2 2 2 7 3 3 2" xfId="10242"/>
    <cellStyle name="Normal 2 2 2 7 3 4" xfId="10243"/>
    <cellStyle name="Normal 2 2 2 7 4" xfId="10244"/>
    <cellStyle name="Normal 2 2 2 7 4 2" xfId="10245"/>
    <cellStyle name="Normal 2 2 2 7 4 2 2" xfId="10246"/>
    <cellStyle name="Normal 2 2 2 7 4 2 2 2" xfId="10247"/>
    <cellStyle name="Normal 2 2 2 7 4 2 3" xfId="10248"/>
    <cellStyle name="Normal 2 2 2 7 4 3" xfId="10249"/>
    <cellStyle name="Normal 2 2 2 7 4 3 2" xfId="10250"/>
    <cellStyle name="Normal 2 2 2 7 4 4" xfId="10251"/>
    <cellStyle name="Normal 2 2 2 7 5" xfId="10252"/>
    <cellStyle name="Normal 2 2 2 7 5 2" xfId="10253"/>
    <cellStyle name="Normal 2 2 2 7 5 2 2" xfId="10254"/>
    <cellStyle name="Normal 2 2 2 7 5 3" xfId="10255"/>
    <cellStyle name="Normal 2 2 2 7 6" xfId="10256"/>
    <cellStyle name="Normal 2 2 2 7 6 2" xfId="10257"/>
    <cellStyle name="Normal 2 2 2 7 7" xfId="10258"/>
    <cellStyle name="Normal 2 2 2 7 7 2" xfId="10259"/>
    <cellStyle name="Normal 2 2 2 7 8" xfId="10260"/>
    <cellStyle name="Normal 2 2 2 8" xfId="10261"/>
    <cellStyle name="Normal 2 2 2 8 2" xfId="10262"/>
    <cellStyle name="Normal 2 2 2 8 2 2" xfId="10263"/>
    <cellStyle name="Normal 2 2 2 8 2 2 2" xfId="10264"/>
    <cellStyle name="Normal 2 2 2 8 2 2 2 2" xfId="10265"/>
    <cellStyle name="Normal 2 2 2 8 2 2 3" xfId="10266"/>
    <cellStyle name="Normal 2 2 2 8 2 3" xfId="10267"/>
    <cellStyle name="Normal 2 2 2 8 2 3 2" xfId="10268"/>
    <cellStyle name="Normal 2 2 2 8 2 4" xfId="10269"/>
    <cellStyle name="Normal 2 2 2 8 3" xfId="10270"/>
    <cellStyle name="Normal 2 2 2 8 3 2" xfId="10271"/>
    <cellStyle name="Normal 2 2 2 8 3 2 2" xfId="10272"/>
    <cellStyle name="Normal 2 2 2 8 3 2 2 2" xfId="10273"/>
    <cellStyle name="Normal 2 2 2 8 3 2 3" xfId="10274"/>
    <cellStyle name="Normal 2 2 2 8 3 3" xfId="10275"/>
    <cellStyle name="Normal 2 2 2 8 3 3 2" xfId="10276"/>
    <cellStyle name="Normal 2 2 2 8 3 4" xfId="10277"/>
    <cellStyle name="Normal 2 2 2 8 4" xfId="10278"/>
    <cellStyle name="Normal 2 2 2 8 4 2" xfId="10279"/>
    <cellStyle name="Normal 2 2 2 8 4 2 2" xfId="10280"/>
    <cellStyle name="Normal 2 2 2 8 4 2 2 2" xfId="10281"/>
    <cellStyle name="Normal 2 2 2 8 4 2 3" xfId="10282"/>
    <cellStyle name="Normal 2 2 2 8 4 3" xfId="10283"/>
    <cellStyle name="Normal 2 2 2 8 4 3 2" xfId="10284"/>
    <cellStyle name="Normal 2 2 2 8 4 4" xfId="10285"/>
    <cellStyle name="Normal 2 2 2 8 5" xfId="10286"/>
    <cellStyle name="Normal 2 2 2 8 5 2" xfId="10287"/>
    <cellStyle name="Normal 2 2 2 8 5 2 2" xfId="10288"/>
    <cellStyle name="Normal 2 2 2 8 5 3" xfId="10289"/>
    <cellStyle name="Normal 2 2 2 8 6" xfId="10290"/>
    <cellStyle name="Normal 2 2 2 8 6 2" xfId="10291"/>
    <cellStyle name="Normal 2 2 2 8 7" xfId="10292"/>
    <cellStyle name="Normal 2 2 2 8 7 2" xfId="10293"/>
    <cellStyle name="Normal 2 2 2 8 8" xfId="10294"/>
    <cellStyle name="Normal 2 2 2 9" xfId="10295"/>
    <cellStyle name="Normal 2 2 2 9 2" xfId="10296"/>
    <cellStyle name="Normal 2 2 2 9 2 2" xfId="10297"/>
    <cellStyle name="Normal 2 2 2 9 2 2 2" xfId="10298"/>
    <cellStyle name="Normal 2 2 2 9 2 2 2 2" xfId="10299"/>
    <cellStyle name="Normal 2 2 2 9 2 2 3" xfId="10300"/>
    <cellStyle name="Normal 2 2 2 9 2 3" xfId="10301"/>
    <cellStyle name="Normal 2 2 2 9 2 3 2" xfId="10302"/>
    <cellStyle name="Normal 2 2 2 9 2 4" xfId="10303"/>
    <cellStyle name="Normal 2 2 2 9 3" xfId="10304"/>
    <cellStyle name="Normal 2 2 2 9 3 2" xfId="10305"/>
    <cellStyle name="Normal 2 2 2 9 3 2 2" xfId="10306"/>
    <cellStyle name="Normal 2 2 2 9 3 2 2 2" xfId="10307"/>
    <cellStyle name="Normal 2 2 2 9 3 2 3" xfId="10308"/>
    <cellStyle name="Normal 2 2 2 9 3 3" xfId="10309"/>
    <cellStyle name="Normal 2 2 2 9 3 3 2" xfId="10310"/>
    <cellStyle name="Normal 2 2 2 9 3 4" xfId="10311"/>
    <cellStyle name="Normal 2 2 2 9 4" xfId="10312"/>
    <cellStyle name="Normal 2 2 2 9 4 2" xfId="10313"/>
    <cellStyle name="Normal 2 2 2 9 4 2 2" xfId="10314"/>
    <cellStyle name="Normal 2 2 2 9 4 2 2 2" xfId="10315"/>
    <cellStyle name="Normal 2 2 2 9 4 2 3" xfId="10316"/>
    <cellStyle name="Normal 2 2 2 9 4 3" xfId="10317"/>
    <cellStyle name="Normal 2 2 2 9 4 3 2" xfId="10318"/>
    <cellStyle name="Normal 2 2 2 9 4 4" xfId="10319"/>
    <cellStyle name="Normal 2 2 2 9 5" xfId="10320"/>
    <cellStyle name="Normal 2 2 2 9 5 2" xfId="10321"/>
    <cellStyle name="Normal 2 2 2 9 5 2 2" xfId="10322"/>
    <cellStyle name="Normal 2 2 2 9 5 3" xfId="10323"/>
    <cellStyle name="Normal 2 2 2 9 6" xfId="10324"/>
    <cellStyle name="Normal 2 2 2 9 6 2" xfId="10325"/>
    <cellStyle name="Normal 2 2 2 9 7" xfId="10326"/>
    <cellStyle name="Normal 2 2 2 9 7 2" xfId="10327"/>
    <cellStyle name="Normal 2 2 2 9 8" xfId="10328"/>
    <cellStyle name="Normal 2 2 20" xfId="10329"/>
    <cellStyle name="Normal 2 2 20 2" xfId="10330"/>
    <cellStyle name="Normal 2 2 20 2 2" xfId="10331"/>
    <cellStyle name="Normal 2 2 20 2 2 2" xfId="10332"/>
    <cellStyle name="Normal 2 2 20 2 2 2 2" xfId="10333"/>
    <cellStyle name="Normal 2 2 20 2 2 3" xfId="10334"/>
    <cellStyle name="Normal 2 2 20 2 3" xfId="10335"/>
    <cellStyle name="Normal 2 2 20 2 3 2" xfId="10336"/>
    <cellStyle name="Normal 2 2 20 2 4" xfId="10337"/>
    <cellStyle name="Normal 2 2 20 3" xfId="10338"/>
    <cellStyle name="Normal 2 2 20 3 2" xfId="10339"/>
    <cellStyle name="Normal 2 2 20 3 2 2" xfId="10340"/>
    <cellStyle name="Normal 2 2 20 3 2 2 2" xfId="10341"/>
    <cellStyle name="Normal 2 2 20 3 2 3" xfId="10342"/>
    <cellStyle name="Normal 2 2 20 3 3" xfId="10343"/>
    <cellStyle name="Normal 2 2 20 3 3 2" xfId="10344"/>
    <cellStyle name="Normal 2 2 20 3 4" xfId="10345"/>
    <cellStyle name="Normal 2 2 20 4" xfId="10346"/>
    <cellStyle name="Normal 2 2 20 4 2" xfId="10347"/>
    <cellStyle name="Normal 2 2 20 4 2 2" xfId="10348"/>
    <cellStyle name="Normal 2 2 20 4 2 2 2" xfId="10349"/>
    <cellStyle name="Normal 2 2 20 4 2 3" xfId="10350"/>
    <cellStyle name="Normal 2 2 20 4 3" xfId="10351"/>
    <cellStyle name="Normal 2 2 20 4 3 2" xfId="10352"/>
    <cellStyle name="Normal 2 2 20 4 4" xfId="10353"/>
    <cellStyle name="Normal 2 2 20 5" xfId="10354"/>
    <cellStyle name="Normal 2 2 20 5 2" xfId="10355"/>
    <cellStyle name="Normal 2 2 20 5 2 2" xfId="10356"/>
    <cellStyle name="Normal 2 2 20 5 3" xfId="10357"/>
    <cellStyle name="Normal 2 2 20 6" xfId="10358"/>
    <cellStyle name="Normal 2 2 20 6 2" xfId="10359"/>
    <cellStyle name="Normal 2 2 20 7" xfId="10360"/>
    <cellStyle name="Normal 2 2 20 7 2" xfId="10361"/>
    <cellStyle name="Normal 2 2 20 8" xfId="10362"/>
    <cellStyle name="Normal 2 2 21" xfId="10363"/>
    <cellStyle name="Normal 2 2 21 2" xfId="10364"/>
    <cellStyle name="Normal 2 2 21 2 2" xfId="10365"/>
    <cellStyle name="Normal 2 2 21 2 2 2" xfId="10366"/>
    <cellStyle name="Normal 2 2 21 2 2 2 2" xfId="10367"/>
    <cellStyle name="Normal 2 2 21 2 2 3" xfId="10368"/>
    <cellStyle name="Normal 2 2 21 2 3" xfId="10369"/>
    <cellStyle name="Normal 2 2 21 2 3 2" xfId="10370"/>
    <cellStyle name="Normal 2 2 21 2 4" xfId="10371"/>
    <cellStyle name="Normal 2 2 21 3" xfId="10372"/>
    <cellStyle name="Normal 2 2 21 3 2" xfId="10373"/>
    <cellStyle name="Normal 2 2 21 3 2 2" xfId="10374"/>
    <cellStyle name="Normal 2 2 21 3 2 2 2" xfId="10375"/>
    <cellStyle name="Normal 2 2 21 3 2 3" xfId="10376"/>
    <cellStyle name="Normal 2 2 21 3 3" xfId="10377"/>
    <cellStyle name="Normal 2 2 21 3 3 2" xfId="10378"/>
    <cellStyle name="Normal 2 2 21 3 4" xfId="10379"/>
    <cellStyle name="Normal 2 2 21 4" xfId="10380"/>
    <cellStyle name="Normal 2 2 21 4 2" xfId="10381"/>
    <cellStyle name="Normal 2 2 21 4 2 2" xfId="10382"/>
    <cellStyle name="Normal 2 2 21 4 2 2 2" xfId="10383"/>
    <cellStyle name="Normal 2 2 21 4 2 3" xfId="10384"/>
    <cellStyle name="Normal 2 2 21 4 3" xfId="10385"/>
    <cellStyle name="Normal 2 2 21 4 3 2" xfId="10386"/>
    <cellStyle name="Normal 2 2 21 4 4" xfId="10387"/>
    <cellStyle name="Normal 2 2 21 5" xfId="10388"/>
    <cellStyle name="Normal 2 2 21 5 2" xfId="10389"/>
    <cellStyle name="Normal 2 2 21 5 2 2" xfId="10390"/>
    <cellStyle name="Normal 2 2 21 5 3" xfId="10391"/>
    <cellStyle name="Normal 2 2 21 6" xfId="10392"/>
    <cellStyle name="Normal 2 2 21 6 2" xfId="10393"/>
    <cellStyle name="Normal 2 2 21 7" xfId="10394"/>
    <cellStyle name="Normal 2 2 21 7 2" xfId="10395"/>
    <cellStyle name="Normal 2 2 21 8" xfId="10396"/>
    <cellStyle name="Normal 2 2 22" xfId="10397"/>
    <cellStyle name="Normal 2 2 22 2" xfId="10398"/>
    <cellStyle name="Normal 2 2 22 2 2" xfId="10399"/>
    <cellStyle name="Normal 2 2 22 2 2 2" xfId="10400"/>
    <cellStyle name="Normal 2 2 22 2 2 2 2" xfId="10401"/>
    <cellStyle name="Normal 2 2 22 2 2 3" xfId="10402"/>
    <cellStyle name="Normal 2 2 22 2 3" xfId="10403"/>
    <cellStyle name="Normal 2 2 22 2 3 2" xfId="10404"/>
    <cellStyle name="Normal 2 2 22 2 4" xfId="10405"/>
    <cellStyle name="Normal 2 2 22 3" xfId="10406"/>
    <cellStyle name="Normal 2 2 22 3 2" xfId="10407"/>
    <cellStyle name="Normal 2 2 22 3 2 2" xfId="10408"/>
    <cellStyle name="Normal 2 2 22 3 2 2 2" xfId="10409"/>
    <cellStyle name="Normal 2 2 22 3 2 3" xfId="10410"/>
    <cellStyle name="Normal 2 2 22 3 3" xfId="10411"/>
    <cellStyle name="Normal 2 2 22 3 3 2" xfId="10412"/>
    <cellStyle name="Normal 2 2 22 3 4" xfId="10413"/>
    <cellStyle name="Normal 2 2 22 4" xfId="10414"/>
    <cellStyle name="Normal 2 2 22 4 2" xfId="10415"/>
    <cellStyle name="Normal 2 2 22 4 2 2" xfId="10416"/>
    <cellStyle name="Normal 2 2 22 4 2 2 2" xfId="10417"/>
    <cellStyle name="Normal 2 2 22 4 2 3" xfId="10418"/>
    <cellStyle name="Normal 2 2 22 4 3" xfId="10419"/>
    <cellStyle name="Normal 2 2 22 4 3 2" xfId="10420"/>
    <cellStyle name="Normal 2 2 22 4 4" xfId="10421"/>
    <cellStyle name="Normal 2 2 22 5" xfId="10422"/>
    <cellStyle name="Normal 2 2 22 5 2" xfId="10423"/>
    <cellStyle name="Normal 2 2 22 5 2 2" xfId="10424"/>
    <cellStyle name="Normal 2 2 22 5 3" xfId="10425"/>
    <cellStyle name="Normal 2 2 22 6" xfId="10426"/>
    <cellStyle name="Normal 2 2 22 6 2" xfId="10427"/>
    <cellStyle name="Normal 2 2 22 7" xfId="10428"/>
    <cellStyle name="Normal 2 2 22 7 2" xfId="10429"/>
    <cellStyle name="Normal 2 2 22 8" xfId="10430"/>
    <cellStyle name="Normal 2 2 23" xfId="10431"/>
    <cellStyle name="Normal 2 2 23 2" xfId="10432"/>
    <cellStyle name="Normal 2 2 23 2 2" xfId="10433"/>
    <cellStyle name="Normal 2 2 23 2 2 2" xfId="10434"/>
    <cellStyle name="Normal 2 2 23 2 2 2 2" xfId="10435"/>
    <cellStyle name="Normal 2 2 23 2 2 3" xfId="10436"/>
    <cellStyle name="Normal 2 2 23 2 3" xfId="10437"/>
    <cellStyle name="Normal 2 2 23 2 3 2" xfId="10438"/>
    <cellStyle name="Normal 2 2 23 2 4" xfId="10439"/>
    <cellStyle name="Normal 2 2 23 3" xfId="10440"/>
    <cellStyle name="Normal 2 2 23 3 2" xfId="10441"/>
    <cellStyle name="Normal 2 2 23 3 2 2" xfId="10442"/>
    <cellStyle name="Normal 2 2 23 3 2 2 2" xfId="10443"/>
    <cellStyle name="Normal 2 2 23 3 2 3" xfId="10444"/>
    <cellStyle name="Normal 2 2 23 3 3" xfId="10445"/>
    <cellStyle name="Normal 2 2 23 3 3 2" xfId="10446"/>
    <cellStyle name="Normal 2 2 23 3 4" xfId="10447"/>
    <cellStyle name="Normal 2 2 23 4" xfId="10448"/>
    <cellStyle name="Normal 2 2 23 4 2" xfId="10449"/>
    <cellStyle name="Normal 2 2 23 4 2 2" xfId="10450"/>
    <cellStyle name="Normal 2 2 23 4 2 2 2" xfId="10451"/>
    <cellStyle name="Normal 2 2 23 4 2 3" xfId="10452"/>
    <cellStyle name="Normal 2 2 23 4 3" xfId="10453"/>
    <cellStyle name="Normal 2 2 23 4 3 2" xfId="10454"/>
    <cellStyle name="Normal 2 2 23 4 4" xfId="10455"/>
    <cellStyle name="Normal 2 2 23 5" xfId="10456"/>
    <cellStyle name="Normal 2 2 23 5 2" xfId="10457"/>
    <cellStyle name="Normal 2 2 23 5 2 2" xfId="10458"/>
    <cellStyle name="Normal 2 2 23 5 3" xfId="10459"/>
    <cellStyle name="Normal 2 2 23 6" xfId="10460"/>
    <cellStyle name="Normal 2 2 23 6 2" xfId="10461"/>
    <cellStyle name="Normal 2 2 23 7" xfId="10462"/>
    <cellStyle name="Normal 2 2 23 7 2" xfId="10463"/>
    <cellStyle name="Normal 2 2 23 8" xfId="10464"/>
    <cellStyle name="Normal 2 2 24" xfId="10465"/>
    <cellStyle name="Normal 2 2 24 2" xfId="10466"/>
    <cellStyle name="Normal 2 2 24 2 2" xfId="10467"/>
    <cellStyle name="Normal 2 2 24 2 2 2" xfId="10468"/>
    <cellStyle name="Normal 2 2 24 2 2 2 2" xfId="10469"/>
    <cellStyle name="Normal 2 2 24 2 2 3" xfId="10470"/>
    <cellStyle name="Normal 2 2 24 2 3" xfId="10471"/>
    <cellStyle name="Normal 2 2 24 2 3 2" xfId="10472"/>
    <cellStyle name="Normal 2 2 24 2 4" xfId="10473"/>
    <cellStyle name="Normal 2 2 24 3" xfId="10474"/>
    <cellStyle name="Normal 2 2 24 3 2" xfId="10475"/>
    <cellStyle name="Normal 2 2 24 3 2 2" xfId="10476"/>
    <cellStyle name="Normal 2 2 24 3 2 2 2" xfId="10477"/>
    <cellStyle name="Normal 2 2 24 3 2 3" xfId="10478"/>
    <cellStyle name="Normal 2 2 24 3 3" xfId="10479"/>
    <cellStyle name="Normal 2 2 24 3 3 2" xfId="10480"/>
    <cellStyle name="Normal 2 2 24 3 4" xfId="10481"/>
    <cellStyle name="Normal 2 2 24 4" xfId="10482"/>
    <cellStyle name="Normal 2 2 24 4 2" xfId="10483"/>
    <cellStyle name="Normal 2 2 24 4 2 2" xfId="10484"/>
    <cellStyle name="Normal 2 2 24 4 2 2 2" xfId="10485"/>
    <cellStyle name="Normal 2 2 24 4 2 3" xfId="10486"/>
    <cellStyle name="Normal 2 2 24 4 3" xfId="10487"/>
    <cellStyle name="Normal 2 2 24 4 3 2" xfId="10488"/>
    <cellStyle name="Normal 2 2 24 4 4" xfId="10489"/>
    <cellStyle name="Normal 2 2 24 5" xfId="10490"/>
    <cellStyle name="Normal 2 2 24 5 2" xfId="10491"/>
    <cellStyle name="Normal 2 2 24 5 2 2" xfId="10492"/>
    <cellStyle name="Normal 2 2 24 5 3" xfId="10493"/>
    <cellStyle name="Normal 2 2 24 6" xfId="10494"/>
    <cellStyle name="Normal 2 2 24 6 2" xfId="10495"/>
    <cellStyle name="Normal 2 2 24 7" xfId="10496"/>
    <cellStyle name="Normal 2 2 24 7 2" xfId="10497"/>
    <cellStyle name="Normal 2 2 24 8" xfId="10498"/>
    <cellStyle name="Normal 2 2 25" xfId="10499"/>
    <cellStyle name="Normal 2 2 25 2" xfId="10500"/>
    <cellStyle name="Normal 2 2 25 2 2" xfId="10501"/>
    <cellStyle name="Normal 2 2 25 2 2 2" xfId="10502"/>
    <cellStyle name="Normal 2 2 25 2 2 2 2" xfId="10503"/>
    <cellStyle name="Normal 2 2 25 2 2 3" xfId="10504"/>
    <cellStyle name="Normal 2 2 25 2 3" xfId="10505"/>
    <cellStyle name="Normal 2 2 25 2 3 2" xfId="10506"/>
    <cellStyle name="Normal 2 2 25 2 4" xfId="10507"/>
    <cellStyle name="Normal 2 2 25 3" xfId="10508"/>
    <cellStyle name="Normal 2 2 25 3 2" xfId="10509"/>
    <cellStyle name="Normal 2 2 25 3 2 2" xfId="10510"/>
    <cellStyle name="Normal 2 2 25 3 2 2 2" xfId="10511"/>
    <cellStyle name="Normal 2 2 25 3 2 3" xfId="10512"/>
    <cellStyle name="Normal 2 2 25 3 3" xfId="10513"/>
    <cellStyle name="Normal 2 2 25 3 3 2" xfId="10514"/>
    <cellStyle name="Normal 2 2 25 3 4" xfId="10515"/>
    <cellStyle name="Normal 2 2 25 4" xfId="10516"/>
    <cellStyle name="Normal 2 2 25 4 2" xfId="10517"/>
    <cellStyle name="Normal 2 2 25 4 2 2" xfId="10518"/>
    <cellStyle name="Normal 2 2 25 4 2 2 2" xfId="10519"/>
    <cellStyle name="Normal 2 2 25 4 2 3" xfId="10520"/>
    <cellStyle name="Normal 2 2 25 4 3" xfId="10521"/>
    <cellStyle name="Normal 2 2 25 4 3 2" xfId="10522"/>
    <cellStyle name="Normal 2 2 25 4 4" xfId="10523"/>
    <cellStyle name="Normal 2 2 25 5" xfId="10524"/>
    <cellStyle name="Normal 2 2 25 5 2" xfId="10525"/>
    <cellStyle name="Normal 2 2 25 5 2 2" xfId="10526"/>
    <cellStyle name="Normal 2 2 25 5 3" xfId="10527"/>
    <cellStyle name="Normal 2 2 25 6" xfId="10528"/>
    <cellStyle name="Normal 2 2 25 6 2" xfId="10529"/>
    <cellStyle name="Normal 2 2 25 7" xfId="10530"/>
    <cellStyle name="Normal 2 2 25 7 2" xfId="10531"/>
    <cellStyle name="Normal 2 2 25 8" xfId="10532"/>
    <cellStyle name="Normal 2 2 26" xfId="10533"/>
    <cellStyle name="Normal 2 2 26 2" xfId="10534"/>
    <cellStyle name="Normal 2 2 26 2 2" xfId="10535"/>
    <cellStyle name="Normal 2 2 26 2 2 2" xfId="10536"/>
    <cellStyle name="Normal 2 2 26 2 2 2 2" xfId="10537"/>
    <cellStyle name="Normal 2 2 26 2 2 3" xfId="10538"/>
    <cellStyle name="Normal 2 2 26 2 3" xfId="10539"/>
    <cellStyle name="Normal 2 2 26 2 3 2" xfId="10540"/>
    <cellStyle name="Normal 2 2 26 2 4" xfId="10541"/>
    <cellStyle name="Normal 2 2 26 3" xfId="10542"/>
    <cellStyle name="Normal 2 2 26 3 2" xfId="10543"/>
    <cellStyle name="Normal 2 2 26 3 2 2" xfId="10544"/>
    <cellStyle name="Normal 2 2 26 3 2 2 2" xfId="10545"/>
    <cellStyle name="Normal 2 2 26 3 2 3" xfId="10546"/>
    <cellStyle name="Normal 2 2 26 3 3" xfId="10547"/>
    <cellStyle name="Normal 2 2 26 3 3 2" xfId="10548"/>
    <cellStyle name="Normal 2 2 26 3 4" xfId="10549"/>
    <cellStyle name="Normal 2 2 26 4" xfId="10550"/>
    <cellStyle name="Normal 2 2 26 4 2" xfId="10551"/>
    <cellStyle name="Normal 2 2 26 4 2 2" xfId="10552"/>
    <cellStyle name="Normal 2 2 26 4 2 2 2" xfId="10553"/>
    <cellStyle name="Normal 2 2 26 4 2 3" xfId="10554"/>
    <cellStyle name="Normal 2 2 26 4 3" xfId="10555"/>
    <cellStyle name="Normal 2 2 26 4 3 2" xfId="10556"/>
    <cellStyle name="Normal 2 2 26 4 4" xfId="10557"/>
    <cellStyle name="Normal 2 2 26 5" xfId="10558"/>
    <cellStyle name="Normal 2 2 26 5 2" xfId="10559"/>
    <cellStyle name="Normal 2 2 26 5 2 2" xfId="10560"/>
    <cellStyle name="Normal 2 2 26 5 3" xfId="10561"/>
    <cellStyle name="Normal 2 2 26 6" xfId="10562"/>
    <cellStyle name="Normal 2 2 26 6 2" xfId="10563"/>
    <cellStyle name="Normal 2 2 26 7" xfId="10564"/>
    <cellStyle name="Normal 2 2 26 7 2" xfId="10565"/>
    <cellStyle name="Normal 2 2 26 8" xfId="10566"/>
    <cellStyle name="Normal 2 2 27" xfId="10567"/>
    <cellStyle name="Normal 2 2 27 2" xfId="10568"/>
    <cellStyle name="Normal 2 2 27 2 2" xfId="10569"/>
    <cellStyle name="Normal 2 2 27 2 2 2" xfId="10570"/>
    <cellStyle name="Normal 2 2 27 2 2 2 2" xfId="10571"/>
    <cellStyle name="Normal 2 2 27 2 2 3" xfId="10572"/>
    <cellStyle name="Normal 2 2 27 2 3" xfId="10573"/>
    <cellStyle name="Normal 2 2 27 2 3 2" xfId="10574"/>
    <cellStyle name="Normal 2 2 27 2 4" xfId="10575"/>
    <cellStyle name="Normal 2 2 27 3" xfId="10576"/>
    <cellStyle name="Normal 2 2 27 3 2" xfId="10577"/>
    <cellStyle name="Normal 2 2 27 3 2 2" xfId="10578"/>
    <cellStyle name="Normal 2 2 27 3 2 2 2" xfId="10579"/>
    <cellStyle name="Normal 2 2 27 3 2 3" xfId="10580"/>
    <cellStyle name="Normal 2 2 27 3 3" xfId="10581"/>
    <cellStyle name="Normal 2 2 27 3 3 2" xfId="10582"/>
    <cellStyle name="Normal 2 2 27 3 4" xfId="10583"/>
    <cellStyle name="Normal 2 2 27 4" xfId="10584"/>
    <cellStyle name="Normal 2 2 27 4 2" xfId="10585"/>
    <cellStyle name="Normal 2 2 27 4 2 2" xfId="10586"/>
    <cellStyle name="Normal 2 2 27 4 2 2 2" xfId="10587"/>
    <cellStyle name="Normal 2 2 27 4 2 3" xfId="10588"/>
    <cellStyle name="Normal 2 2 27 4 3" xfId="10589"/>
    <cellStyle name="Normal 2 2 27 4 3 2" xfId="10590"/>
    <cellStyle name="Normal 2 2 27 4 4" xfId="10591"/>
    <cellStyle name="Normal 2 2 27 5" xfId="10592"/>
    <cellStyle name="Normal 2 2 27 5 2" xfId="10593"/>
    <cellStyle name="Normal 2 2 27 5 2 2" xfId="10594"/>
    <cellStyle name="Normal 2 2 27 5 3" xfId="10595"/>
    <cellStyle name="Normal 2 2 27 6" xfId="10596"/>
    <cellStyle name="Normal 2 2 27 6 2" xfId="10597"/>
    <cellStyle name="Normal 2 2 27 7" xfId="10598"/>
    <cellStyle name="Normal 2 2 27 7 2" xfId="10599"/>
    <cellStyle name="Normal 2 2 27 8" xfId="10600"/>
    <cellStyle name="Normal 2 2 28" xfId="10601"/>
    <cellStyle name="Normal 2 2 28 2" xfId="10602"/>
    <cellStyle name="Normal 2 2 28 2 2" xfId="10603"/>
    <cellStyle name="Normal 2 2 28 2 2 2" xfId="10604"/>
    <cellStyle name="Normal 2 2 28 2 2 2 2" xfId="10605"/>
    <cellStyle name="Normal 2 2 28 2 2 3" xfId="10606"/>
    <cellStyle name="Normal 2 2 28 2 3" xfId="10607"/>
    <cellStyle name="Normal 2 2 28 2 3 2" xfId="10608"/>
    <cellStyle name="Normal 2 2 28 2 4" xfId="10609"/>
    <cellStyle name="Normal 2 2 28 3" xfId="10610"/>
    <cellStyle name="Normal 2 2 28 3 2" xfId="10611"/>
    <cellStyle name="Normal 2 2 28 3 2 2" xfId="10612"/>
    <cellStyle name="Normal 2 2 28 3 2 2 2" xfId="10613"/>
    <cellStyle name="Normal 2 2 28 3 2 3" xfId="10614"/>
    <cellStyle name="Normal 2 2 28 3 3" xfId="10615"/>
    <cellStyle name="Normal 2 2 28 3 3 2" xfId="10616"/>
    <cellStyle name="Normal 2 2 28 3 4" xfId="10617"/>
    <cellStyle name="Normal 2 2 28 4" xfId="10618"/>
    <cellStyle name="Normal 2 2 28 4 2" xfId="10619"/>
    <cellStyle name="Normal 2 2 28 4 2 2" xfId="10620"/>
    <cellStyle name="Normal 2 2 28 4 2 2 2" xfId="10621"/>
    <cellStyle name="Normal 2 2 28 4 2 3" xfId="10622"/>
    <cellStyle name="Normal 2 2 28 4 3" xfId="10623"/>
    <cellStyle name="Normal 2 2 28 4 3 2" xfId="10624"/>
    <cellStyle name="Normal 2 2 28 4 4" xfId="10625"/>
    <cellStyle name="Normal 2 2 28 5" xfId="10626"/>
    <cellStyle name="Normal 2 2 28 5 2" xfId="10627"/>
    <cellStyle name="Normal 2 2 28 5 2 2" xfId="10628"/>
    <cellStyle name="Normal 2 2 28 5 3" xfId="10629"/>
    <cellStyle name="Normal 2 2 28 6" xfId="10630"/>
    <cellStyle name="Normal 2 2 28 6 2" xfId="10631"/>
    <cellStyle name="Normal 2 2 28 7" xfId="10632"/>
    <cellStyle name="Normal 2 2 28 7 2" xfId="10633"/>
    <cellStyle name="Normal 2 2 28 8" xfId="10634"/>
    <cellStyle name="Normal 2 2 29" xfId="10635"/>
    <cellStyle name="Normal 2 2 29 2" xfId="10636"/>
    <cellStyle name="Normal 2 2 29 2 2" xfId="10637"/>
    <cellStyle name="Normal 2 2 29 2 2 2" xfId="10638"/>
    <cellStyle name="Normal 2 2 29 2 2 2 2" xfId="10639"/>
    <cellStyle name="Normal 2 2 29 2 2 3" xfId="10640"/>
    <cellStyle name="Normal 2 2 29 2 3" xfId="10641"/>
    <cellStyle name="Normal 2 2 29 2 3 2" xfId="10642"/>
    <cellStyle name="Normal 2 2 29 2 4" xfId="10643"/>
    <cellStyle name="Normal 2 2 29 3" xfId="10644"/>
    <cellStyle name="Normal 2 2 29 3 2" xfId="10645"/>
    <cellStyle name="Normal 2 2 29 3 2 2" xfId="10646"/>
    <cellStyle name="Normal 2 2 29 3 2 2 2" xfId="10647"/>
    <cellStyle name="Normal 2 2 29 3 2 3" xfId="10648"/>
    <cellStyle name="Normal 2 2 29 3 3" xfId="10649"/>
    <cellStyle name="Normal 2 2 29 3 3 2" xfId="10650"/>
    <cellStyle name="Normal 2 2 29 3 4" xfId="10651"/>
    <cellStyle name="Normal 2 2 29 4" xfId="10652"/>
    <cellStyle name="Normal 2 2 29 4 2" xfId="10653"/>
    <cellStyle name="Normal 2 2 29 4 2 2" xfId="10654"/>
    <cellStyle name="Normal 2 2 29 4 2 2 2" xfId="10655"/>
    <cellStyle name="Normal 2 2 29 4 2 3" xfId="10656"/>
    <cellStyle name="Normal 2 2 29 4 3" xfId="10657"/>
    <cellStyle name="Normal 2 2 29 4 3 2" xfId="10658"/>
    <cellStyle name="Normal 2 2 29 4 4" xfId="10659"/>
    <cellStyle name="Normal 2 2 29 5" xfId="10660"/>
    <cellStyle name="Normal 2 2 29 5 2" xfId="10661"/>
    <cellStyle name="Normal 2 2 29 5 2 2" xfId="10662"/>
    <cellStyle name="Normal 2 2 29 5 3" xfId="10663"/>
    <cellStyle name="Normal 2 2 29 6" xfId="10664"/>
    <cellStyle name="Normal 2 2 29 6 2" xfId="10665"/>
    <cellStyle name="Normal 2 2 29 7" xfId="10666"/>
    <cellStyle name="Normal 2 2 29 7 2" xfId="10667"/>
    <cellStyle name="Normal 2 2 29 8" xfId="10668"/>
    <cellStyle name="Normal 2 2 3" xfId="10669"/>
    <cellStyle name="Normal 2 2 3 10" xfId="10670"/>
    <cellStyle name="Normal 2 2 3 10 2" xfId="10671"/>
    <cellStyle name="Normal 2 2 3 10 2 2" xfId="10672"/>
    <cellStyle name="Normal 2 2 3 10 2 2 2" xfId="10673"/>
    <cellStyle name="Normal 2 2 3 10 2 2 2 2" xfId="10674"/>
    <cellStyle name="Normal 2 2 3 10 2 2 3" xfId="10675"/>
    <cellStyle name="Normal 2 2 3 10 2 3" xfId="10676"/>
    <cellStyle name="Normal 2 2 3 10 2 3 2" xfId="10677"/>
    <cellStyle name="Normal 2 2 3 10 2 4" xfId="10678"/>
    <cellStyle name="Normal 2 2 3 10 3" xfId="10679"/>
    <cellStyle name="Normal 2 2 3 10 3 2" xfId="10680"/>
    <cellStyle name="Normal 2 2 3 10 3 2 2" xfId="10681"/>
    <cellStyle name="Normal 2 2 3 10 3 2 2 2" xfId="10682"/>
    <cellStyle name="Normal 2 2 3 10 3 2 3" xfId="10683"/>
    <cellStyle name="Normal 2 2 3 10 3 3" xfId="10684"/>
    <cellStyle name="Normal 2 2 3 10 3 3 2" xfId="10685"/>
    <cellStyle name="Normal 2 2 3 10 3 4" xfId="10686"/>
    <cellStyle name="Normal 2 2 3 10 4" xfId="10687"/>
    <cellStyle name="Normal 2 2 3 10 4 2" xfId="10688"/>
    <cellStyle name="Normal 2 2 3 10 4 2 2" xfId="10689"/>
    <cellStyle name="Normal 2 2 3 10 4 2 2 2" xfId="10690"/>
    <cellStyle name="Normal 2 2 3 10 4 2 3" xfId="10691"/>
    <cellStyle name="Normal 2 2 3 10 4 3" xfId="10692"/>
    <cellStyle name="Normal 2 2 3 10 4 3 2" xfId="10693"/>
    <cellStyle name="Normal 2 2 3 10 4 4" xfId="10694"/>
    <cellStyle name="Normal 2 2 3 10 5" xfId="10695"/>
    <cellStyle name="Normal 2 2 3 10 5 2" xfId="10696"/>
    <cellStyle name="Normal 2 2 3 10 5 2 2" xfId="10697"/>
    <cellStyle name="Normal 2 2 3 10 5 3" xfId="10698"/>
    <cellStyle name="Normal 2 2 3 10 6" xfId="10699"/>
    <cellStyle name="Normal 2 2 3 10 6 2" xfId="10700"/>
    <cellStyle name="Normal 2 2 3 10 7" xfId="10701"/>
    <cellStyle name="Normal 2 2 3 10 7 2" xfId="10702"/>
    <cellStyle name="Normal 2 2 3 10 8" xfId="10703"/>
    <cellStyle name="Normal 2 2 3 11" xfId="10704"/>
    <cellStyle name="Normal 2 2 3 11 2" xfId="10705"/>
    <cellStyle name="Normal 2 2 3 11 2 2" xfId="10706"/>
    <cellStyle name="Normal 2 2 3 11 2 2 2" xfId="10707"/>
    <cellStyle name="Normal 2 2 3 11 2 2 2 2" xfId="10708"/>
    <cellStyle name="Normal 2 2 3 11 2 2 3" xfId="10709"/>
    <cellStyle name="Normal 2 2 3 11 2 3" xfId="10710"/>
    <cellStyle name="Normal 2 2 3 11 2 3 2" xfId="10711"/>
    <cellStyle name="Normal 2 2 3 11 2 4" xfId="10712"/>
    <cellStyle name="Normal 2 2 3 11 3" xfId="10713"/>
    <cellStyle name="Normal 2 2 3 11 3 2" xfId="10714"/>
    <cellStyle name="Normal 2 2 3 11 3 2 2" xfId="10715"/>
    <cellStyle name="Normal 2 2 3 11 3 2 2 2" xfId="10716"/>
    <cellStyle name="Normal 2 2 3 11 3 2 3" xfId="10717"/>
    <cellStyle name="Normal 2 2 3 11 3 3" xfId="10718"/>
    <cellStyle name="Normal 2 2 3 11 3 3 2" xfId="10719"/>
    <cellStyle name="Normal 2 2 3 11 3 4" xfId="10720"/>
    <cellStyle name="Normal 2 2 3 11 4" xfId="10721"/>
    <cellStyle name="Normal 2 2 3 11 4 2" xfId="10722"/>
    <cellStyle name="Normal 2 2 3 11 4 2 2" xfId="10723"/>
    <cellStyle name="Normal 2 2 3 11 4 2 2 2" xfId="10724"/>
    <cellStyle name="Normal 2 2 3 11 4 2 3" xfId="10725"/>
    <cellStyle name="Normal 2 2 3 11 4 3" xfId="10726"/>
    <cellStyle name="Normal 2 2 3 11 4 3 2" xfId="10727"/>
    <cellStyle name="Normal 2 2 3 11 4 4" xfId="10728"/>
    <cellStyle name="Normal 2 2 3 11 5" xfId="10729"/>
    <cellStyle name="Normal 2 2 3 11 5 2" xfId="10730"/>
    <cellStyle name="Normal 2 2 3 11 5 2 2" xfId="10731"/>
    <cellStyle name="Normal 2 2 3 11 5 3" xfId="10732"/>
    <cellStyle name="Normal 2 2 3 11 6" xfId="10733"/>
    <cellStyle name="Normal 2 2 3 11 6 2" xfId="10734"/>
    <cellStyle name="Normal 2 2 3 11 7" xfId="10735"/>
    <cellStyle name="Normal 2 2 3 11 7 2" xfId="10736"/>
    <cellStyle name="Normal 2 2 3 11 8" xfId="10737"/>
    <cellStyle name="Normal 2 2 3 12" xfId="10738"/>
    <cellStyle name="Normal 2 2 3 12 2" xfId="10739"/>
    <cellStyle name="Normal 2 2 3 12 2 2" xfId="10740"/>
    <cellStyle name="Normal 2 2 3 12 2 2 2" xfId="10741"/>
    <cellStyle name="Normal 2 2 3 12 2 2 2 2" xfId="10742"/>
    <cellStyle name="Normal 2 2 3 12 2 2 3" xfId="10743"/>
    <cellStyle name="Normal 2 2 3 12 2 3" xfId="10744"/>
    <cellStyle name="Normal 2 2 3 12 2 3 2" xfId="10745"/>
    <cellStyle name="Normal 2 2 3 12 2 4" xfId="10746"/>
    <cellStyle name="Normal 2 2 3 12 3" xfId="10747"/>
    <cellStyle name="Normal 2 2 3 12 3 2" xfId="10748"/>
    <cellStyle name="Normal 2 2 3 12 3 2 2" xfId="10749"/>
    <cellStyle name="Normal 2 2 3 12 3 2 2 2" xfId="10750"/>
    <cellStyle name="Normal 2 2 3 12 3 2 3" xfId="10751"/>
    <cellStyle name="Normal 2 2 3 12 3 3" xfId="10752"/>
    <cellStyle name="Normal 2 2 3 12 3 3 2" xfId="10753"/>
    <cellStyle name="Normal 2 2 3 12 3 4" xfId="10754"/>
    <cellStyle name="Normal 2 2 3 12 4" xfId="10755"/>
    <cellStyle name="Normal 2 2 3 12 4 2" xfId="10756"/>
    <cellStyle name="Normal 2 2 3 12 4 2 2" xfId="10757"/>
    <cellStyle name="Normal 2 2 3 12 4 2 2 2" xfId="10758"/>
    <cellStyle name="Normal 2 2 3 12 4 2 3" xfId="10759"/>
    <cellStyle name="Normal 2 2 3 12 4 3" xfId="10760"/>
    <cellStyle name="Normal 2 2 3 12 4 3 2" xfId="10761"/>
    <cellStyle name="Normal 2 2 3 12 4 4" xfId="10762"/>
    <cellStyle name="Normal 2 2 3 12 5" xfId="10763"/>
    <cellStyle name="Normal 2 2 3 12 5 2" xfId="10764"/>
    <cellStyle name="Normal 2 2 3 12 5 2 2" xfId="10765"/>
    <cellStyle name="Normal 2 2 3 12 5 3" xfId="10766"/>
    <cellStyle name="Normal 2 2 3 12 6" xfId="10767"/>
    <cellStyle name="Normal 2 2 3 12 6 2" xfId="10768"/>
    <cellStyle name="Normal 2 2 3 12 7" xfId="10769"/>
    <cellStyle name="Normal 2 2 3 12 7 2" xfId="10770"/>
    <cellStyle name="Normal 2 2 3 12 8" xfId="10771"/>
    <cellStyle name="Normal 2 2 3 13" xfId="10772"/>
    <cellStyle name="Normal 2 2 3 13 2" xfId="10773"/>
    <cellStyle name="Normal 2 2 3 13 2 2" xfId="10774"/>
    <cellStyle name="Normal 2 2 3 13 2 2 2" xfId="10775"/>
    <cellStyle name="Normal 2 2 3 13 2 2 2 2" xfId="10776"/>
    <cellStyle name="Normal 2 2 3 13 2 2 3" xfId="10777"/>
    <cellStyle name="Normal 2 2 3 13 2 3" xfId="10778"/>
    <cellStyle name="Normal 2 2 3 13 2 3 2" xfId="10779"/>
    <cellStyle name="Normal 2 2 3 13 2 4" xfId="10780"/>
    <cellStyle name="Normal 2 2 3 13 3" xfId="10781"/>
    <cellStyle name="Normal 2 2 3 13 3 2" xfId="10782"/>
    <cellStyle name="Normal 2 2 3 13 3 2 2" xfId="10783"/>
    <cellStyle name="Normal 2 2 3 13 3 2 2 2" xfId="10784"/>
    <cellStyle name="Normal 2 2 3 13 3 2 3" xfId="10785"/>
    <cellStyle name="Normal 2 2 3 13 3 3" xfId="10786"/>
    <cellStyle name="Normal 2 2 3 13 3 3 2" xfId="10787"/>
    <cellStyle name="Normal 2 2 3 13 3 4" xfId="10788"/>
    <cellStyle name="Normal 2 2 3 13 4" xfId="10789"/>
    <cellStyle name="Normal 2 2 3 13 4 2" xfId="10790"/>
    <cellStyle name="Normal 2 2 3 13 4 2 2" xfId="10791"/>
    <cellStyle name="Normal 2 2 3 13 4 2 2 2" xfId="10792"/>
    <cellStyle name="Normal 2 2 3 13 4 2 3" xfId="10793"/>
    <cellStyle name="Normal 2 2 3 13 4 3" xfId="10794"/>
    <cellStyle name="Normal 2 2 3 13 4 3 2" xfId="10795"/>
    <cellStyle name="Normal 2 2 3 13 4 4" xfId="10796"/>
    <cellStyle name="Normal 2 2 3 13 5" xfId="10797"/>
    <cellStyle name="Normal 2 2 3 13 5 2" xfId="10798"/>
    <cellStyle name="Normal 2 2 3 13 5 2 2" xfId="10799"/>
    <cellStyle name="Normal 2 2 3 13 5 3" xfId="10800"/>
    <cellStyle name="Normal 2 2 3 13 6" xfId="10801"/>
    <cellStyle name="Normal 2 2 3 13 6 2" xfId="10802"/>
    <cellStyle name="Normal 2 2 3 13 7" xfId="10803"/>
    <cellStyle name="Normal 2 2 3 13 7 2" xfId="10804"/>
    <cellStyle name="Normal 2 2 3 13 8" xfId="10805"/>
    <cellStyle name="Normal 2 2 3 14" xfId="10806"/>
    <cellStyle name="Normal 2 2 3 14 2" xfId="10807"/>
    <cellStyle name="Normal 2 2 3 14 2 2" xfId="10808"/>
    <cellStyle name="Normal 2 2 3 14 2 2 2" xfId="10809"/>
    <cellStyle name="Normal 2 2 3 14 2 2 2 2" xfId="10810"/>
    <cellStyle name="Normal 2 2 3 14 2 2 3" xfId="10811"/>
    <cellStyle name="Normal 2 2 3 14 2 3" xfId="10812"/>
    <cellStyle name="Normal 2 2 3 14 2 3 2" xfId="10813"/>
    <cellStyle name="Normal 2 2 3 14 2 4" xfId="10814"/>
    <cellStyle name="Normal 2 2 3 14 3" xfId="10815"/>
    <cellStyle name="Normal 2 2 3 14 3 2" xfId="10816"/>
    <cellStyle name="Normal 2 2 3 14 3 2 2" xfId="10817"/>
    <cellStyle name="Normal 2 2 3 14 3 2 2 2" xfId="10818"/>
    <cellStyle name="Normal 2 2 3 14 3 2 3" xfId="10819"/>
    <cellStyle name="Normal 2 2 3 14 3 3" xfId="10820"/>
    <cellStyle name="Normal 2 2 3 14 3 3 2" xfId="10821"/>
    <cellStyle name="Normal 2 2 3 14 3 4" xfId="10822"/>
    <cellStyle name="Normal 2 2 3 14 4" xfId="10823"/>
    <cellStyle name="Normal 2 2 3 14 4 2" xfId="10824"/>
    <cellStyle name="Normal 2 2 3 14 4 2 2" xfId="10825"/>
    <cellStyle name="Normal 2 2 3 14 4 2 2 2" xfId="10826"/>
    <cellStyle name="Normal 2 2 3 14 4 2 3" xfId="10827"/>
    <cellStyle name="Normal 2 2 3 14 4 3" xfId="10828"/>
    <cellStyle name="Normal 2 2 3 14 4 3 2" xfId="10829"/>
    <cellStyle name="Normal 2 2 3 14 4 4" xfId="10830"/>
    <cellStyle name="Normal 2 2 3 14 5" xfId="10831"/>
    <cellStyle name="Normal 2 2 3 14 5 2" xfId="10832"/>
    <cellStyle name="Normal 2 2 3 14 5 2 2" xfId="10833"/>
    <cellStyle name="Normal 2 2 3 14 5 3" xfId="10834"/>
    <cellStyle name="Normal 2 2 3 14 6" xfId="10835"/>
    <cellStyle name="Normal 2 2 3 14 6 2" xfId="10836"/>
    <cellStyle name="Normal 2 2 3 14 7" xfId="10837"/>
    <cellStyle name="Normal 2 2 3 14 7 2" xfId="10838"/>
    <cellStyle name="Normal 2 2 3 14 8" xfId="10839"/>
    <cellStyle name="Normal 2 2 3 15" xfId="10840"/>
    <cellStyle name="Normal 2 2 3 15 2" xfId="10841"/>
    <cellStyle name="Normal 2 2 3 15 2 2" xfId="10842"/>
    <cellStyle name="Normal 2 2 3 15 2 2 2" xfId="10843"/>
    <cellStyle name="Normal 2 2 3 15 2 2 2 2" xfId="10844"/>
    <cellStyle name="Normal 2 2 3 15 2 2 3" xfId="10845"/>
    <cellStyle name="Normal 2 2 3 15 2 3" xfId="10846"/>
    <cellStyle name="Normal 2 2 3 15 2 3 2" xfId="10847"/>
    <cellStyle name="Normal 2 2 3 15 2 4" xfId="10848"/>
    <cellStyle name="Normal 2 2 3 15 3" xfId="10849"/>
    <cellStyle name="Normal 2 2 3 15 3 2" xfId="10850"/>
    <cellStyle name="Normal 2 2 3 15 3 2 2" xfId="10851"/>
    <cellStyle name="Normal 2 2 3 15 3 2 2 2" xfId="10852"/>
    <cellStyle name="Normal 2 2 3 15 3 2 3" xfId="10853"/>
    <cellStyle name="Normal 2 2 3 15 3 3" xfId="10854"/>
    <cellStyle name="Normal 2 2 3 15 3 3 2" xfId="10855"/>
    <cellStyle name="Normal 2 2 3 15 3 4" xfId="10856"/>
    <cellStyle name="Normal 2 2 3 15 4" xfId="10857"/>
    <cellStyle name="Normal 2 2 3 15 4 2" xfId="10858"/>
    <cellStyle name="Normal 2 2 3 15 4 2 2" xfId="10859"/>
    <cellStyle name="Normal 2 2 3 15 4 2 2 2" xfId="10860"/>
    <cellStyle name="Normal 2 2 3 15 4 2 3" xfId="10861"/>
    <cellStyle name="Normal 2 2 3 15 4 3" xfId="10862"/>
    <cellStyle name="Normal 2 2 3 15 4 3 2" xfId="10863"/>
    <cellStyle name="Normal 2 2 3 15 4 4" xfId="10864"/>
    <cellStyle name="Normal 2 2 3 15 5" xfId="10865"/>
    <cellStyle name="Normal 2 2 3 15 5 2" xfId="10866"/>
    <cellStyle name="Normal 2 2 3 15 5 2 2" xfId="10867"/>
    <cellStyle name="Normal 2 2 3 15 5 3" xfId="10868"/>
    <cellStyle name="Normal 2 2 3 15 6" xfId="10869"/>
    <cellStyle name="Normal 2 2 3 15 6 2" xfId="10870"/>
    <cellStyle name="Normal 2 2 3 15 7" xfId="10871"/>
    <cellStyle name="Normal 2 2 3 15 7 2" xfId="10872"/>
    <cellStyle name="Normal 2 2 3 15 8" xfId="10873"/>
    <cellStyle name="Normal 2 2 3 16" xfId="10874"/>
    <cellStyle name="Normal 2 2 3 16 2" xfId="10875"/>
    <cellStyle name="Normal 2 2 3 16 2 2" xfId="10876"/>
    <cellStyle name="Normal 2 2 3 16 2 2 2" xfId="10877"/>
    <cellStyle name="Normal 2 2 3 16 2 2 2 2" xfId="10878"/>
    <cellStyle name="Normal 2 2 3 16 2 2 3" xfId="10879"/>
    <cellStyle name="Normal 2 2 3 16 2 3" xfId="10880"/>
    <cellStyle name="Normal 2 2 3 16 2 3 2" xfId="10881"/>
    <cellStyle name="Normal 2 2 3 16 2 4" xfId="10882"/>
    <cellStyle name="Normal 2 2 3 16 3" xfId="10883"/>
    <cellStyle name="Normal 2 2 3 16 3 2" xfId="10884"/>
    <cellStyle name="Normal 2 2 3 16 3 2 2" xfId="10885"/>
    <cellStyle name="Normal 2 2 3 16 3 2 2 2" xfId="10886"/>
    <cellStyle name="Normal 2 2 3 16 3 2 3" xfId="10887"/>
    <cellStyle name="Normal 2 2 3 16 3 3" xfId="10888"/>
    <cellStyle name="Normal 2 2 3 16 3 3 2" xfId="10889"/>
    <cellStyle name="Normal 2 2 3 16 3 4" xfId="10890"/>
    <cellStyle name="Normal 2 2 3 16 4" xfId="10891"/>
    <cellStyle name="Normal 2 2 3 16 4 2" xfId="10892"/>
    <cellStyle name="Normal 2 2 3 16 4 2 2" xfId="10893"/>
    <cellStyle name="Normal 2 2 3 16 4 2 2 2" xfId="10894"/>
    <cellStyle name="Normal 2 2 3 16 4 2 3" xfId="10895"/>
    <cellStyle name="Normal 2 2 3 16 4 3" xfId="10896"/>
    <cellStyle name="Normal 2 2 3 16 4 3 2" xfId="10897"/>
    <cellStyle name="Normal 2 2 3 16 4 4" xfId="10898"/>
    <cellStyle name="Normal 2 2 3 16 5" xfId="10899"/>
    <cellStyle name="Normal 2 2 3 16 5 2" xfId="10900"/>
    <cellStyle name="Normal 2 2 3 16 5 2 2" xfId="10901"/>
    <cellStyle name="Normal 2 2 3 16 5 3" xfId="10902"/>
    <cellStyle name="Normal 2 2 3 16 6" xfId="10903"/>
    <cellStyle name="Normal 2 2 3 16 6 2" xfId="10904"/>
    <cellStyle name="Normal 2 2 3 16 7" xfId="10905"/>
    <cellStyle name="Normal 2 2 3 16 7 2" xfId="10906"/>
    <cellStyle name="Normal 2 2 3 16 8" xfId="10907"/>
    <cellStyle name="Normal 2 2 3 17" xfId="10908"/>
    <cellStyle name="Normal 2 2 3 17 2" xfId="10909"/>
    <cellStyle name="Normal 2 2 3 17 2 2" xfId="10910"/>
    <cellStyle name="Normal 2 2 3 17 2 2 2" xfId="10911"/>
    <cellStyle name="Normal 2 2 3 17 2 2 2 2" xfId="10912"/>
    <cellStyle name="Normal 2 2 3 17 2 2 3" xfId="10913"/>
    <cellStyle name="Normal 2 2 3 17 2 3" xfId="10914"/>
    <cellStyle name="Normal 2 2 3 17 2 3 2" xfId="10915"/>
    <cellStyle name="Normal 2 2 3 17 2 4" xfId="10916"/>
    <cellStyle name="Normal 2 2 3 17 3" xfId="10917"/>
    <cellStyle name="Normal 2 2 3 17 3 2" xfId="10918"/>
    <cellStyle name="Normal 2 2 3 17 3 2 2" xfId="10919"/>
    <cellStyle name="Normal 2 2 3 17 3 2 2 2" xfId="10920"/>
    <cellStyle name="Normal 2 2 3 17 3 2 3" xfId="10921"/>
    <cellStyle name="Normal 2 2 3 17 3 3" xfId="10922"/>
    <cellStyle name="Normal 2 2 3 17 3 3 2" xfId="10923"/>
    <cellStyle name="Normal 2 2 3 17 3 4" xfId="10924"/>
    <cellStyle name="Normal 2 2 3 17 4" xfId="10925"/>
    <cellStyle name="Normal 2 2 3 17 4 2" xfId="10926"/>
    <cellStyle name="Normal 2 2 3 17 4 2 2" xfId="10927"/>
    <cellStyle name="Normal 2 2 3 17 4 2 2 2" xfId="10928"/>
    <cellStyle name="Normal 2 2 3 17 4 2 3" xfId="10929"/>
    <cellStyle name="Normal 2 2 3 17 4 3" xfId="10930"/>
    <cellStyle name="Normal 2 2 3 17 4 3 2" xfId="10931"/>
    <cellStyle name="Normal 2 2 3 17 4 4" xfId="10932"/>
    <cellStyle name="Normal 2 2 3 17 5" xfId="10933"/>
    <cellStyle name="Normal 2 2 3 17 5 2" xfId="10934"/>
    <cellStyle name="Normal 2 2 3 17 5 2 2" xfId="10935"/>
    <cellStyle name="Normal 2 2 3 17 5 3" xfId="10936"/>
    <cellStyle name="Normal 2 2 3 17 6" xfId="10937"/>
    <cellStyle name="Normal 2 2 3 17 6 2" xfId="10938"/>
    <cellStyle name="Normal 2 2 3 17 7" xfId="10939"/>
    <cellStyle name="Normal 2 2 3 17 7 2" xfId="10940"/>
    <cellStyle name="Normal 2 2 3 17 8" xfId="10941"/>
    <cellStyle name="Normal 2 2 3 18" xfId="10942"/>
    <cellStyle name="Normal 2 2 3 18 2" xfId="10943"/>
    <cellStyle name="Normal 2 2 3 18 2 2" xfId="10944"/>
    <cellStyle name="Normal 2 2 3 18 2 2 2" xfId="10945"/>
    <cellStyle name="Normal 2 2 3 18 2 2 2 2" xfId="10946"/>
    <cellStyle name="Normal 2 2 3 18 2 2 3" xfId="10947"/>
    <cellStyle name="Normal 2 2 3 18 2 3" xfId="10948"/>
    <cellStyle name="Normal 2 2 3 18 2 3 2" xfId="10949"/>
    <cellStyle name="Normal 2 2 3 18 2 4" xfId="10950"/>
    <cellStyle name="Normal 2 2 3 18 3" xfId="10951"/>
    <cellStyle name="Normal 2 2 3 18 3 2" xfId="10952"/>
    <cellStyle name="Normal 2 2 3 18 3 2 2" xfId="10953"/>
    <cellStyle name="Normal 2 2 3 18 3 2 2 2" xfId="10954"/>
    <cellStyle name="Normal 2 2 3 18 3 2 3" xfId="10955"/>
    <cellStyle name="Normal 2 2 3 18 3 3" xfId="10956"/>
    <cellStyle name="Normal 2 2 3 18 3 3 2" xfId="10957"/>
    <cellStyle name="Normal 2 2 3 18 3 4" xfId="10958"/>
    <cellStyle name="Normal 2 2 3 18 4" xfId="10959"/>
    <cellStyle name="Normal 2 2 3 18 4 2" xfId="10960"/>
    <cellStyle name="Normal 2 2 3 18 4 2 2" xfId="10961"/>
    <cellStyle name="Normal 2 2 3 18 4 2 2 2" xfId="10962"/>
    <cellStyle name="Normal 2 2 3 18 4 2 3" xfId="10963"/>
    <cellStyle name="Normal 2 2 3 18 4 3" xfId="10964"/>
    <cellStyle name="Normal 2 2 3 18 4 3 2" xfId="10965"/>
    <cellStyle name="Normal 2 2 3 18 4 4" xfId="10966"/>
    <cellStyle name="Normal 2 2 3 18 5" xfId="10967"/>
    <cellStyle name="Normal 2 2 3 18 5 2" xfId="10968"/>
    <cellStyle name="Normal 2 2 3 18 5 2 2" xfId="10969"/>
    <cellStyle name="Normal 2 2 3 18 5 3" xfId="10970"/>
    <cellStyle name="Normal 2 2 3 18 6" xfId="10971"/>
    <cellStyle name="Normal 2 2 3 18 6 2" xfId="10972"/>
    <cellStyle name="Normal 2 2 3 18 7" xfId="10973"/>
    <cellStyle name="Normal 2 2 3 18 7 2" xfId="10974"/>
    <cellStyle name="Normal 2 2 3 18 8" xfId="10975"/>
    <cellStyle name="Normal 2 2 3 19" xfId="10976"/>
    <cellStyle name="Normal 2 2 3 19 2" xfId="10977"/>
    <cellStyle name="Normal 2 2 3 19 2 2" xfId="10978"/>
    <cellStyle name="Normal 2 2 3 19 2 2 2" xfId="10979"/>
    <cellStyle name="Normal 2 2 3 19 2 2 2 2" xfId="10980"/>
    <cellStyle name="Normal 2 2 3 19 2 2 3" xfId="10981"/>
    <cellStyle name="Normal 2 2 3 19 2 3" xfId="10982"/>
    <cellStyle name="Normal 2 2 3 19 2 3 2" xfId="10983"/>
    <cellStyle name="Normal 2 2 3 19 2 4" xfId="10984"/>
    <cellStyle name="Normal 2 2 3 19 3" xfId="10985"/>
    <cellStyle name="Normal 2 2 3 19 3 2" xfId="10986"/>
    <cellStyle name="Normal 2 2 3 19 3 2 2" xfId="10987"/>
    <cellStyle name="Normal 2 2 3 19 3 2 2 2" xfId="10988"/>
    <cellStyle name="Normal 2 2 3 19 3 2 3" xfId="10989"/>
    <cellStyle name="Normal 2 2 3 19 3 3" xfId="10990"/>
    <cellStyle name="Normal 2 2 3 19 3 3 2" xfId="10991"/>
    <cellStyle name="Normal 2 2 3 19 3 4" xfId="10992"/>
    <cellStyle name="Normal 2 2 3 19 4" xfId="10993"/>
    <cellStyle name="Normal 2 2 3 19 4 2" xfId="10994"/>
    <cellStyle name="Normal 2 2 3 19 4 2 2" xfId="10995"/>
    <cellStyle name="Normal 2 2 3 19 4 2 2 2" xfId="10996"/>
    <cellStyle name="Normal 2 2 3 19 4 2 3" xfId="10997"/>
    <cellStyle name="Normal 2 2 3 19 4 3" xfId="10998"/>
    <cellStyle name="Normal 2 2 3 19 4 3 2" xfId="10999"/>
    <cellStyle name="Normal 2 2 3 19 4 4" xfId="11000"/>
    <cellStyle name="Normal 2 2 3 19 5" xfId="11001"/>
    <cellStyle name="Normal 2 2 3 19 5 2" xfId="11002"/>
    <cellStyle name="Normal 2 2 3 19 5 2 2" xfId="11003"/>
    <cellStyle name="Normal 2 2 3 19 5 3" xfId="11004"/>
    <cellStyle name="Normal 2 2 3 19 6" xfId="11005"/>
    <cellStyle name="Normal 2 2 3 19 6 2" xfId="11006"/>
    <cellStyle name="Normal 2 2 3 19 7" xfId="11007"/>
    <cellStyle name="Normal 2 2 3 19 7 2" xfId="11008"/>
    <cellStyle name="Normal 2 2 3 19 8" xfId="11009"/>
    <cellStyle name="Normal 2 2 3 2" xfId="11010"/>
    <cellStyle name="Normal 2 2 3 2 2" xfId="11011"/>
    <cellStyle name="Normal 2 2 3 2 2 2" xfId="11012"/>
    <cellStyle name="Normal 2 2 3 2 2 2 2" xfId="11013"/>
    <cellStyle name="Normal 2 2 3 2 2 2 2 2" xfId="11014"/>
    <cellStyle name="Normal 2 2 3 2 2 2 3" xfId="11015"/>
    <cellStyle name="Normal 2 2 3 2 2 3" xfId="11016"/>
    <cellStyle name="Normal 2 2 3 2 2 3 2" xfId="11017"/>
    <cellStyle name="Normal 2 2 3 2 2 4" xfId="11018"/>
    <cellStyle name="Normal 2 2 3 2 3" xfId="11019"/>
    <cellStyle name="Normal 2 2 3 2 3 2" xfId="11020"/>
    <cellStyle name="Normal 2 2 3 2 3 2 2" xfId="11021"/>
    <cellStyle name="Normal 2 2 3 2 3 2 2 2" xfId="11022"/>
    <cellStyle name="Normal 2 2 3 2 3 2 3" xfId="11023"/>
    <cellStyle name="Normal 2 2 3 2 3 3" xfId="11024"/>
    <cellStyle name="Normal 2 2 3 2 3 3 2" xfId="11025"/>
    <cellStyle name="Normal 2 2 3 2 3 4" xfId="11026"/>
    <cellStyle name="Normal 2 2 3 2 4" xfId="11027"/>
    <cellStyle name="Normal 2 2 3 2 4 2" xfId="11028"/>
    <cellStyle name="Normal 2 2 3 2 4 2 2" xfId="11029"/>
    <cellStyle name="Normal 2 2 3 2 4 2 2 2" xfId="11030"/>
    <cellStyle name="Normal 2 2 3 2 4 2 3" xfId="11031"/>
    <cellStyle name="Normal 2 2 3 2 4 3" xfId="11032"/>
    <cellStyle name="Normal 2 2 3 2 4 3 2" xfId="11033"/>
    <cellStyle name="Normal 2 2 3 2 4 4" xfId="11034"/>
    <cellStyle name="Normal 2 2 3 2 5" xfId="11035"/>
    <cellStyle name="Normal 2 2 3 2 5 2" xfId="11036"/>
    <cellStyle name="Normal 2 2 3 2 5 2 2" xfId="11037"/>
    <cellStyle name="Normal 2 2 3 2 5 3" xfId="11038"/>
    <cellStyle name="Normal 2 2 3 2 6" xfId="11039"/>
    <cellStyle name="Normal 2 2 3 2 6 2" xfId="11040"/>
    <cellStyle name="Normal 2 2 3 2 7" xfId="11041"/>
    <cellStyle name="Normal 2 2 3 2 7 2" xfId="11042"/>
    <cellStyle name="Normal 2 2 3 2 8" xfId="11043"/>
    <cellStyle name="Normal 2 2 3 20" xfId="11044"/>
    <cellStyle name="Normal 2 2 3 20 2" xfId="11045"/>
    <cellStyle name="Normal 2 2 3 20 2 2" xfId="11046"/>
    <cellStyle name="Normal 2 2 3 20 2 2 2" xfId="11047"/>
    <cellStyle name="Normal 2 2 3 20 2 2 2 2" xfId="11048"/>
    <cellStyle name="Normal 2 2 3 20 2 2 3" xfId="11049"/>
    <cellStyle name="Normal 2 2 3 20 2 3" xfId="11050"/>
    <cellStyle name="Normal 2 2 3 20 2 3 2" xfId="11051"/>
    <cellStyle name="Normal 2 2 3 20 2 4" xfId="11052"/>
    <cellStyle name="Normal 2 2 3 20 3" xfId="11053"/>
    <cellStyle name="Normal 2 2 3 20 3 2" xfId="11054"/>
    <cellStyle name="Normal 2 2 3 20 3 2 2" xfId="11055"/>
    <cellStyle name="Normal 2 2 3 20 3 2 2 2" xfId="11056"/>
    <cellStyle name="Normal 2 2 3 20 3 2 3" xfId="11057"/>
    <cellStyle name="Normal 2 2 3 20 3 3" xfId="11058"/>
    <cellStyle name="Normal 2 2 3 20 3 3 2" xfId="11059"/>
    <cellStyle name="Normal 2 2 3 20 3 4" xfId="11060"/>
    <cellStyle name="Normal 2 2 3 20 4" xfId="11061"/>
    <cellStyle name="Normal 2 2 3 20 4 2" xfId="11062"/>
    <cellStyle name="Normal 2 2 3 20 4 2 2" xfId="11063"/>
    <cellStyle name="Normal 2 2 3 20 4 2 2 2" xfId="11064"/>
    <cellStyle name="Normal 2 2 3 20 4 2 3" xfId="11065"/>
    <cellStyle name="Normal 2 2 3 20 4 3" xfId="11066"/>
    <cellStyle name="Normal 2 2 3 20 4 3 2" xfId="11067"/>
    <cellStyle name="Normal 2 2 3 20 4 4" xfId="11068"/>
    <cellStyle name="Normal 2 2 3 20 5" xfId="11069"/>
    <cellStyle name="Normal 2 2 3 20 5 2" xfId="11070"/>
    <cellStyle name="Normal 2 2 3 20 5 2 2" xfId="11071"/>
    <cellStyle name="Normal 2 2 3 20 5 3" xfId="11072"/>
    <cellStyle name="Normal 2 2 3 20 6" xfId="11073"/>
    <cellStyle name="Normal 2 2 3 20 6 2" xfId="11074"/>
    <cellStyle name="Normal 2 2 3 20 7" xfId="11075"/>
    <cellStyle name="Normal 2 2 3 20 7 2" xfId="11076"/>
    <cellStyle name="Normal 2 2 3 20 8" xfId="11077"/>
    <cellStyle name="Normal 2 2 3 21" xfId="11078"/>
    <cellStyle name="Normal 2 2 3 21 2" xfId="11079"/>
    <cellStyle name="Normal 2 2 3 21 2 2" xfId="11080"/>
    <cellStyle name="Normal 2 2 3 21 2 2 2" xfId="11081"/>
    <cellStyle name="Normal 2 2 3 21 2 2 2 2" xfId="11082"/>
    <cellStyle name="Normal 2 2 3 21 2 2 3" xfId="11083"/>
    <cellStyle name="Normal 2 2 3 21 2 3" xfId="11084"/>
    <cellStyle name="Normal 2 2 3 21 2 3 2" xfId="11085"/>
    <cellStyle name="Normal 2 2 3 21 2 4" xfId="11086"/>
    <cellStyle name="Normal 2 2 3 21 3" xfId="11087"/>
    <cellStyle name="Normal 2 2 3 21 3 2" xfId="11088"/>
    <cellStyle name="Normal 2 2 3 21 3 2 2" xfId="11089"/>
    <cellStyle name="Normal 2 2 3 21 3 2 2 2" xfId="11090"/>
    <cellStyle name="Normal 2 2 3 21 3 2 3" xfId="11091"/>
    <cellStyle name="Normal 2 2 3 21 3 3" xfId="11092"/>
    <cellStyle name="Normal 2 2 3 21 3 3 2" xfId="11093"/>
    <cellStyle name="Normal 2 2 3 21 3 4" xfId="11094"/>
    <cellStyle name="Normal 2 2 3 21 4" xfId="11095"/>
    <cellStyle name="Normal 2 2 3 21 4 2" xfId="11096"/>
    <cellStyle name="Normal 2 2 3 21 4 2 2" xfId="11097"/>
    <cellStyle name="Normal 2 2 3 21 4 2 2 2" xfId="11098"/>
    <cellStyle name="Normal 2 2 3 21 4 2 3" xfId="11099"/>
    <cellStyle name="Normal 2 2 3 21 4 3" xfId="11100"/>
    <cellStyle name="Normal 2 2 3 21 4 3 2" xfId="11101"/>
    <cellStyle name="Normal 2 2 3 21 4 4" xfId="11102"/>
    <cellStyle name="Normal 2 2 3 21 5" xfId="11103"/>
    <cellStyle name="Normal 2 2 3 21 5 2" xfId="11104"/>
    <cellStyle name="Normal 2 2 3 21 5 2 2" xfId="11105"/>
    <cellStyle name="Normal 2 2 3 21 5 3" xfId="11106"/>
    <cellStyle name="Normal 2 2 3 21 6" xfId="11107"/>
    <cellStyle name="Normal 2 2 3 21 6 2" xfId="11108"/>
    <cellStyle name="Normal 2 2 3 21 7" xfId="11109"/>
    <cellStyle name="Normal 2 2 3 21 7 2" xfId="11110"/>
    <cellStyle name="Normal 2 2 3 21 8" xfId="11111"/>
    <cellStyle name="Normal 2 2 3 22" xfId="11112"/>
    <cellStyle name="Normal 2 2 3 22 2" xfId="11113"/>
    <cellStyle name="Normal 2 2 3 22 2 2" xfId="11114"/>
    <cellStyle name="Normal 2 2 3 22 2 2 2" xfId="11115"/>
    <cellStyle name="Normal 2 2 3 22 2 2 2 2" xfId="11116"/>
    <cellStyle name="Normal 2 2 3 22 2 2 3" xfId="11117"/>
    <cellStyle name="Normal 2 2 3 22 2 3" xfId="11118"/>
    <cellStyle name="Normal 2 2 3 22 2 3 2" xfId="11119"/>
    <cellStyle name="Normal 2 2 3 22 2 4" xfId="11120"/>
    <cellStyle name="Normal 2 2 3 22 3" xfId="11121"/>
    <cellStyle name="Normal 2 2 3 22 3 2" xfId="11122"/>
    <cellStyle name="Normal 2 2 3 22 3 2 2" xfId="11123"/>
    <cellStyle name="Normal 2 2 3 22 3 2 2 2" xfId="11124"/>
    <cellStyle name="Normal 2 2 3 22 3 2 3" xfId="11125"/>
    <cellStyle name="Normal 2 2 3 22 3 3" xfId="11126"/>
    <cellStyle name="Normal 2 2 3 22 3 3 2" xfId="11127"/>
    <cellStyle name="Normal 2 2 3 22 3 4" xfId="11128"/>
    <cellStyle name="Normal 2 2 3 22 4" xfId="11129"/>
    <cellStyle name="Normal 2 2 3 22 4 2" xfId="11130"/>
    <cellStyle name="Normal 2 2 3 22 4 2 2" xfId="11131"/>
    <cellStyle name="Normal 2 2 3 22 4 2 2 2" xfId="11132"/>
    <cellStyle name="Normal 2 2 3 22 4 2 3" xfId="11133"/>
    <cellStyle name="Normal 2 2 3 22 4 3" xfId="11134"/>
    <cellStyle name="Normal 2 2 3 22 4 3 2" xfId="11135"/>
    <cellStyle name="Normal 2 2 3 22 4 4" xfId="11136"/>
    <cellStyle name="Normal 2 2 3 22 5" xfId="11137"/>
    <cellStyle name="Normal 2 2 3 22 5 2" xfId="11138"/>
    <cellStyle name="Normal 2 2 3 22 5 2 2" xfId="11139"/>
    <cellStyle name="Normal 2 2 3 22 5 3" xfId="11140"/>
    <cellStyle name="Normal 2 2 3 22 6" xfId="11141"/>
    <cellStyle name="Normal 2 2 3 22 6 2" xfId="11142"/>
    <cellStyle name="Normal 2 2 3 22 7" xfId="11143"/>
    <cellStyle name="Normal 2 2 3 22 7 2" xfId="11144"/>
    <cellStyle name="Normal 2 2 3 22 8" xfId="11145"/>
    <cellStyle name="Normal 2 2 3 23" xfId="11146"/>
    <cellStyle name="Normal 2 2 3 23 2" xfId="11147"/>
    <cellStyle name="Normal 2 2 3 23 2 2" xfId="11148"/>
    <cellStyle name="Normal 2 2 3 23 2 2 2" xfId="11149"/>
    <cellStyle name="Normal 2 2 3 23 2 2 2 2" xfId="11150"/>
    <cellStyle name="Normal 2 2 3 23 2 2 3" xfId="11151"/>
    <cellStyle name="Normal 2 2 3 23 2 3" xfId="11152"/>
    <cellStyle name="Normal 2 2 3 23 2 3 2" xfId="11153"/>
    <cellStyle name="Normal 2 2 3 23 2 4" xfId="11154"/>
    <cellStyle name="Normal 2 2 3 23 3" xfId="11155"/>
    <cellStyle name="Normal 2 2 3 23 3 2" xfId="11156"/>
    <cellStyle name="Normal 2 2 3 23 3 2 2" xfId="11157"/>
    <cellStyle name="Normal 2 2 3 23 3 2 2 2" xfId="11158"/>
    <cellStyle name="Normal 2 2 3 23 3 2 3" xfId="11159"/>
    <cellStyle name="Normal 2 2 3 23 3 3" xfId="11160"/>
    <cellStyle name="Normal 2 2 3 23 3 3 2" xfId="11161"/>
    <cellStyle name="Normal 2 2 3 23 3 4" xfId="11162"/>
    <cellStyle name="Normal 2 2 3 23 4" xfId="11163"/>
    <cellStyle name="Normal 2 2 3 23 4 2" xfId="11164"/>
    <cellStyle name="Normal 2 2 3 23 4 2 2" xfId="11165"/>
    <cellStyle name="Normal 2 2 3 23 4 2 2 2" xfId="11166"/>
    <cellStyle name="Normal 2 2 3 23 4 2 3" xfId="11167"/>
    <cellStyle name="Normal 2 2 3 23 4 3" xfId="11168"/>
    <cellStyle name="Normal 2 2 3 23 4 3 2" xfId="11169"/>
    <cellStyle name="Normal 2 2 3 23 4 4" xfId="11170"/>
    <cellStyle name="Normal 2 2 3 23 5" xfId="11171"/>
    <cellStyle name="Normal 2 2 3 23 5 2" xfId="11172"/>
    <cellStyle name="Normal 2 2 3 23 5 2 2" xfId="11173"/>
    <cellStyle name="Normal 2 2 3 23 5 3" xfId="11174"/>
    <cellStyle name="Normal 2 2 3 23 6" xfId="11175"/>
    <cellStyle name="Normal 2 2 3 23 6 2" xfId="11176"/>
    <cellStyle name="Normal 2 2 3 23 7" xfId="11177"/>
    <cellStyle name="Normal 2 2 3 23 7 2" xfId="11178"/>
    <cellStyle name="Normal 2 2 3 23 8" xfId="11179"/>
    <cellStyle name="Normal 2 2 3 24" xfId="11180"/>
    <cellStyle name="Normal 2 2 3 24 2" xfId="11181"/>
    <cellStyle name="Normal 2 2 3 24 2 2" xfId="11182"/>
    <cellStyle name="Normal 2 2 3 24 2 2 2" xfId="11183"/>
    <cellStyle name="Normal 2 2 3 24 2 2 2 2" xfId="11184"/>
    <cellStyle name="Normal 2 2 3 24 2 2 3" xfId="11185"/>
    <cellStyle name="Normal 2 2 3 24 2 3" xfId="11186"/>
    <cellStyle name="Normal 2 2 3 24 2 3 2" xfId="11187"/>
    <cellStyle name="Normal 2 2 3 24 2 4" xfId="11188"/>
    <cellStyle name="Normal 2 2 3 24 3" xfId="11189"/>
    <cellStyle name="Normal 2 2 3 24 3 2" xfId="11190"/>
    <cellStyle name="Normal 2 2 3 24 3 2 2" xfId="11191"/>
    <cellStyle name="Normal 2 2 3 24 3 2 2 2" xfId="11192"/>
    <cellStyle name="Normal 2 2 3 24 3 2 3" xfId="11193"/>
    <cellStyle name="Normal 2 2 3 24 3 3" xfId="11194"/>
    <cellStyle name="Normal 2 2 3 24 3 3 2" xfId="11195"/>
    <cellStyle name="Normal 2 2 3 24 3 4" xfId="11196"/>
    <cellStyle name="Normal 2 2 3 24 4" xfId="11197"/>
    <cellStyle name="Normal 2 2 3 24 4 2" xfId="11198"/>
    <cellStyle name="Normal 2 2 3 24 4 2 2" xfId="11199"/>
    <cellStyle name="Normal 2 2 3 24 4 2 2 2" xfId="11200"/>
    <cellStyle name="Normal 2 2 3 24 4 2 3" xfId="11201"/>
    <cellStyle name="Normal 2 2 3 24 4 3" xfId="11202"/>
    <cellStyle name="Normal 2 2 3 24 4 3 2" xfId="11203"/>
    <cellStyle name="Normal 2 2 3 24 4 4" xfId="11204"/>
    <cellStyle name="Normal 2 2 3 24 5" xfId="11205"/>
    <cellStyle name="Normal 2 2 3 24 5 2" xfId="11206"/>
    <cellStyle name="Normal 2 2 3 24 5 2 2" xfId="11207"/>
    <cellStyle name="Normal 2 2 3 24 5 3" xfId="11208"/>
    <cellStyle name="Normal 2 2 3 24 6" xfId="11209"/>
    <cellStyle name="Normal 2 2 3 24 6 2" xfId="11210"/>
    <cellStyle name="Normal 2 2 3 24 7" xfId="11211"/>
    <cellStyle name="Normal 2 2 3 24 7 2" xfId="11212"/>
    <cellStyle name="Normal 2 2 3 24 8" xfId="11213"/>
    <cellStyle name="Normal 2 2 3 25" xfId="11214"/>
    <cellStyle name="Normal 2 2 3 25 2" xfId="11215"/>
    <cellStyle name="Normal 2 2 3 25 2 2" xfId="11216"/>
    <cellStyle name="Normal 2 2 3 25 2 2 2" xfId="11217"/>
    <cellStyle name="Normal 2 2 3 25 2 2 2 2" xfId="11218"/>
    <cellStyle name="Normal 2 2 3 25 2 2 3" xfId="11219"/>
    <cellStyle name="Normal 2 2 3 25 2 3" xfId="11220"/>
    <cellStyle name="Normal 2 2 3 25 2 3 2" xfId="11221"/>
    <cellStyle name="Normal 2 2 3 25 2 4" xfId="11222"/>
    <cellStyle name="Normal 2 2 3 25 3" xfId="11223"/>
    <cellStyle name="Normal 2 2 3 25 3 2" xfId="11224"/>
    <cellStyle name="Normal 2 2 3 25 3 2 2" xfId="11225"/>
    <cellStyle name="Normal 2 2 3 25 3 2 2 2" xfId="11226"/>
    <cellStyle name="Normal 2 2 3 25 3 2 3" xfId="11227"/>
    <cellStyle name="Normal 2 2 3 25 3 3" xfId="11228"/>
    <cellStyle name="Normal 2 2 3 25 3 3 2" xfId="11229"/>
    <cellStyle name="Normal 2 2 3 25 3 4" xfId="11230"/>
    <cellStyle name="Normal 2 2 3 25 4" xfId="11231"/>
    <cellStyle name="Normal 2 2 3 25 4 2" xfId="11232"/>
    <cellStyle name="Normal 2 2 3 25 4 2 2" xfId="11233"/>
    <cellStyle name="Normal 2 2 3 25 4 2 2 2" xfId="11234"/>
    <cellStyle name="Normal 2 2 3 25 4 2 3" xfId="11235"/>
    <cellStyle name="Normal 2 2 3 25 4 3" xfId="11236"/>
    <cellStyle name="Normal 2 2 3 25 4 3 2" xfId="11237"/>
    <cellStyle name="Normal 2 2 3 25 4 4" xfId="11238"/>
    <cellStyle name="Normal 2 2 3 25 5" xfId="11239"/>
    <cellStyle name="Normal 2 2 3 25 5 2" xfId="11240"/>
    <cellStyle name="Normal 2 2 3 25 5 2 2" xfId="11241"/>
    <cellStyle name="Normal 2 2 3 25 5 3" xfId="11242"/>
    <cellStyle name="Normal 2 2 3 25 6" xfId="11243"/>
    <cellStyle name="Normal 2 2 3 25 6 2" xfId="11244"/>
    <cellStyle name="Normal 2 2 3 25 7" xfId="11245"/>
    <cellStyle name="Normal 2 2 3 25 7 2" xfId="11246"/>
    <cellStyle name="Normal 2 2 3 25 8" xfId="11247"/>
    <cellStyle name="Normal 2 2 3 26" xfId="11248"/>
    <cellStyle name="Normal 2 2 3 26 2" xfId="11249"/>
    <cellStyle name="Normal 2 2 3 26 2 2" xfId="11250"/>
    <cellStyle name="Normal 2 2 3 26 2 2 2" xfId="11251"/>
    <cellStyle name="Normal 2 2 3 26 2 2 2 2" xfId="11252"/>
    <cellStyle name="Normal 2 2 3 26 2 2 3" xfId="11253"/>
    <cellStyle name="Normal 2 2 3 26 2 3" xfId="11254"/>
    <cellStyle name="Normal 2 2 3 26 2 3 2" xfId="11255"/>
    <cellStyle name="Normal 2 2 3 26 2 4" xfId="11256"/>
    <cellStyle name="Normal 2 2 3 26 3" xfId="11257"/>
    <cellStyle name="Normal 2 2 3 26 3 2" xfId="11258"/>
    <cellStyle name="Normal 2 2 3 26 3 2 2" xfId="11259"/>
    <cellStyle name="Normal 2 2 3 26 3 2 2 2" xfId="11260"/>
    <cellStyle name="Normal 2 2 3 26 3 2 3" xfId="11261"/>
    <cellStyle name="Normal 2 2 3 26 3 3" xfId="11262"/>
    <cellStyle name="Normal 2 2 3 26 3 3 2" xfId="11263"/>
    <cellStyle name="Normal 2 2 3 26 3 4" xfId="11264"/>
    <cellStyle name="Normal 2 2 3 26 4" xfId="11265"/>
    <cellStyle name="Normal 2 2 3 26 4 2" xfId="11266"/>
    <cellStyle name="Normal 2 2 3 26 4 2 2" xfId="11267"/>
    <cellStyle name="Normal 2 2 3 26 4 2 2 2" xfId="11268"/>
    <cellStyle name="Normal 2 2 3 26 4 2 3" xfId="11269"/>
    <cellStyle name="Normal 2 2 3 26 4 3" xfId="11270"/>
    <cellStyle name="Normal 2 2 3 26 4 3 2" xfId="11271"/>
    <cellStyle name="Normal 2 2 3 26 4 4" xfId="11272"/>
    <cellStyle name="Normal 2 2 3 26 5" xfId="11273"/>
    <cellStyle name="Normal 2 2 3 26 5 2" xfId="11274"/>
    <cellStyle name="Normal 2 2 3 26 5 2 2" xfId="11275"/>
    <cellStyle name="Normal 2 2 3 26 5 3" xfId="11276"/>
    <cellStyle name="Normal 2 2 3 26 6" xfId="11277"/>
    <cellStyle name="Normal 2 2 3 26 6 2" xfId="11278"/>
    <cellStyle name="Normal 2 2 3 26 7" xfId="11279"/>
    <cellStyle name="Normal 2 2 3 26 7 2" xfId="11280"/>
    <cellStyle name="Normal 2 2 3 26 8" xfId="11281"/>
    <cellStyle name="Normal 2 2 3 27" xfId="11282"/>
    <cellStyle name="Normal 2 2 3 27 2" xfId="11283"/>
    <cellStyle name="Normal 2 2 3 27 2 2" xfId="11284"/>
    <cellStyle name="Normal 2 2 3 27 2 2 2" xfId="11285"/>
    <cellStyle name="Normal 2 2 3 27 2 2 2 2" xfId="11286"/>
    <cellStyle name="Normal 2 2 3 27 2 2 3" xfId="11287"/>
    <cellStyle name="Normal 2 2 3 27 2 3" xfId="11288"/>
    <cellStyle name="Normal 2 2 3 27 2 3 2" xfId="11289"/>
    <cellStyle name="Normal 2 2 3 27 2 4" xfId="11290"/>
    <cellStyle name="Normal 2 2 3 27 3" xfId="11291"/>
    <cellStyle name="Normal 2 2 3 27 3 2" xfId="11292"/>
    <cellStyle name="Normal 2 2 3 27 3 2 2" xfId="11293"/>
    <cellStyle name="Normal 2 2 3 27 3 2 2 2" xfId="11294"/>
    <cellStyle name="Normal 2 2 3 27 3 2 3" xfId="11295"/>
    <cellStyle name="Normal 2 2 3 27 3 3" xfId="11296"/>
    <cellStyle name="Normal 2 2 3 27 3 3 2" xfId="11297"/>
    <cellStyle name="Normal 2 2 3 27 3 4" xfId="11298"/>
    <cellStyle name="Normal 2 2 3 27 4" xfId="11299"/>
    <cellStyle name="Normal 2 2 3 27 4 2" xfId="11300"/>
    <cellStyle name="Normal 2 2 3 27 4 2 2" xfId="11301"/>
    <cellStyle name="Normal 2 2 3 27 4 2 2 2" xfId="11302"/>
    <cellStyle name="Normal 2 2 3 27 4 2 3" xfId="11303"/>
    <cellStyle name="Normal 2 2 3 27 4 3" xfId="11304"/>
    <cellStyle name="Normal 2 2 3 27 4 3 2" xfId="11305"/>
    <cellStyle name="Normal 2 2 3 27 4 4" xfId="11306"/>
    <cellStyle name="Normal 2 2 3 27 5" xfId="11307"/>
    <cellStyle name="Normal 2 2 3 27 5 2" xfId="11308"/>
    <cellStyle name="Normal 2 2 3 27 5 2 2" xfId="11309"/>
    <cellStyle name="Normal 2 2 3 27 5 3" xfId="11310"/>
    <cellStyle name="Normal 2 2 3 27 6" xfId="11311"/>
    <cellStyle name="Normal 2 2 3 27 6 2" xfId="11312"/>
    <cellStyle name="Normal 2 2 3 27 7" xfId="11313"/>
    <cellStyle name="Normal 2 2 3 27 7 2" xfId="11314"/>
    <cellStyle name="Normal 2 2 3 27 8" xfId="11315"/>
    <cellStyle name="Normal 2 2 3 28" xfId="11316"/>
    <cellStyle name="Normal 2 2 3 28 2" xfId="11317"/>
    <cellStyle name="Normal 2 2 3 28 2 2" xfId="11318"/>
    <cellStyle name="Normal 2 2 3 28 2 2 2" xfId="11319"/>
    <cellStyle name="Normal 2 2 3 28 2 2 2 2" xfId="11320"/>
    <cellStyle name="Normal 2 2 3 28 2 2 3" xfId="11321"/>
    <cellStyle name="Normal 2 2 3 28 2 3" xfId="11322"/>
    <cellStyle name="Normal 2 2 3 28 2 3 2" xfId="11323"/>
    <cellStyle name="Normal 2 2 3 28 2 4" xfId="11324"/>
    <cellStyle name="Normal 2 2 3 28 3" xfId="11325"/>
    <cellStyle name="Normal 2 2 3 28 3 2" xfId="11326"/>
    <cellStyle name="Normal 2 2 3 28 3 2 2" xfId="11327"/>
    <cellStyle name="Normal 2 2 3 28 3 2 2 2" xfId="11328"/>
    <cellStyle name="Normal 2 2 3 28 3 2 3" xfId="11329"/>
    <cellStyle name="Normal 2 2 3 28 3 3" xfId="11330"/>
    <cellStyle name="Normal 2 2 3 28 3 3 2" xfId="11331"/>
    <cellStyle name="Normal 2 2 3 28 3 4" xfId="11332"/>
    <cellStyle name="Normal 2 2 3 28 4" xfId="11333"/>
    <cellStyle name="Normal 2 2 3 28 4 2" xfId="11334"/>
    <cellStyle name="Normal 2 2 3 28 4 2 2" xfId="11335"/>
    <cellStyle name="Normal 2 2 3 28 4 2 2 2" xfId="11336"/>
    <cellStyle name="Normal 2 2 3 28 4 2 3" xfId="11337"/>
    <cellStyle name="Normal 2 2 3 28 4 3" xfId="11338"/>
    <cellStyle name="Normal 2 2 3 28 4 3 2" xfId="11339"/>
    <cellStyle name="Normal 2 2 3 28 4 4" xfId="11340"/>
    <cellStyle name="Normal 2 2 3 28 5" xfId="11341"/>
    <cellStyle name="Normal 2 2 3 28 5 2" xfId="11342"/>
    <cellStyle name="Normal 2 2 3 28 5 2 2" xfId="11343"/>
    <cellStyle name="Normal 2 2 3 28 5 3" xfId="11344"/>
    <cellStyle name="Normal 2 2 3 28 6" xfId="11345"/>
    <cellStyle name="Normal 2 2 3 28 6 2" xfId="11346"/>
    <cellStyle name="Normal 2 2 3 28 7" xfId="11347"/>
    <cellStyle name="Normal 2 2 3 28 7 2" xfId="11348"/>
    <cellStyle name="Normal 2 2 3 28 8" xfId="11349"/>
    <cellStyle name="Normal 2 2 3 29" xfId="11350"/>
    <cellStyle name="Normal 2 2 3 29 2" xfId="11351"/>
    <cellStyle name="Normal 2 2 3 29 2 2" xfId="11352"/>
    <cellStyle name="Normal 2 2 3 29 2 2 2" xfId="11353"/>
    <cellStyle name="Normal 2 2 3 29 2 2 2 2" xfId="11354"/>
    <cellStyle name="Normal 2 2 3 29 2 2 3" xfId="11355"/>
    <cellStyle name="Normal 2 2 3 29 2 3" xfId="11356"/>
    <cellStyle name="Normal 2 2 3 29 2 3 2" xfId="11357"/>
    <cellStyle name="Normal 2 2 3 29 2 4" xfId="11358"/>
    <cellStyle name="Normal 2 2 3 29 3" xfId="11359"/>
    <cellStyle name="Normal 2 2 3 29 3 2" xfId="11360"/>
    <cellStyle name="Normal 2 2 3 29 3 2 2" xfId="11361"/>
    <cellStyle name="Normal 2 2 3 29 3 2 2 2" xfId="11362"/>
    <cellStyle name="Normal 2 2 3 29 3 2 3" xfId="11363"/>
    <cellStyle name="Normal 2 2 3 29 3 3" xfId="11364"/>
    <cellStyle name="Normal 2 2 3 29 3 3 2" xfId="11365"/>
    <cellStyle name="Normal 2 2 3 29 3 4" xfId="11366"/>
    <cellStyle name="Normal 2 2 3 29 4" xfId="11367"/>
    <cellStyle name="Normal 2 2 3 29 4 2" xfId="11368"/>
    <cellStyle name="Normal 2 2 3 29 4 2 2" xfId="11369"/>
    <cellStyle name="Normal 2 2 3 29 4 2 2 2" xfId="11370"/>
    <cellStyle name="Normal 2 2 3 29 4 2 3" xfId="11371"/>
    <cellStyle name="Normal 2 2 3 29 4 3" xfId="11372"/>
    <cellStyle name="Normal 2 2 3 29 4 3 2" xfId="11373"/>
    <cellStyle name="Normal 2 2 3 29 4 4" xfId="11374"/>
    <cellStyle name="Normal 2 2 3 29 5" xfId="11375"/>
    <cellStyle name="Normal 2 2 3 29 5 2" xfId="11376"/>
    <cellStyle name="Normal 2 2 3 29 5 2 2" xfId="11377"/>
    <cellStyle name="Normal 2 2 3 29 5 3" xfId="11378"/>
    <cellStyle name="Normal 2 2 3 29 6" xfId="11379"/>
    <cellStyle name="Normal 2 2 3 29 6 2" xfId="11380"/>
    <cellStyle name="Normal 2 2 3 29 7" xfId="11381"/>
    <cellStyle name="Normal 2 2 3 29 7 2" xfId="11382"/>
    <cellStyle name="Normal 2 2 3 29 8" xfId="11383"/>
    <cellStyle name="Normal 2 2 3 3" xfId="11384"/>
    <cellStyle name="Normal 2 2 3 3 2" xfId="11385"/>
    <cellStyle name="Normal 2 2 3 3 2 2" xfId="11386"/>
    <cellStyle name="Normal 2 2 3 3 2 2 2" xfId="11387"/>
    <cellStyle name="Normal 2 2 3 3 2 2 2 2" xfId="11388"/>
    <cellStyle name="Normal 2 2 3 3 2 2 3" xfId="11389"/>
    <cellStyle name="Normal 2 2 3 3 2 3" xfId="11390"/>
    <cellStyle name="Normal 2 2 3 3 2 3 2" xfId="11391"/>
    <cellStyle name="Normal 2 2 3 3 2 4" xfId="11392"/>
    <cellStyle name="Normal 2 2 3 3 3" xfId="11393"/>
    <cellStyle name="Normal 2 2 3 3 3 2" xfId="11394"/>
    <cellStyle name="Normal 2 2 3 3 3 2 2" xfId="11395"/>
    <cellStyle name="Normal 2 2 3 3 3 2 2 2" xfId="11396"/>
    <cellStyle name="Normal 2 2 3 3 3 2 3" xfId="11397"/>
    <cellStyle name="Normal 2 2 3 3 3 3" xfId="11398"/>
    <cellStyle name="Normal 2 2 3 3 3 3 2" xfId="11399"/>
    <cellStyle name="Normal 2 2 3 3 3 4" xfId="11400"/>
    <cellStyle name="Normal 2 2 3 3 4" xfId="11401"/>
    <cellStyle name="Normal 2 2 3 3 4 2" xfId="11402"/>
    <cellStyle name="Normal 2 2 3 3 4 2 2" xfId="11403"/>
    <cellStyle name="Normal 2 2 3 3 4 2 2 2" xfId="11404"/>
    <cellStyle name="Normal 2 2 3 3 4 2 3" xfId="11405"/>
    <cellStyle name="Normal 2 2 3 3 4 3" xfId="11406"/>
    <cellStyle name="Normal 2 2 3 3 4 3 2" xfId="11407"/>
    <cellStyle name="Normal 2 2 3 3 4 4" xfId="11408"/>
    <cellStyle name="Normal 2 2 3 3 5" xfId="11409"/>
    <cellStyle name="Normal 2 2 3 3 5 2" xfId="11410"/>
    <cellStyle name="Normal 2 2 3 3 5 2 2" xfId="11411"/>
    <cellStyle name="Normal 2 2 3 3 5 3" xfId="11412"/>
    <cellStyle name="Normal 2 2 3 3 6" xfId="11413"/>
    <cellStyle name="Normal 2 2 3 3 6 2" xfId="11414"/>
    <cellStyle name="Normal 2 2 3 3 7" xfId="11415"/>
    <cellStyle name="Normal 2 2 3 3 7 2" xfId="11416"/>
    <cellStyle name="Normal 2 2 3 3 8" xfId="11417"/>
    <cellStyle name="Normal 2 2 3 30" xfId="11418"/>
    <cellStyle name="Normal 2 2 3 30 2" xfId="11419"/>
    <cellStyle name="Normal 2 2 3 30 2 2" xfId="11420"/>
    <cellStyle name="Normal 2 2 3 30 2 2 2" xfId="11421"/>
    <cellStyle name="Normal 2 2 3 30 2 3" xfId="11422"/>
    <cellStyle name="Normal 2 2 3 30 3" xfId="11423"/>
    <cellStyle name="Normal 2 2 3 30 3 2" xfId="11424"/>
    <cellStyle name="Normal 2 2 3 30 4" xfId="11425"/>
    <cellStyle name="Normal 2 2 3 31" xfId="11426"/>
    <cellStyle name="Normal 2 2 3 31 2" xfId="11427"/>
    <cellStyle name="Normal 2 2 3 31 2 2" xfId="11428"/>
    <cellStyle name="Normal 2 2 3 31 2 2 2" xfId="11429"/>
    <cellStyle name="Normal 2 2 3 31 2 3" xfId="11430"/>
    <cellStyle name="Normal 2 2 3 31 3" xfId="11431"/>
    <cellStyle name="Normal 2 2 3 31 3 2" xfId="11432"/>
    <cellStyle name="Normal 2 2 3 31 4" xfId="11433"/>
    <cellStyle name="Normal 2 2 3 32" xfId="11434"/>
    <cellStyle name="Normal 2 2 3 32 2" xfId="11435"/>
    <cellStyle name="Normal 2 2 3 32 2 2" xfId="11436"/>
    <cellStyle name="Normal 2 2 3 32 2 2 2" xfId="11437"/>
    <cellStyle name="Normal 2 2 3 32 2 3" xfId="11438"/>
    <cellStyle name="Normal 2 2 3 32 3" xfId="11439"/>
    <cellStyle name="Normal 2 2 3 32 3 2" xfId="11440"/>
    <cellStyle name="Normal 2 2 3 32 4" xfId="11441"/>
    <cellStyle name="Normal 2 2 3 33" xfId="11442"/>
    <cellStyle name="Normal 2 2 3 33 2" xfId="11443"/>
    <cellStyle name="Normal 2 2 3 33 2 2" xfId="11444"/>
    <cellStyle name="Normal 2 2 3 33 3" xfId="11445"/>
    <cellStyle name="Normal 2 2 3 34" xfId="11446"/>
    <cellStyle name="Normal 2 2 3 34 2" xfId="11447"/>
    <cellStyle name="Normal 2 2 3 35" xfId="11448"/>
    <cellStyle name="Normal 2 2 3 35 2" xfId="11449"/>
    <cellStyle name="Normal 2 2 3 36" xfId="11450"/>
    <cellStyle name="Normal 2 2 3 4" xfId="11451"/>
    <cellStyle name="Normal 2 2 3 4 2" xfId="11452"/>
    <cellStyle name="Normal 2 2 3 4 2 2" xfId="11453"/>
    <cellStyle name="Normal 2 2 3 4 2 2 2" xfId="11454"/>
    <cellStyle name="Normal 2 2 3 4 2 2 2 2" xfId="11455"/>
    <cellStyle name="Normal 2 2 3 4 2 2 3" xfId="11456"/>
    <cellStyle name="Normal 2 2 3 4 2 3" xfId="11457"/>
    <cellStyle name="Normal 2 2 3 4 2 3 2" xfId="11458"/>
    <cellStyle name="Normal 2 2 3 4 2 4" xfId="11459"/>
    <cellStyle name="Normal 2 2 3 4 3" xfId="11460"/>
    <cellStyle name="Normal 2 2 3 4 3 2" xfId="11461"/>
    <cellStyle name="Normal 2 2 3 4 3 2 2" xfId="11462"/>
    <cellStyle name="Normal 2 2 3 4 3 2 2 2" xfId="11463"/>
    <cellStyle name="Normal 2 2 3 4 3 2 3" xfId="11464"/>
    <cellStyle name="Normal 2 2 3 4 3 3" xfId="11465"/>
    <cellStyle name="Normal 2 2 3 4 3 3 2" xfId="11466"/>
    <cellStyle name="Normal 2 2 3 4 3 4" xfId="11467"/>
    <cellStyle name="Normal 2 2 3 4 4" xfId="11468"/>
    <cellStyle name="Normal 2 2 3 4 4 2" xfId="11469"/>
    <cellStyle name="Normal 2 2 3 4 4 2 2" xfId="11470"/>
    <cellStyle name="Normal 2 2 3 4 4 2 2 2" xfId="11471"/>
    <cellStyle name="Normal 2 2 3 4 4 2 3" xfId="11472"/>
    <cellStyle name="Normal 2 2 3 4 4 3" xfId="11473"/>
    <cellStyle name="Normal 2 2 3 4 4 3 2" xfId="11474"/>
    <cellStyle name="Normal 2 2 3 4 4 4" xfId="11475"/>
    <cellStyle name="Normal 2 2 3 4 5" xfId="11476"/>
    <cellStyle name="Normal 2 2 3 4 5 2" xfId="11477"/>
    <cellStyle name="Normal 2 2 3 4 5 2 2" xfId="11478"/>
    <cellStyle name="Normal 2 2 3 4 5 3" xfId="11479"/>
    <cellStyle name="Normal 2 2 3 4 6" xfId="11480"/>
    <cellStyle name="Normal 2 2 3 4 6 2" xfId="11481"/>
    <cellStyle name="Normal 2 2 3 4 7" xfId="11482"/>
    <cellStyle name="Normal 2 2 3 4 7 2" xfId="11483"/>
    <cellStyle name="Normal 2 2 3 4 8" xfId="11484"/>
    <cellStyle name="Normal 2 2 3 5" xfId="11485"/>
    <cellStyle name="Normal 2 2 3 5 2" xfId="11486"/>
    <cellStyle name="Normal 2 2 3 5 2 2" xfId="11487"/>
    <cellStyle name="Normal 2 2 3 5 2 2 2" xfId="11488"/>
    <cellStyle name="Normal 2 2 3 5 2 2 2 2" xfId="11489"/>
    <cellStyle name="Normal 2 2 3 5 2 2 3" xfId="11490"/>
    <cellStyle name="Normal 2 2 3 5 2 3" xfId="11491"/>
    <cellStyle name="Normal 2 2 3 5 2 3 2" xfId="11492"/>
    <cellStyle name="Normal 2 2 3 5 2 4" xfId="11493"/>
    <cellStyle name="Normal 2 2 3 5 3" xfId="11494"/>
    <cellStyle name="Normal 2 2 3 5 3 2" xfId="11495"/>
    <cellStyle name="Normal 2 2 3 5 3 2 2" xfId="11496"/>
    <cellStyle name="Normal 2 2 3 5 3 2 2 2" xfId="11497"/>
    <cellStyle name="Normal 2 2 3 5 3 2 3" xfId="11498"/>
    <cellStyle name="Normal 2 2 3 5 3 3" xfId="11499"/>
    <cellStyle name="Normal 2 2 3 5 3 3 2" xfId="11500"/>
    <cellStyle name="Normal 2 2 3 5 3 4" xfId="11501"/>
    <cellStyle name="Normal 2 2 3 5 4" xfId="11502"/>
    <cellStyle name="Normal 2 2 3 5 4 2" xfId="11503"/>
    <cellStyle name="Normal 2 2 3 5 4 2 2" xfId="11504"/>
    <cellStyle name="Normal 2 2 3 5 4 2 2 2" xfId="11505"/>
    <cellStyle name="Normal 2 2 3 5 4 2 3" xfId="11506"/>
    <cellStyle name="Normal 2 2 3 5 4 3" xfId="11507"/>
    <cellStyle name="Normal 2 2 3 5 4 3 2" xfId="11508"/>
    <cellStyle name="Normal 2 2 3 5 4 4" xfId="11509"/>
    <cellStyle name="Normal 2 2 3 5 5" xfId="11510"/>
    <cellStyle name="Normal 2 2 3 5 5 2" xfId="11511"/>
    <cellStyle name="Normal 2 2 3 5 5 2 2" xfId="11512"/>
    <cellStyle name="Normal 2 2 3 5 5 3" xfId="11513"/>
    <cellStyle name="Normal 2 2 3 5 6" xfId="11514"/>
    <cellStyle name="Normal 2 2 3 5 6 2" xfId="11515"/>
    <cellStyle name="Normal 2 2 3 5 7" xfId="11516"/>
    <cellStyle name="Normal 2 2 3 5 7 2" xfId="11517"/>
    <cellStyle name="Normal 2 2 3 5 8" xfId="11518"/>
    <cellStyle name="Normal 2 2 3 6" xfId="11519"/>
    <cellStyle name="Normal 2 2 3 6 2" xfId="11520"/>
    <cellStyle name="Normal 2 2 3 6 2 2" xfId="11521"/>
    <cellStyle name="Normal 2 2 3 6 2 2 2" xfId="11522"/>
    <cellStyle name="Normal 2 2 3 6 2 2 2 2" xfId="11523"/>
    <cellStyle name="Normal 2 2 3 6 2 2 3" xfId="11524"/>
    <cellStyle name="Normal 2 2 3 6 2 3" xfId="11525"/>
    <cellStyle name="Normal 2 2 3 6 2 3 2" xfId="11526"/>
    <cellStyle name="Normal 2 2 3 6 2 4" xfId="11527"/>
    <cellStyle name="Normal 2 2 3 6 3" xfId="11528"/>
    <cellStyle name="Normal 2 2 3 6 3 2" xfId="11529"/>
    <cellStyle name="Normal 2 2 3 6 3 2 2" xfId="11530"/>
    <cellStyle name="Normal 2 2 3 6 3 2 2 2" xfId="11531"/>
    <cellStyle name="Normal 2 2 3 6 3 2 3" xfId="11532"/>
    <cellStyle name="Normal 2 2 3 6 3 3" xfId="11533"/>
    <cellStyle name="Normal 2 2 3 6 3 3 2" xfId="11534"/>
    <cellStyle name="Normal 2 2 3 6 3 4" xfId="11535"/>
    <cellStyle name="Normal 2 2 3 6 4" xfId="11536"/>
    <cellStyle name="Normal 2 2 3 6 4 2" xfId="11537"/>
    <cellStyle name="Normal 2 2 3 6 4 2 2" xfId="11538"/>
    <cellStyle name="Normal 2 2 3 6 4 2 2 2" xfId="11539"/>
    <cellStyle name="Normal 2 2 3 6 4 2 3" xfId="11540"/>
    <cellStyle name="Normal 2 2 3 6 4 3" xfId="11541"/>
    <cellStyle name="Normal 2 2 3 6 4 3 2" xfId="11542"/>
    <cellStyle name="Normal 2 2 3 6 4 4" xfId="11543"/>
    <cellStyle name="Normal 2 2 3 6 5" xfId="11544"/>
    <cellStyle name="Normal 2 2 3 6 5 2" xfId="11545"/>
    <cellStyle name="Normal 2 2 3 6 5 2 2" xfId="11546"/>
    <cellStyle name="Normal 2 2 3 6 5 3" xfId="11547"/>
    <cellStyle name="Normal 2 2 3 6 6" xfId="11548"/>
    <cellStyle name="Normal 2 2 3 6 6 2" xfId="11549"/>
    <cellStyle name="Normal 2 2 3 6 7" xfId="11550"/>
    <cellStyle name="Normal 2 2 3 6 7 2" xfId="11551"/>
    <cellStyle name="Normal 2 2 3 6 8" xfId="11552"/>
    <cellStyle name="Normal 2 2 3 7" xfId="11553"/>
    <cellStyle name="Normal 2 2 3 7 2" xfId="11554"/>
    <cellStyle name="Normal 2 2 3 7 2 2" xfId="11555"/>
    <cellStyle name="Normal 2 2 3 7 2 2 2" xfId="11556"/>
    <cellStyle name="Normal 2 2 3 7 2 2 2 2" xfId="11557"/>
    <cellStyle name="Normal 2 2 3 7 2 2 3" xfId="11558"/>
    <cellStyle name="Normal 2 2 3 7 2 3" xfId="11559"/>
    <cellStyle name="Normal 2 2 3 7 2 3 2" xfId="11560"/>
    <cellStyle name="Normal 2 2 3 7 2 4" xfId="11561"/>
    <cellStyle name="Normal 2 2 3 7 3" xfId="11562"/>
    <cellStyle name="Normal 2 2 3 7 3 2" xfId="11563"/>
    <cellStyle name="Normal 2 2 3 7 3 2 2" xfId="11564"/>
    <cellStyle name="Normal 2 2 3 7 3 2 2 2" xfId="11565"/>
    <cellStyle name="Normal 2 2 3 7 3 2 3" xfId="11566"/>
    <cellStyle name="Normal 2 2 3 7 3 3" xfId="11567"/>
    <cellStyle name="Normal 2 2 3 7 3 3 2" xfId="11568"/>
    <cellStyle name="Normal 2 2 3 7 3 4" xfId="11569"/>
    <cellStyle name="Normal 2 2 3 7 4" xfId="11570"/>
    <cellStyle name="Normal 2 2 3 7 4 2" xfId="11571"/>
    <cellStyle name="Normal 2 2 3 7 4 2 2" xfId="11572"/>
    <cellStyle name="Normal 2 2 3 7 4 2 2 2" xfId="11573"/>
    <cellStyle name="Normal 2 2 3 7 4 2 3" xfId="11574"/>
    <cellStyle name="Normal 2 2 3 7 4 3" xfId="11575"/>
    <cellStyle name="Normal 2 2 3 7 4 3 2" xfId="11576"/>
    <cellStyle name="Normal 2 2 3 7 4 4" xfId="11577"/>
    <cellStyle name="Normal 2 2 3 7 5" xfId="11578"/>
    <cellStyle name="Normal 2 2 3 7 5 2" xfId="11579"/>
    <cellStyle name="Normal 2 2 3 7 5 2 2" xfId="11580"/>
    <cellStyle name="Normal 2 2 3 7 5 3" xfId="11581"/>
    <cellStyle name="Normal 2 2 3 7 6" xfId="11582"/>
    <cellStyle name="Normal 2 2 3 7 6 2" xfId="11583"/>
    <cellStyle name="Normal 2 2 3 7 7" xfId="11584"/>
    <cellStyle name="Normal 2 2 3 7 7 2" xfId="11585"/>
    <cellStyle name="Normal 2 2 3 7 8" xfId="11586"/>
    <cellStyle name="Normal 2 2 3 8" xfId="11587"/>
    <cellStyle name="Normal 2 2 3 8 2" xfId="11588"/>
    <cellStyle name="Normal 2 2 3 8 2 2" xfId="11589"/>
    <cellStyle name="Normal 2 2 3 8 2 2 2" xfId="11590"/>
    <cellStyle name="Normal 2 2 3 8 2 2 2 2" xfId="11591"/>
    <cellStyle name="Normal 2 2 3 8 2 2 3" xfId="11592"/>
    <cellStyle name="Normal 2 2 3 8 2 3" xfId="11593"/>
    <cellStyle name="Normal 2 2 3 8 2 3 2" xfId="11594"/>
    <cellStyle name="Normal 2 2 3 8 2 4" xfId="11595"/>
    <cellStyle name="Normal 2 2 3 8 3" xfId="11596"/>
    <cellStyle name="Normal 2 2 3 8 3 2" xfId="11597"/>
    <cellStyle name="Normal 2 2 3 8 3 2 2" xfId="11598"/>
    <cellStyle name="Normal 2 2 3 8 3 2 2 2" xfId="11599"/>
    <cellStyle name="Normal 2 2 3 8 3 2 3" xfId="11600"/>
    <cellStyle name="Normal 2 2 3 8 3 3" xfId="11601"/>
    <cellStyle name="Normal 2 2 3 8 3 3 2" xfId="11602"/>
    <cellStyle name="Normal 2 2 3 8 3 4" xfId="11603"/>
    <cellStyle name="Normal 2 2 3 8 4" xfId="11604"/>
    <cellStyle name="Normal 2 2 3 8 4 2" xfId="11605"/>
    <cellStyle name="Normal 2 2 3 8 4 2 2" xfId="11606"/>
    <cellStyle name="Normal 2 2 3 8 4 2 2 2" xfId="11607"/>
    <cellStyle name="Normal 2 2 3 8 4 2 3" xfId="11608"/>
    <cellStyle name="Normal 2 2 3 8 4 3" xfId="11609"/>
    <cellStyle name="Normal 2 2 3 8 4 3 2" xfId="11610"/>
    <cellStyle name="Normal 2 2 3 8 4 4" xfId="11611"/>
    <cellStyle name="Normal 2 2 3 8 5" xfId="11612"/>
    <cellStyle name="Normal 2 2 3 8 5 2" xfId="11613"/>
    <cellStyle name="Normal 2 2 3 8 5 2 2" xfId="11614"/>
    <cellStyle name="Normal 2 2 3 8 5 3" xfId="11615"/>
    <cellStyle name="Normal 2 2 3 8 6" xfId="11616"/>
    <cellStyle name="Normal 2 2 3 8 6 2" xfId="11617"/>
    <cellStyle name="Normal 2 2 3 8 7" xfId="11618"/>
    <cellStyle name="Normal 2 2 3 8 7 2" xfId="11619"/>
    <cellStyle name="Normal 2 2 3 8 8" xfId="11620"/>
    <cellStyle name="Normal 2 2 3 9" xfId="11621"/>
    <cellStyle name="Normal 2 2 3 9 2" xfId="11622"/>
    <cellStyle name="Normal 2 2 3 9 2 2" xfId="11623"/>
    <cellStyle name="Normal 2 2 3 9 2 2 2" xfId="11624"/>
    <cellStyle name="Normal 2 2 3 9 2 2 2 2" xfId="11625"/>
    <cellStyle name="Normal 2 2 3 9 2 2 3" xfId="11626"/>
    <cellStyle name="Normal 2 2 3 9 2 3" xfId="11627"/>
    <cellStyle name="Normal 2 2 3 9 2 3 2" xfId="11628"/>
    <cellStyle name="Normal 2 2 3 9 2 4" xfId="11629"/>
    <cellStyle name="Normal 2 2 3 9 3" xfId="11630"/>
    <cellStyle name="Normal 2 2 3 9 3 2" xfId="11631"/>
    <cellStyle name="Normal 2 2 3 9 3 2 2" xfId="11632"/>
    <cellStyle name="Normal 2 2 3 9 3 2 2 2" xfId="11633"/>
    <cellStyle name="Normal 2 2 3 9 3 2 3" xfId="11634"/>
    <cellStyle name="Normal 2 2 3 9 3 3" xfId="11635"/>
    <cellStyle name="Normal 2 2 3 9 3 3 2" xfId="11636"/>
    <cellStyle name="Normal 2 2 3 9 3 4" xfId="11637"/>
    <cellStyle name="Normal 2 2 3 9 4" xfId="11638"/>
    <cellStyle name="Normal 2 2 3 9 4 2" xfId="11639"/>
    <cellStyle name="Normal 2 2 3 9 4 2 2" xfId="11640"/>
    <cellStyle name="Normal 2 2 3 9 4 2 2 2" xfId="11641"/>
    <cellStyle name="Normal 2 2 3 9 4 2 3" xfId="11642"/>
    <cellStyle name="Normal 2 2 3 9 4 3" xfId="11643"/>
    <cellStyle name="Normal 2 2 3 9 4 3 2" xfId="11644"/>
    <cellStyle name="Normal 2 2 3 9 4 4" xfId="11645"/>
    <cellStyle name="Normal 2 2 3 9 5" xfId="11646"/>
    <cellStyle name="Normal 2 2 3 9 5 2" xfId="11647"/>
    <cellStyle name="Normal 2 2 3 9 5 2 2" xfId="11648"/>
    <cellStyle name="Normal 2 2 3 9 5 3" xfId="11649"/>
    <cellStyle name="Normal 2 2 3 9 6" xfId="11650"/>
    <cellStyle name="Normal 2 2 3 9 6 2" xfId="11651"/>
    <cellStyle name="Normal 2 2 3 9 7" xfId="11652"/>
    <cellStyle name="Normal 2 2 3 9 7 2" xfId="11653"/>
    <cellStyle name="Normal 2 2 3 9 8" xfId="11654"/>
    <cellStyle name="Normal 2 2 30" xfId="11655"/>
    <cellStyle name="Normal 2 2 30 2" xfId="11656"/>
    <cellStyle name="Normal 2 2 30 2 2" xfId="11657"/>
    <cellStyle name="Normal 2 2 30 2 2 2" xfId="11658"/>
    <cellStyle name="Normal 2 2 30 2 2 2 2" xfId="11659"/>
    <cellStyle name="Normal 2 2 30 2 2 3" xfId="11660"/>
    <cellStyle name="Normal 2 2 30 2 3" xfId="11661"/>
    <cellStyle name="Normal 2 2 30 2 3 2" xfId="11662"/>
    <cellStyle name="Normal 2 2 30 2 4" xfId="11663"/>
    <cellStyle name="Normal 2 2 30 3" xfId="11664"/>
    <cellStyle name="Normal 2 2 30 3 2" xfId="11665"/>
    <cellStyle name="Normal 2 2 30 3 2 2" xfId="11666"/>
    <cellStyle name="Normal 2 2 30 3 2 2 2" xfId="11667"/>
    <cellStyle name="Normal 2 2 30 3 2 3" xfId="11668"/>
    <cellStyle name="Normal 2 2 30 3 3" xfId="11669"/>
    <cellStyle name="Normal 2 2 30 3 3 2" xfId="11670"/>
    <cellStyle name="Normal 2 2 30 3 4" xfId="11671"/>
    <cellStyle name="Normal 2 2 30 4" xfId="11672"/>
    <cellStyle name="Normal 2 2 30 4 2" xfId="11673"/>
    <cellStyle name="Normal 2 2 30 4 2 2" xfId="11674"/>
    <cellStyle name="Normal 2 2 30 4 2 2 2" xfId="11675"/>
    <cellStyle name="Normal 2 2 30 4 2 3" xfId="11676"/>
    <cellStyle name="Normal 2 2 30 4 3" xfId="11677"/>
    <cellStyle name="Normal 2 2 30 4 3 2" xfId="11678"/>
    <cellStyle name="Normal 2 2 30 4 4" xfId="11679"/>
    <cellStyle name="Normal 2 2 30 5" xfId="11680"/>
    <cellStyle name="Normal 2 2 30 5 2" xfId="11681"/>
    <cellStyle name="Normal 2 2 30 5 2 2" xfId="11682"/>
    <cellStyle name="Normal 2 2 30 5 3" xfId="11683"/>
    <cellStyle name="Normal 2 2 30 6" xfId="11684"/>
    <cellStyle name="Normal 2 2 30 6 2" xfId="11685"/>
    <cellStyle name="Normal 2 2 30 7" xfId="11686"/>
    <cellStyle name="Normal 2 2 30 7 2" xfId="11687"/>
    <cellStyle name="Normal 2 2 30 8" xfId="11688"/>
    <cellStyle name="Normal 2 2 31" xfId="11689"/>
    <cellStyle name="Normal 2 2 31 2" xfId="11690"/>
    <cellStyle name="Normal 2 2 31 2 2" xfId="11691"/>
    <cellStyle name="Normal 2 2 31 2 2 2" xfId="11692"/>
    <cellStyle name="Normal 2 2 31 2 2 2 2" xfId="11693"/>
    <cellStyle name="Normal 2 2 31 2 2 3" xfId="11694"/>
    <cellStyle name="Normal 2 2 31 2 3" xfId="11695"/>
    <cellStyle name="Normal 2 2 31 2 3 2" xfId="11696"/>
    <cellStyle name="Normal 2 2 31 2 4" xfId="11697"/>
    <cellStyle name="Normal 2 2 31 3" xfId="11698"/>
    <cellStyle name="Normal 2 2 31 3 2" xfId="11699"/>
    <cellStyle name="Normal 2 2 31 3 2 2" xfId="11700"/>
    <cellStyle name="Normal 2 2 31 3 2 2 2" xfId="11701"/>
    <cellStyle name="Normal 2 2 31 3 2 3" xfId="11702"/>
    <cellStyle name="Normal 2 2 31 3 3" xfId="11703"/>
    <cellStyle name="Normal 2 2 31 3 3 2" xfId="11704"/>
    <cellStyle name="Normal 2 2 31 3 4" xfId="11705"/>
    <cellStyle name="Normal 2 2 31 4" xfId="11706"/>
    <cellStyle name="Normal 2 2 31 4 2" xfId="11707"/>
    <cellStyle name="Normal 2 2 31 4 2 2" xfId="11708"/>
    <cellStyle name="Normal 2 2 31 4 2 2 2" xfId="11709"/>
    <cellStyle name="Normal 2 2 31 4 2 3" xfId="11710"/>
    <cellStyle name="Normal 2 2 31 4 3" xfId="11711"/>
    <cellStyle name="Normal 2 2 31 4 3 2" xfId="11712"/>
    <cellStyle name="Normal 2 2 31 4 4" xfId="11713"/>
    <cellStyle name="Normal 2 2 31 5" xfId="11714"/>
    <cellStyle name="Normal 2 2 31 5 2" xfId="11715"/>
    <cellStyle name="Normal 2 2 31 5 2 2" xfId="11716"/>
    <cellStyle name="Normal 2 2 31 5 3" xfId="11717"/>
    <cellStyle name="Normal 2 2 31 6" xfId="11718"/>
    <cellStyle name="Normal 2 2 31 6 2" xfId="11719"/>
    <cellStyle name="Normal 2 2 31 7" xfId="11720"/>
    <cellStyle name="Normal 2 2 31 7 2" xfId="11721"/>
    <cellStyle name="Normal 2 2 31 8" xfId="11722"/>
    <cellStyle name="Normal 2 2 32" xfId="11723"/>
    <cellStyle name="Normal 2 2 32 2" xfId="11724"/>
    <cellStyle name="Normal 2 2 32 2 2" xfId="11725"/>
    <cellStyle name="Normal 2 2 32 2 2 2" xfId="11726"/>
    <cellStyle name="Normal 2 2 32 2 2 2 2" xfId="11727"/>
    <cellStyle name="Normal 2 2 32 2 2 3" xfId="11728"/>
    <cellStyle name="Normal 2 2 32 2 3" xfId="11729"/>
    <cellStyle name="Normal 2 2 32 2 3 2" xfId="11730"/>
    <cellStyle name="Normal 2 2 32 2 4" xfId="11731"/>
    <cellStyle name="Normal 2 2 32 3" xfId="11732"/>
    <cellStyle name="Normal 2 2 32 3 2" xfId="11733"/>
    <cellStyle name="Normal 2 2 32 3 2 2" xfId="11734"/>
    <cellStyle name="Normal 2 2 32 3 2 2 2" xfId="11735"/>
    <cellStyle name="Normal 2 2 32 3 2 3" xfId="11736"/>
    <cellStyle name="Normal 2 2 32 3 3" xfId="11737"/>
    <cellStyle name="Normal 2 2 32 3 3 2" xfId="11738"/>
    <cellStyle name="Normal 2 2 32 3 4" xfId="11739"/>
    <cellStyle name="Normal 2 2 32 4" xfId="11740"/>
    <cellStyle name="Normal 2 2 32 4 2" xfId="11741"/>
    <cellStyle name="Normal 2 2 32 4 2 2" xfId="11742"/>
    <cellStyle name="Normal 2 2 32 4 2 2 2" xfId="11743"/>
    <cellStyle name="Normal 2 2 32 4 2 3" xfId="11744"/>
    <cellStyle name="Normal 2 2 32 4 3" xfId="11745"/>
    <cellStyle name="Normal 2 2 32 4 3 2" xfId="11746"/>
    <cellStyle name="Normal 2 2 32 4 4" xfId="11747"/>
    <cellStyle name="Normal 2 2 32 5" xfId="11748"/>
    <cellStyle name="Normal 2 2 32 5 2" xfId="11749"/>
    <cellStyle name="Normal 2 2 32 5 2 2" xfId="11750"/>
    <cellStyle name="Normal 2 2 32 5 3" xfId="11751"/>
    <cellStyle name="Normal 2 2 32 6" xfId="11752"/>
    <cellStyle name="Normal 2 2 32 6 2" xfId="11753"/>
    <cellStyle name="Normal 2 2 32 7" xfId="11754"/>
    <cellStyle name="Normal 2 2 32 7 2" xfId="11755"/>
    <cellStyle name="Normal 2 2 32 8" xfId="11756"/>
    <cellStyle name="Normal 2 2 33" xfId="11757"/>
    <cellStyle name="Normal 2 2 33 2" xfId="11758"/>
    <cellStyle name="Normal 2 2 33 2 2" xfId="11759"/>
    <cellStyle name="Normal 2 2 33 2 2 2" xfId="11760"/>
    <cellStyle name="Normal 2 2 33 2 2 2 2" xfId="11761"/>
    <cellStyle name="Normal 2 2 33 2 2 3" xfId="11762"/>
    <cellStyle name="Normal 2 2 33 2 3" xfId="11763"/>
    <cellStyle name="Normal 2 2 33 2 3 2" xfId="11764"/>
    <cellStyle name="Normal 2 2 33 2 4" xfId="11765"/>
    <cellStyle name="Normal 2 2 33 3" xfId="11766"/>
    <cellStyle name="Normal 2 2 33 3 2" xfId="11767"/>
    <cellStyle name="Normal 2 2 33 3 2 2" xfId="11768"/>
    <cellStyle name="Normal 2 2 33 3 2 2 2" xfId="11769"/>
    <cellStyle name="Normal 2 2 33 3 2 3" xfId="11770"/>
    <cellStyle name="Normal 2 2 33 3 3" xfId="11771"/>
    <cellStyle name="Normal 2 2 33 3 3 2" xfId="11772"/>
    <cellStyle name="Normal 2 2 33 3 4" xfId="11773"/>
    <cellStyle name="Normal 2 2 33 4" xfId="11774"/>
    <cellStyle name="Normal 2 2 33 4 2" xfId="11775"/>
    <cellStyle name="Normal 2 2 33 4 2 2" xfId="11776"/>
    <cellStyle name="Normal 2 2 33 4 2 2 2" xfId="11777"/>
    <cellStyle name="Normal 2 2 33 4 2 3" xfId="11778"/>
    <cellStyle name="Normal 2 2 33 4 3" xfId="11779"/>
    <cellStyle name="Normal 2 2 33 4 3 2" xfId="11780"/>
    <cellStyle name="Normal 2 2 33 4 4" xfId="11781"/>
    <cellStyle name="Normal 2 2 33 5" xfId="11782"/>
    <cellStyle name="Normal 2 2 33 5 2" xfId="11783"/>
    <cellStyle name="Normal 2 2 33 5 2 2" xfId="11784"/>
    <cellStyle name="Normal 2 2 33 5 3" xfId="11785"/>
    <cellStyle name="Normal 2 2 33 6" xfId="11786"/>
    <cellStyle name="Normal 2 2 33 6 2" xfId="11787"/>
    <cellStyle name="Normal 2 2 33 7" xfId="11788"/>
    <cellStyle name="Normal 2 2 33 7 2" xfId="11789"/>
    <cellStyle name="Normal 2 2 33 8" xfId="11790"/>
    <cellStyle name="Normal 2 2 34" xfId="11791"/>
    <cellStyle name="Normal 2 2 34 2" xfId="11792"/>
    <cellStyle name="Normal 2 2 34 2 2" xfId="11793"/>
    <cellStyle name="Normal 2 2 34 2 2 2" xfId="11794"/>
    <cellStyle name="Normal 2 2 34 2 2 2 2" xfId="11795"/>
    <cellStyle name="Normal 2 2 34 2 2 3" xfId="11796"/>
    <cellStyle name="Normal 2 2 34 2 3" xfId="11797"/>
    <cellStyle name="Normal 2 2 34 2 3 2" xfId="11798"/>
    <cellStyle name="Normal 2 2 34 2 4" xfId="11799"/>
    <cellStyle name="Normal 2 2 34 3" xfId="11800"/>
    <cellStyle name="Normal 2 2 34 3 2" xfId="11801"/>
    <cellStyle name="Normal 2 2 34 3 2 2" xfId="11802"/>
    <cellStyle name="Normal 2 2 34 3 2 2 2" xfId="11803"/>
    <cellStyle name="Normal 2 2 34 3 2 3" xfId="11804"/>
    <cellStyle name="Normal 2 2 34 3 3" xfId="11805"/>
    <cellStyle name="Normal 2 2 34 3 3 2" xfId="11806"/>
    <cellStyle name="Normal 2 2 34 3 4" xfId="11807"/>
    <cellStyle name="Normal 2 2 34 4" xfId="11808"/>
    <cellStyle name="Normal 2 2 34 4 2" xfId="11809"/>
    <cellStyle name="Normal 2 2 34 4 2 2" xfId="11810"/>
    <cellStyle name="Normal 2 2 34 4 2 2 2" xfId="11811"/>
    <cellStyle name="Normal 2 2 34 4 2 3" xfId="11812"/>
    <cellStyle name="Normal 2 2 34 4 3" xfId="11813"/>
    <cellStyle name="Normal 2 2 34 4 3 2" xfId="11814"/>
    <cellStyle name="Normal 2 2 34 4 4" xfId="11815"/>
    <cellStyle name="Normal 2 2 34 5" xfId="11816"/>
    <cellStyle name="Normal 2 2 34 5 2" xfId="11817"/>
    <cellStyle name="Normal 2 2 34 5 2 2" xfId="11818"/>
    <cellStyle name="Normal 2 2 34 5 3" xfId="11819"/>
    <cellStyle name="Normal 2 2 34 6" xfId="11820"/>
    <cellStyle name="Normal 2 2 34 6 2" xfId="11821"/>
    <cellStyle name="Normal 2 2 34 7" xfId="11822"/>
    <cellStyle name="Normal 2 2 34 7 2" xfId="11823"/>
    <cellStyle name="Normal 2 2 34 8" xfId="11824"/>
    <cellStyle name="Normal 2 2 35" xfId="11825"/>
    <cellStyle name="Normal 2 2 35 2" xfId="11826"/>
    <cellStyle name="Normal 2 2 35 2 2" xfId="11827"/>
    <cellStyle name="Normal 2 2 35 2 2 2" xfId="11828"/>
    <cellStyle name="Normal 2 2 35 2 2 2 2" xfId="11829"/>
    <cellStyle name="Normal 2 2 35 2 2 3" xfId="11830"/>
    <cellStyle name="Normal 2 2 35 2 3" xfId="11831"/>
    <cellStyle name="Normal 2 2 35 2 3 2" xfId="11832"/>
    <cellStyle name="Normal 2 2 35 2 4" xfId="11833"/>
    <cellStyle name="Normal 2 2 35 3" xfId="11834"/>
    <cellStyle name="Normal 2 2 35 3 2" xfId="11835"/>
    <cellStyle name="Normal 2 2 35 3 2 2" xfId="11836"/>
    <cellStyle name="Normal 2 2 35 3 2 2 2" xfId="11837"/>
    <cellStyle name="Normal 2 2 35 3 2 3" xfId="11838"/>
    <cellStyle name="Normal 2 2 35 3 3" xfId="11839"/>
    <cellStyle name="Normal 2 2 35 3 3 2" xfId="11840"/>
    <cellStyle name="Normal 2 2 35 3 4" xfId="11841"/>
    <cellStyle name="Normal 2 2 35 4" xfId="11842"/>
    <cellStyle name="Normal 2 2 35 4 2" xfId="11843"/>
    <cellStyle name="Normal 2 2 35 4 2 2" xfId="11844"/>
    <cellStyle name="Normal 2 2 35 4 2 2 2" xfId="11845"/>
    <cellStyle name="Normal 2 2 35 4 2 3" xfId="11846"/>
    <cellStyle name="Normal 2 2 35 4 3" xfId="11847"/>
    <cellStyle name="Normal 2 2 35 4 3 2" xfId="11848"/>
    <cellStyle name="Normal 2 2 35 4 4" xfId="11849"/>
    <cellStyle name="Normal 2 2 35 5" xfId="11850"/>
    <cellStyle name="Normal 2 2 35 5 2" xfId="11851"/>
    <cellStyle name="Normal 2 2 35 5 2 2" xfId="11852"/>
    <cellStyle name="Normal 2 2 35 5 3" xfId="11853"/>
    <cellStyle name="Normal 2 2 35 6" xfId="11854"/>
    <cellStyle name="Normal 2 2 35 6 2" xfId="11855"/>
    <cellStyle name="Normal 2 2 35 7" xfId="11856"/>
    <cellStyle name="Normal 2 2 35 7 2" xfId="11857"/>
    <cellStyle name="Normal 2 2 35 8" xfId="11858"/>
    <cellStyle name="Normal 2 2 36" xfId="11859"/>
    <cellStyle name="Normal 2 2 36 2" xfId="11860"/>
    <cellStyle name="Normal 2 2 36 2 2" xfId="11861"/>
    <cellStyle name="Normal 2 2 36 2 2 2" xfId="11862"/>
    <cellStyle name="Normal 2 2 36 2 3" xfId="11863"/>
    <cellStyle name="Normal 2 2 36 3" xfId="11864"/>
    <cellStyle name="Normal 2 2 36 3 2" xfId="11865"/>
    <cellStyle name="Normal 2 2 36 4" xfId="11866"/>
    <cellStyle name="Normal 2 2 37" xfId="11867"/>
    <cellStyle name="Normal 2 2 37 2" xfId="11868"/>
    <cellStyle name="Normal 2 2 37 2 2" xfId="11869"/>
    <cellStyle name="Normal 2 2 37 2 2 2" xfId="11870"/>
    <cellStyle name="Normal 2 2 37 2 3" xfId="11871"/>
    <cellStyle name="Normal 2 2 37 3" xfId="11872"/>
    <cellStyle name="Normal 2 2 37 3 2" xfId="11873"/>
    <cellStyle name="Normal 2 2 37 4" xfId="11874"/>
    <cellStyle name="Normal 2 2 38" xfId="11875"/>
    <cellStyle name="Normal 2 2 38 2" xfId="11876"/>
    <cellStyle name="Normal 2 2 38 2 2" xfId="11877"/>
    <cellStyle name="Normal 2 2 38 2 2 2" xfId="11878"/>
    <cellStyle name="Normal 2 2 38 2 3" xfId="11879"/>
    <cellStyle name="Normal 2 2 38 3" xfId="11880"/>
    <cellStyle name="Normal 2 2 38 3 2" xfId="11881"/>
    <cellStyle name="Normal 2 2 38 4" xfId="11882"/>
    <cellStyle name="Normal 2 2 39" xfId="11883"/>
    <cellStyle name="Normal 2 2 39 2" xfId="11884"/>
    <cellStyle name="Normal 2 2 39 2 2" xfId="11885"/>
    <cellStyle name="Normal 2 2 39 3" xfId="11886"/>
    <cellStyle name="Normal 2 2 4" xfId="11887"/>
    <cellStyle name="Normal 2 2 4 10" xfId="11888"/>
    <cellStyle name="Normal 2 2 4 10 2" xfId="11889"/>
    <cellStyle name="Normal 2 2 4 10 2 2" xfId="11890"/>
    <cellStyle name="Normal 2 2 4 10 2 2 2" xfId="11891"/>
    <cellStyle name="Normal 2 2 4 10 2 2 2 2" xfId="11892"/>
    <cellStyle name="Normal 2 2 4 10 2 2 3" xfId="11893"/>
    <cellStyle name="Normal 2 2 4 10 2 3" xfId="11894"/>
    <cellStyle name="Normal 2 2 4 10 2 3 2" xfId="11895"/>
    <cellStyle name="Normal 2 2 4 10 2 4" xfId="11896"/>
    <cellStyle name="Normal 2 2 4 10 3" xfId="11897"/>
    <cellStyle name="Normal 2 2 4 10 3 2" xfId="11898"/>
    <cellStyle name="Normal 2 2 4 10 3 2 2" xfId="11899"/>
    <cellStyle name="Normal 2 2 4 10 3 2 2 2" xfId="11900"/>
    <cellStyle name="Normal 2 2 4 10 3 2 3" xfId="11901"/>
    <cellStyle name="Normal 2 2 4 10 3 3" xfId="11902"/>
    <cellStyle name="Normal 2 2 4 10 3 3 2" xfId="11903"/>
    <cellStyle name="Normal 2 2 4 10 3 4" xfId="11904"/>
    <cellStyle name="Normal 2 2 4 10 4" xfId="11905"/>
    <cellStyle name="Normal 2 2 4 10 4 2" xfId="11906"/>
    <cellStyle name="Normal 2 2 4 10 4 2 2" xfId="11907"/>
    <cellStyle name="Normal 2 2 4 10 4 2 2 2" xfId="11908"/>
    <cellStyle name="Normal 2 2 4 10 4 2 3" xfId="11909"/>
    <cellStyle name="Normal 2 2 4 10 4 3" xfId="11910"/>
    <cellStyle name="Normal 2 2 4 10 4 3 2" xfId="11911"/>
    <cellStyle name="Normal 2 2 4 10 4 4" xfId="11912"/>
    <cellStyle name="Normal 2 2 4 10 5" xfId="11913"/>
    <cellStyle name="Normal 2 2 4 10 5 2" xfId="11914"/>
    <cellStyle name="Normal 2 2 4 10 5 2 2" xfId="11915"/>
    <cellStyle name="Normal 2 2 4 10 5 3" xfId="11916"/>
    <cellStyle name="Normal 2 2 4 10 6" xfId="11917"/>
    <cellStyle name="Normal 2 2 4 10 6 2" xfId="11918"/>
    <cellStyle name="Normal 2 2 4 10 7" xfId="11919"/>
    <cellStyle name="Normal 2 2 4 10 7 2" xfId="11920"/>
    <cellStyle name="Normal 2 2 4 10 8" xfId="11921"/>
    <cellStyle name="Normal 2 2 4 11" xfId="11922"/>
    <cellStyle name="Normal 2 2 4 11 2" xfId="11923"/>
    <cellStyle name="Normal 2 2 4 11 2 2" xfId="11924"/>
    <cellStyle name="Normal 2 2 4 11 2 2 2" xfId="11925"/>
    <cellStyle name="Normal 2 2 4 11 2 2 2 2" xfId="11926"/>
    <cellStyle name="Normal 2 2 4 11 2 2 3" xfId="11927"/>
    <cellStyle name="Normal 2 2 4 11 2 3" xfId="11928"/>
    <cellStyle name="Normal 2 2 4 11 2 3 2" xfId="11929"/>
    <cellStyle name="Normal 2 2 4 11 2 4" xfId="11930"/>
    <cellStyle name="Normal 2 2 4 11 3" xfId="11931"/>
    <cellStyle name="Normal 2 2 4 11 3 2" xfId="11932"/>
    <cellStyle name="Normal 2 2 4 11 3 2 2" xfId="11933"/>
    <cellStyle name="Normal 2 2 4 11 3 2 2 2" xfId="11934"/>
    <cellStyle name="Normal 2 2 4 11 3 2 3" xfId="11935"/>
    <cellStyle name="Normal 2 2 4 11 3 3" xfId="11936"/>
    <cellStyle name="Normal 2 2 4 11 3 3 2" xfId="11937"/>
    <cellStyle name="Normal 2 2 4 11 3 4" xfId="11938"/>
    <cellStyle name="Normal 2 2 4 11 4" xfId="11939"/>
    <cellStyle name="Normal 2 2 4 11 4 2" xfId="11940"/>
    <cellStyle name="Normal 2 2 4 11 4 2 2" xfId="11941"/>
    <cellStyle name="Normal 2 2 4 11 4 2 2 2" xfId="11942"/>
    <cellStyle name="Normal 2 2 4 11 4 2 3" xfId="11943"/>
    <cellStyle name="Normal 2 2 4 11 4 3" xfId="11944"/>
    <cellStyle name="Normal 2 2 4 11 4 3 2" xfId="11945"/>
    <cellStyle name="Normal 2 2 4 11 4 4" xfId="11946"/>
    <cellStyle name="Normal 2 2 4 11 5" xfId="11947"/>
    <cellStyle name="Normal 2 2 4 11 5 2" xfId="11948"/>
    <cellStyle name="Normal 2 2 4 11 5 2 2" xfId="11949"/>
    <cellStyle name="Normal 2 2 4 11 5 3" xfId="11950"/>
    <cellStyle name="Normal 2 2 4 11 6" xfId="11951"/>
    <cellStyle name="Normal 2 2 4 11 6 2" xfId="11952"/>
    <cellStyle name="Normal 2 2 4 11 7" xfId="11953"/>
    <cellStyle name="Normal 2 2 4 11 7 2" xfId="11954"/>
    <cellStyle name="Normal 2 2 4 11 8" xfId="11955"/>
    <cellStyle name="Normal 2 2 4 12" xfId="11956"/>
    <cellStyle name="Normal 2 2 4 12 2" xfId="11957"/>
    <cellStyle name="Normal 2 2 4 12 2 2" xfId="11958"/>
    <cellStyle name="Normal 2 2 4 12 2 2 2" xfId="11959"/>
    <cellStyle name="Normal 2 2 4 12 2 2 2 2" xfId="11960"/>
    <cellStyle name="Normal 2 2 4 12 2 2 3" xfId="11961"/>
    <cellStyle name="Normal 2 2 4 12 2 3" xfId="11962"/>
    <cellStyle name="Normal 2 2 4 12 2 3 2" xfId="11963"/>
    <cellStyle name="Normal 2 2 4 12 2 4" xfId="11964"/>
    <cellStyle name="Normal 2 2 4 12 3" xfId="11965"/>
    <cellStyle name="Normal 2 2 4 12 3 2" xfId="11966"/>
    <cellStyle name="Normal 2 2 4 12 3 2 2" xfId="11967"/>
    <cellStyle name="Normal 2 2 4 12 3 2 2 2" xfId="11968"/>
    <cellStyle name="Normal 2 2 4 12 3 2 3" xfId="11969"/>
    <cellStyle name="Normal 2 2 4 12 3 3" xfId="11970"/>
    <cellStyle name="Normal 2 2 4 12 3 3 2" xfId="11971"/>
    <cellStyle name="Normal 2 2 4 12 3 4" xfId="11972"/>
    <cellStyle name="Normal 2 2 4 12 4" xfId="11973"/>
    <cellStyle name="Normal 2 2 4 12 4 2" xfId="11974"/>
    <cellStyle name="Normal 2 2 4 12 4 2 2" xfId="11975"/>
    <cellStyle name="Normal 2 2 4 12 4 2 2 2" xfId="11976"/>
    <cellStyle name="Normal 2 2 4 12 4 2 3" xfId="11977"/>
    <cellStyle name="Normal 2 2 4 12 4 3" xfId="11978"/>
    <cellStyle name="Normal 2 2 4 12 4 3 2" xfId="11979"/>
    <cellStyle name="Normal 2 2 4 12 4 4" xfId="11980"/>
    <cellStyle name="Normal 2 2 4 12 5" xfId="11981"/>
    <cellStyle name="Normal 2 2 4 12 5 2" xfId="11982"/>
    <cellStyle name="Normal 2 2 4 12 5 2 2" xfId="11983"/>
    <cellStyle name="Normal 2 2 4 12 5 3" xfId="11984"/>
    <cellStyle name="Normal 2 2 4 12 6" xfId="11985"/>
    <cellStyle name="Normal 2 2 4 12 6 2" xfId="11986"/>
    <cellStyle name="Normal 2 2 4 12 7" xfId="11987"/>
    <cellStyle name="Normal 2 2 4 12 7 2" xfId="11988"/>
    <cellStyle name="Normal 2 2 4 12 8" xfId="11989"/>
    <cellStyle name="Normal 2 2 4 13" xfId="11990"/>
    <cellStyle name="Normal 2 2 4 13 2" xfId="11991"/>
    <cellStyle name="Normal 2 2 4 13 2 2" xfId="11992"/>
    <cellStyle name="Normal 2 2 4 13 2 2 2" xfId="11993"/>
    <cellStyle name="Normal 2 2 4 13 2 2 2 2" xfId="11994"/>
    <cellStyle name="Normal 2 2 4 13 2 2 3" xfId="11995"/>
    <cellStyle name="Normal 2 2 4 13 2 3" xfId="11996"/>
    <cellStyle name="Normal 2 2 4 13 2 3 2" xfId="11997"/>
    <cellStyle name="Normal 2 2 4 13 2 4" xfId="11998"/>
    <cellStyle name="Normal 2 2 4 13 3" xfId="11999"/>
    <cellStyle name="Normal 2 2 4 13 3 2" xfId="12000"/>
    <cellStyle name="Normal 2 2 4 13 3 2 2" xfId="12001"/>
    <cellStyle name="Normal 2 2 4 13 3 2 2 2" xfId="12002"/>
    <cellStyle name="Normal 2 2 4 13 3 2 3" xfId="12003"/>
    <cellStyle name="Normal 2 2 4 13 3 3" xfId="12004"/>
    <cellStyle name="Normal 2 2 4 13 3 3 2" xfId="12005"/>
    <cellStyle name="Normal 2 2 4 13 3 4" xfId="12006"/>
    <cellStyle name="Normal 2 2 4 13 4" xfId="12007"/>
    <cellStyle name="Normal 2 2 4 13 4 2" xfId="12008"/>
    <cellStyle name="Normal 2 2 4 13 4 2 2" xfId="12009"/>
    <cellStyle name="Normal 2 2 4 13 4 2 2 2" xfId="12010"/>
    <cellStyle name="Normal 2 2 4 13 4 2 3" xfId="12011"/>
    <cellStyle name="Normal 2 2 4 13 4 3" xfId="12012"/>
    <cellStyle name="Normal 2 2 4 13 4 3 2" xfId="12013"/>
    <cellStyle name="Normal 2 2 4 13 4 4" xfId="12014"/>
    <cellStyle name="Normal 2 2 4 13 5" xfId="12015"/>
    <cellStyle name="Normal 2 2 4 13 5 2" xfId="12016"/>
    <cellStyle name="Normal 2 2 4 13 5 2 2" xfId="12017"/>
    <cellStyle name="Normal 2 2 4 13 5 3" xfId="12018"/>
    <cellStyle name="Normal 2 2 4 13 6" xfId="12019"/>
    <cellStyle name="Normal 2 2 4 13 6 2" xfId="12020"/>
    <cellStyle name="Normal 2 2 4 13 7" xfId="12021"/>
    <cellStyle name="Normal 2 2 4 13 7 2" xfId="12022"/>
    <cellStyle name="Normal 2 2 4 13 8" xfId="12023"/>
    <cellStyle name="Normal 2 2 4 14" xfId="12024"/>
    <cellStyle name="Normal 2 2 4 14 2" xfId="12025"/>
    <cellStyle name="Normal 2 2 4 14 2 2" xfId="12026"/>
    <cellStyle name="Normal 2 2 4 14 2 2 2" xfId="12027"/>
    <cellStyle name="Normal 2 2 4 14 2 2 2 2" xfId="12028"/>
    <cellStyle name="Normal 2 2 4 14 2 2 3" xfId="12029"/>
    <cellStyle name="Normal 2 2 4 14 2 3" xfId="12030"/>
    <cellStyle name="Normal 2 2 4 14 2 3 2" xfId="12031"/>
    <cellStyle name="Normal 2 2 4 14 2 4" xfId="12032"/>
    <cellStyle name="Normal 2 2 4 14 3" xfId="12033"/>
    <cellStyle name="Normal 2 2 4 14 3 2" xfId="12034"/>
    <cellStyle name="Normal 2 2 4 14 3 2 2" xfId="12035"/>
    <cellStyle name="Normal 2 2 4 14 3 2 2 2" xfId="12036"/>
    <cellStyle name="Normal 2 2 4 14 3 2 3" xfId="12037"/>
    <cellStyle name="Normal 2 2 4 14 3 3" xfId="12038"/>
    <cellStyle name="Normal 2 2 4 14 3 3 2" xfId="12039"/>
    <cellStyle name="Normal 2 2 4 14 3 4" xfId="12040"/>
    <cellStyle name="Normal 2 2 4 14 4" xfId="12041"/>
    <cellStyle name="Normal 2 2 4 14 4 2" xfId="12042"/>
    <cellStyle name="Normal 2 2 4 14 4 2 2" xfId="12043"/>
    <cellStyle name="Normal 2 2 4 14 4 2 2 2" xfId="12044"/>
    <cellStyle name="Normal 2 2 4 14 4 2 3" xfId="12045"/>
    <cellStyle name="Normal 2 2 4 14 4 3" xfId="12046"/>
    <cellStyle name="Normal 2 2 4 14 4 3 2" xfId="12047"/>
    <cellStyle name="Normal 2 2 4 14 4 4" xfId="12048"/>
    <cellStyle name="Normal 2 2 4 14 5" xfId="12049"/>
    <cellStyle name="Normal 2 2 4 14 5 2" xfId="12050"/>
    <cellStyle name="Normal 2 2 4 14 5 2 2" xfId="12051"/>
    <cellStyle name="Normal 2 2 4 14 5 3" xfId="12052"/>
    <cellStyle name="Normal 2 2 4 14 6" xfId="12053"/>
    <cellStyle name="Normal 2 2 4 14 6 2" xfId="12054"/>
    <cellStyle name="Normal 2 2 4 14 7" xfId="12055"/>
    <cellStyle name="Normal 2 2 4 14 7 2" xfId="12056"/>
    <cellStyle name="Normal 2 2 4 14 8" xfId="12057"/>
    <cellStyle name="Normal 2 2 4 15" xfId="12058"/>
    <cellStyle name="Normal 2 2 4 15 2" xfId="12059"/>
    <cellStyle name="Normal 2 2 4 15 2 2" xfId="12060"/>
    <cellStyle name="Normal 2 2 4 15 2 2 2" xfId="12061"/>
    <cellStyle name="Normal 2 2 4 15 2 2 2 2" xfId="12062"/>
    <cellStyle name="Normal 2 2 4 15 2 2 3" xfId="12063"/>
    <cellStyle name="Normal 2 2 4 15 2 3" xfId="12064"/>
    <cellStyle name="Normal 2 2 4 15 2 3 2" xfId="12065"/>
    <cellStyle name="Normal 2 2 4 15 2 4" xfId="12066"/>
    <cellStyle name="Normal 2 2 4 15 3" xfId="12067"/>
    <cellStyle name="Normal 2 2 4 15 3 2" xfId="12068"/>
    <cellStyle name="Normal 2 2 4 15 3 2 2" xfId="12069"/>
    <cellStyle name="Normal 2 2 4 15 3 2 2 2" xfId="12070"/>
    <cellStyle name="Normal 2 2 4 15 3 2 3" xfId="12071"/>
    <cellStyle name="Normal 2 2 4 15 3 3" xfId="12072"/>
    <cellStyle name="Normal 2 2 4 15 3 3 2" xfId="12073"/>
    <cellStyle name="Normal 2 2 4 15 3 4" xfId="12074"/>
    <cellStyle name="Normal 2 2 4 15 4" xfId="12075"/>
    <cellStyle name="Normal 2 2 4 15 4 2" xfId="12076"/>
    <cellStyle name="Normal 2 2 4 15 4 2 2" xfId="12077"/>
    <cellStyle name="Normal 2 2 4 15 4 2 2 2" xfId="12078"/>
    <cellStyle name="Normal 2 2 4 15 4 2 3" xfId="12079"/>
    <cellStyle name="Normal 2 2 4 15 4 3" xfId="12080"/>
    <cellStyle name="Normal 2 2 4 15 4 3 2" xfId="12081"/>
    <cellStyle name="Normal 2 2 4 15 4 4" xfId="12082"/>
    <cellStyle name="Normal 2 2 4 15 5" xfId="12083"/>
    <cellStyle name="Normal 2 2 4 15 5 2" xfId="12084"/>
    <cellStyle name="Normal 2 2 4 15 5 2 2" xfId="12085"/>
    <cellStyle name="Normal 2 2 4 15 5 3" xfId="12086"/>
    <cellStyle name="Normal 2 2 4 15 6" xfId="12087"/>
    <cellStyle name="Normal 2 2 4 15 6 2" xfId="12088"/>
    <cellStyle name="Normal 2 2 4 15 7" xfId="12089"/>
    <cellStyle name="Normal 2 2 4 15 7 2" xfId="12090"/>
    <cellStyle name="Normal 2 2 4 15 8" xfId="12091"/>
    <cellStyle name="Normal 2 2 4 16" xfId="12092"/>
    <cellStyle name="Normal 2 2 4 16 2" xfId="12093"/>
    <cellStyle name="Normal 2 2 4 16 2 2" xfId="12094"/>
    <cellStyle name="Normal 2 2 4 16 2 2 2" xfId="12095"/>
    <cellStyle name="Normal 2 2 4 16 2 2 2 2" xfId="12096"/>
    <cellStyle name="Normal 2 2 4 16 2 2 3" xfId="12097"/>
    <cellStyle name="Normal 2 2 4 16 2 3" xfId="12098"/>
    <cellStyle name="Normal 2 2 4 16 2 3 2" xfId="12099"/>
    <cellStyle name="Normal 2 2 4 16 2 4" xfId="12100"/>
    <cellStyle name="Normal 2 2 4 16 3" xfId="12101"/>
    <cellStyle name="Normal 2 2 4 16 3 2" xfId="12102"/>
    <cellStyle name="Normal 2 2 4 16 3 2 2" xfId="12103"/>
    <cellStyle name="Normal 2 2 4 16 3 2 2 2" xfId="12104"/>
    <cellStyle name="Normal 2 2 4 16 3 2 3" xfId="12105"/>
    <cellStyle name="Normal 2 2 4 16 3 3" xfId="12106"/>
    <cellStyle name="Normal 2 2 4 16 3 3 2" xfId="12107"/>
    <cellStyle name="Normal 2 2 4 16 3 4" xfId="12108"/>
    <cellStyle name="Normal 2 2 4 16 4" xfId="12109"/>
    <cellStyle name="Normal 2 2 4 16 4 2" xfId="12110"/>
    <cellStyle name="Normal 2 2 4 16 4 2 2" xfId="12111"/>
    <cellStyle name="Normal 2 2 4 16 4 2 2 2" xfId="12112"/>
    <cellStyle name="Normal 2 2 4 16 4 2 3" xfId="12113"/>
    <cellStyle name="Normal 2 2 4 16 4 3" xfId="12114"/>
    <cellStyle name="Normal 2 2 4 16 4 3 2" xfId="12115"/>
    <cellStyle name="Normal 2 2 4 16 4 4" xfId="12116"/>
    <cellStyle name="Normal 2 2 4 16 5" xfId="12117"/>
    <cellStyle name="Normal 2 2 4 16 5 2" xfId="12118"/>
    <cellStyle name="Normal 2 2 4 16 5 2 2" xfId="12119"/>
    <cellStyle name="Normal 2 2 4 16 5 3" xfId="12120"/>
    <cellStyle name="Normal 2 2 4 16 6" xfId="12121"/>
    <cellStyle name="Normal 2 2 4 16 6 2" xfId="12122"/>
    <cellStyle name="Normal 2 2 4 16 7" xfId="12123"/>
    <cellStyle name="Normal 2 2 4 16 7 2" xfId="12124"/>
    <cellStyle name="Normal 2 2 4 16 8" xfId="12125"/>
    <cellStyle name="Normal 2 2 4 17" xfId="12126"/>
    <cellStyle name="Normal 2 2 4 17 2" xfId="12127"/>
    <cellStyle name="Normal 2 2 4 17 2 2" xfId="12128"/>
    <cellStyle name="Normal 2 2 4 17 2 2 2" xfId="12129"/>
    <cellStyle name="Normal 2 2 4 17 2 2 2 2" xfId="12130"/>
    <cellStyle name="Normal 2 2 4 17 2 2 3" xfId="12131"/>
    <cellStyle name="Normal 2 2 4 17 2 3" xfId="12132"/>
    <cellStyle name="Normal 2 2 4 17 2 3 2" xfId="12133"/>
    <cellStyle name="Normal 2 2 4 17 2 4" xfId="12134"/>
    <cellStyle name="Normal 2 2 4 17 3" xfId="12135"/>
    <cellStyle name="Normal 2 2 4 17 3 2" xfId="12136"/>
    <cellStyle name="Normal 2 2 4 17 3 2 2" xfId="12137"/>
    <cellStyle name="Normal 2 2 4 17 3 2 2 2" xfId="12138"/>
    <cellStyle name="Normal 2 2 4 17 3 2 3" xfId="12139"/>
    <cellStyle name="Normal 2 2 4 17 3 3" xfId="12140"/>
    <cellStyle name="Normal 2 2 4 17 3 3 2" xfId="12141"/>
    <cellStyle name="Normal 2 2 4 17 3 4" xfId="12142"/>
    <cellStyle name="Normal 2 2 4 17 4" xfId="12143"/>
    <cellStyle name="Normal 2 2 4 17 4 2" xfId="12144"/>
    <cellStyle name="Normal 2 2 4 17 4 2 2" xfId="12145"/>
    <cellStyle name="Normal 2 2 4 17 4 2 2 2" xfId="12146"/>
    <cellStyle name="Normal 2 2 4 17 4 2 3" xfId="12147"/>
    <cellStyle name="Normal 2 2 4 17 4 3" xfId="12148"/>
    <cellStyle name="Normal 2 2 4 17 4 3 2" xfId="12149"/>
    <cellStyle name="Normal 2 2 4 17 4 4" xfId="12150"/>
    <cellStyle name="Normal 2 2 4 17 5" xfId="12151"/>
    <cellStyle name="Normal 2 2 4 17 5 2" xfId="12152"/>
    <cellStyle name="Normal 2 2 4 17 5 2 2" xfId="12153"/>
    <cellStyle name="Normal 2 2 4 17 5 3" xfId="12154"/>
    <cellStyle name="Normal 2 2 4 17 6" xfId="12155"/>
    <cellStyle name="Normal 2 2 4 17 6 2" xfId="12156"/>
    <cellStyle name="Normal 2 2 4 17 7" xfId="12157"/>
    <cellStyle name="Normal 2 2 4 17 7 2" xfId="12158"/>
    <cellStyle name="Normal 2 2 4 17 8" xfId="12159"/>
    <cellStyle name="Normal 2 2 4 18" xfId="12160"/>
    <cellStyle name="Normal 2 2 4 18 2" xfId="12161"/>
    <cellStyle name="Normal 2 2 4 18 2 2" xfId="12162"/>
    <cellStyle name="Normal 2 2 4 18 2 2 2" xfId="12163"/>
    <cellStyle name="Normal 2 2 4 18 2 2 2 2" xfId="12164"/>
    <cellStyle name="Normal 2 2 4 18 2 2 3" xfId="12165"/>
    <cellStyle name="Normal 2 2 4 18 2 3" xfId="12166"/>
    <cellStyle name="Normal 2 2 4 18 2 3 2" xfId="12167"/>
    <cellStyle name="Normal 2 2 4 18 2 4" xfId="12168"/>
    <cellStyle name="Normal 2 2 4 18 3" xfId="12169"/>
    <cellStyle name="Normal 2 2 4 18 3 2" xfId="12170"/>
    <cellStyle name="Normal 2 2 4 18 3 2 2" xfId="12171"/>
    <cellStyle name="Normal 2 2 4 18 3 2 2 2" xfId="12172"/>
    <cellStyle name="Normal 2 2 4 18 3 2 3" xfId="12173"/>
    <cellStyle name="Normal 2 2 4 18 3 3" xfId="12174"/>
    <cellStyle name="Normal 2 2 4 18 3 3 2" xfId="12175"/>
    <cellStyle name="Normal 2 2 4 18 3 4" xfId="12176"/>
    <cellStyle name="Normal 2 2 4 18 4" xfId="12177"/>
    <cellStyle name="Normal 2 2 4 18 4 2" xfId="12178"/>
    <cellStyle name="Normal 2 2 4 18 4 2 2" xfId="12179"/>
    <cellStyle name="Normal 2 2 4 18 4 2 2 2" xfId="12180"/>
    <cellStyle name="Normal 2 2 4 18 4 2 3" xfId="12181"/>
    <cellStyle name="Normal 2 2 4 18 4 3" xfId="12182"/>
    <cellStyle name="Normal 2 2 4 18 4 3 2" xfId="12183"/>
    <cellStyle name="Normal 2 2 4 18 4 4" xfId="12184"/>
    <cellStyle name="Normal 2 2 4 18 5" xfId="12185"/>
    <cellStyle name="Normal 2 2 4 18 5 2" xfId="12186"/>
    <cellStyle name="Normal 2 2 4 18 5 2 2" xfId="12187"/>
    <cellStyle name="Normal 2 2 4 18 5 3" xfId="12188"/>
    <cellStyle name="Normal 2 2 4 18 6" xfId="12189"/>
    <cellStyle name="Normal 2 2 4 18 6 2" xfId="12190"/>
    <cellStyle name="Normal 2 2 4 18 7" xfId="12191"/>
    <cellStyle name="Normal 2 2 4 18 7 2" xfId="12192"/>
    <cellStyle name="Normal 2 2 4 18 8" xfId="12193"/>
    <cellStyle name="Normal 2 2 4 19" xfId="12194"/>
    <cellStyle name="Normal 2 2 4 19 2" xfId="12195"/>
    <cellStyle name="Normal 2 2 4 19 2 2" xfId="12196"/>
    <cellStyle name="Normal 2 2 4 19 2 2 2" xfId="12197"/>
    <cellStyle name="Normal 2 2 4 19 2 2 2 2" xfId="12198"/>
    <cellStyle name="Normal 2 2 4 19 2 2 3" xfId="12199"/>
    <cellStyle name="Normal 2 2 4 19 2 3" xfId="12200"/>
    <cellStyle name="Normal 2 2 4 19 2 3 2" xfId="12201"/>
    <cellStyle name="Normal 2 2 4 19 2 4" xfId="12202"/>
    <cellStyle name="Normal 2 2 4 19 3" xfId="12203"/>
    <cellStyle name="Normal 2 2 4 19 3 2" xfId="12204"/>
    <cellStyle name="Normal 2 2 4 19 3 2 2" xfId="12205"/>
    <cellStyle name="Normal 2 2 4 19 3 2 2 2" xfId="12206"/>
    <cellStyle name="Normal 2 2 4 19 3 2 3" xfId="12207"/>
    <cellStyle name="Normal 2 2 4 19 3 3" xfId="12208"/>
    <cellStyle name="Normal 2 2 4 19 3 3 2" xfId="12209"/>
    <cellStyle name="Normal 2 2 4 19 3 4" xfId="12210"/>
    <cellStyle name="Normal 2 2 4 19 4" xfId="12211"/>
    <cellStyle name="Normal 2 2 4 19 4 2" xfId="12212"/>
    <cellStyle name="Normal 2 2 4 19 4 2 2" xfId="12213"/>
    <cellStyle name="Normal 2 2 4 19 4 2 2 2" xfId="12214"/>
    <cellStyle name="Normal 2 2 4 19 4 2 3" xfId="12215"/>
    <cellStyle name="Normal 2 2 4 19 4 3" xfId="12216"/>
    <cellStyle name="Normal 2 2 4 19 4 3 2" xfId="12217"/>
    <cellStyle name="Normal 2 2 4 19 4 4" xfId="12218"/>
    <cellStyle name="Normal 2 2 4 19 5" xfId="12219"/>
    <cellStyle name="Normal 2 2 4 19 5 2" xfId="12220"/>
    <cellStyle name="Normal 2 2 4 19 5 2 2" xfId="12221"/>
    <cellStyle name="Normal 2 2 4 19 5 3" xfId="12222"/>
    <cellStyle name="Normal 2 2 4 19 6" xfId="12223"/>
    <cellStyle name="Normal 2 2 4 19 6 2" xfId="12224"/>
    <cellStyle name="Normal 2 2 4 19 7" xfId="12225"/>
    <cellStyle name="Normal 2 2 4 19 7 2" xfId="12226"/>
    <cellStyle name="Normal 2 2 4 19 8" xfId="12227"/>
    <cellStyle name="Normal 2 2 4 2" xfId="12228"/>
    <cellStyle name="Normal 2 2 4 2 2" xfId="12229"/>
    <cellStyle name="Normal 2 2 4 2 2 2" xfId="12230"/>
    <cellStyle name="Normal 2 2 4 2 2 2 2" xfId="12231"/>
    <cellStyle name="Normal 2 2 4 2 2 2 2 2" xfId="12232"/>
    <cellStyle name="Normal 2 2 4 2 2 2 3" xfId="12233"/>
    <cellStyle name="Normal 2 2 4 2 2 3" xfId="12234"/>
    <cellStyle name="Normal 2 2 4 2 2 3 2" xfId="12235"/>
    <cellStyle name="Normal 2 2 4 2 2 4" xfId="12236"/>
    <cellStyle name="Normal 2 2 4 2 3" xfId="12237"/>
    <cellStyle name="Normal 2 2 4 2 3 2" xfId="12238"/>
    <cellStyle name="Normal 2 2 4 2 3 2 2" xfId="12239"/>
    <cellStyle name="Normal 2 2 4 2 3 2 2 2" xfId="12240"/>
    <cellStyle name="Normal 2 2 4 2 3 2 3" xfId="12241"/>
    <cellStyle name="Normal 2 2 4 2 3 3" xfId="12242"/>
    <cellStyle name="Normal 2 2 4 2 3 3 2" xfId="12243"/>
    <cellStyle name="Normal 2 2 4 2 3 4" xfId="12244"/>
    <cellStyle name="Normal 2 2 4 2 4" xfId="12245"/>
    <cellStyle name="Normal 2 2 4 2 4 2" xfId="12246"/>
    <cellStyle name="Normal 2 2 4 2 4 2 2" xfId="12247"/>
    <cellStyle name="Normal 2 2 4 2 4 2 2 2" xfId="12248"/>
    <cellStyle name="Normal 2 2 4 2 4 2 3" xfId="12249"/>
    <cellStyle name="Normal 2 2 4 2 4 3" xfId="12250"/>
    <cellStyle name="Normal 2 2 4 2 4 3 2" xfId="12251"/>
    <cellStyle name="Normal 2 2 4 2 4 4" xfId="12252"/>
    <cellStyle name="Normal 2 2 4 2 5" xfId="12253"/>
    <cellStyle name="Normal 2 2 4 2 5 2" xfId="12254"/>
    <cellStyle name="Normal 2 2 4 2 5 2 2" xfId="12255"/>
    <cellStyle name="Normal 2 2 4 2 5 3" xfId="12256"/>
    <cellStyle name="Normal 2 2 4 2 6" xfId="12257"/>
    <cellStyle name="Normal 2 2 4 2 6 2" xfId="12258"/>
    <cellStyle name="Normal 2 2 4 2 7" xfId="12259"/>
    <cellStyle name="Normal 2 2 4 2 7 2" xfId="12260"/>
    <cellStyle name="Normal 2 2 4 2 8" xfId="12261"/>
    <cellStyle name="Normal 2 2 4 20" xfId="12262"/>
    <cellStyle name="Normal 2 2 4 20 2" xfId="12263"/>
    <cellStyle name="Normal 2 2 4 20 2 2" xfId="12264"/>
    <cellStyle name="Normal 2 2 4 20 2 2 2" xfId="12265"/>
    <cellStyle name="Normal 2 2 4 20 2 2 2 2" xfId="12266"/>
    <cellStyle name="Normal 2 2 4 20 2 2 3" xfId="12267"/>
    <cellStyle name="Normal 2 2 4 20 2 3" xfId="12268"/>
    <cellStyle name="Normal 2 2 4 20 2 3 2" xfId="12269"/>
    <cellStyle name="Normal 2 2 4 20 2 4" xfId="12270"/>
    <cellStyle name="Normal 2 2 4 20 3" xfId="12271"/>
    <cellStyle name="Normal 2 2 4 20 3 2" xfId="12272"/>
    <cellStyle name="Normal 2 2 4 20 3 2 2" xfId="12273"/>
    <cellStyle name="Normal 2 2 4 20 3 2 2 2" xfId="12274"/>
    <cellStyle name="Normal 2 2 4 20 3 2 3" xfId="12275"/>
    <cellStyle name="Normal 2 2 4 20 3 3" xfId="12276"/>
    <cellStyle name="Normal 2 2 4 20 3 3 2" xfId="12277"/>
    <cellStyle name="Normal 2 2 4 20 3 4" xfId="12278"/>
    <cellStyle name="Normal 2 2 4 20 4" xfId="12279"/>
    <cellStyle name="Normal 2 2 4 20 4 2" xfId="12280"/>
    <cellStyle name="Normal 2 2 4 20 4 2 2" xfId="12281"/>
    <cellStyle name="Normal 2 2 4 20 4 2 2 2" xfId="12282"/>
    <cellStyle name="Normal 2 2 4 20 4 2 3" xfId="12283"/>
    <cellStyle name="Normal 2 2 4 20 4 3" xfId="12284"/>
    <cellStyle name="Normal 2 2 4 20 4 3 2" xfId="12285"/>
    <cellStyle name="Normal 2 2 4 20 4 4" xfId="12286"/>
    <cellStyle name="Normal 2 2 4 20 5" xfId="12287"/>
    <cellStyle name="Normal 2 2 4 20 5 2" xfId="12288"/>
    <cellStyle name="Normal 2 2 4 20 5 2 2" xfId="12289"/>
    <cellStyle name="Normal 2 2 4 20 5 3" xfId="12290"/>
    <cellStyle name="Normal 2 2 4 20 6" xfId="12291"/>
    <cellStyle name="Normal 2 2 4 20 6 2" xfId="12292"/>
    <cellStyle name="Normal 2 2 4 20 7" xfId="12293"/>
    <cellStyle name="Normal 2 2 4 20 7 2" xfId="12294"/>
    <cellStyle name="Normal 2 2 4 20 8" xfId="12295"/>
    <cellStyle name="Normal 2 2 4 21" xfId="12296"/>
    <cellStyle name="Normal 2 2 4 21 2" xfId="12297"/>
    <cellStyle name="Normal 2 2 4 21 2 2" xfId="12298"/>
    <cellStyle name="Normal 2 2 4 21 2 2 2" xfId="12299"/>
    <cellStyle name="Normal 2 2 4 21 2 2 2 2" xfId="12300"/>
    <cellStyle name="Normal 2 2 4 21 2 2 3" xfId="12301"/>
    <cellStyle name="Normal 2 2 4 21 2 3" xfId="12302"/>
    <cellStyle name="Normal 2 2 4 21 2 3 2" xfId="12303"/>
    <cellStyle name="Normal 2 2 4 21 2 4" xfId="12304"/>
    <cellStyle name="Normal 2 2 4 21 3" xfId="12305"/>
    <cellStyle name="Normal 2 2 4 21 3 2" xfId="12306"/>
    <cellStyle name="Normal 2 2 4 21 3 2 2" xfId="12307"/>
    <cellStyle name="Normal 2 2 4 21 3 2 2 2" xfId="12308"/>
    <cellStyle name="Normal 2 2 4 21 3 2 3" xfId="12309"/>
    <cellStyle name="Normal 2 2 4 21 3 3" xfId="12310"/>
    <cellStyle name="Normal 2 2 4 21 3 3 2" xfId="12311"/>
    <cellStyle name="Normal 2 2 4 21 3 4" xfId="12312"/>
    <cellStyle name="Normal 2 2 4 21 4" xfId="12313"/>
    <cellStyle name="Normal 2 2 4 21 4 2" xfId="12314"/>
    <cellStyle name="Normal 2 2 4 21 4 2 2" xfId="12315"/>
    <cellStyle name="Normal 2 2 4 21 4 2 2 2" xfId="12316"/>
    <cellStyle name="Normal 2 2 4 21 4 2 3" xfId="12317"/>
    <cellStyle name="Normal 2 2 4 21 4 3" xfId="12318"/>
    <cellStyle name="Normal 2 2 4 21 4 3 2" xfId="12319"/>
    <cellStyle name="Normal 2 2 4 21 4 4" xfId="12320"/>
    <cellStyle name="Normal 2 2 4 21 5" xfId="12321"/>
    <cellStyle name="Normal 2 2 4 21 5 2" xfId="12322"/>
    <cellStyle name="Normal 2 2 4 21 5 2 2" xfId="12323"/>
    <cellStyle name="Normal 2 2 4 21 5 3" xfId="12324"/>
    <cellStyle name="Normal 2 2 4 21 6" xfId="12325"/>
    <cellStyle name="Normal 2 2 4 21 6 2" xfId="12326"/>
    <cellStyle name="Normal 2 2 4 21 7" xfId="12327"/>
    <cellStyle name="Normal 2 2 4 21 7 2" xfId="12328"/>
    <cellStyle name="Normal 2 2 4 21 8" xfId="12329"/>
    <cellStyle name="Normal 2 2 4 22" xfId="12330"/>
    <cellStyle name="Normal 2 2 4 22 2" xfId="12331"/>
    <cellStyle name="Normal 2 2 4 22 2 2" xfId="12332"/>
    <cellStyle name="Normal 2 2 4 22 2 2 2" xfId="12333"/>
    <cellStyle name="Normal 2 2 4 22 2 2 2 2" xfId="12334"/>
    <cellStyle name="Normal 2 2 4 22 2 2 3" xfId="12335"/>
    <cellStyle name="Normal 2 2 4 22 2 3" xfId="12336"/>
    <cellStyle name="Normal 2 2 4 22 2 3 2" xfId="12337"/>
    <cellStyle name="Normal 2 2 4 22 2 4" xfId="12338"/>
    <cellStyle name="Normal 2 2 4 22 3" xfId="12339"/>
    <cellStyle name="Normal 2 2 4 22 3 2" xfId="12340"/>
    <cellStyle name="Normal 2 2 4 22 3 2 2" xfId="12341"/>
    <cellStyle name="Normal 2 2 4 22 3 2 2 2" xfId="12342"/>
    <cellStyle name="Normal 2 2 4 22 3 2 3" xfId="12343"/>
    <cellStyle name="Normal 2 2 4 22 3 3" xfId="12344"/>
    <cellStyle name="Normal 2 2 4 22 3 3 2" xfId="12345"/>
    <cellStyle name="Normal 2 2 4 22 3 4" xfId="12346"/>
    <cellStyle name="Normal 2 2 4 22 4" xfId="12347"/>
    <cellStyle name="Normal 2 2 4 22 4 2" xfId="12348"/>
    <cellStyle name="Normal 2 2 4 22 4 2 2" xfId="12349"/>
    <cellStyle name="Normal 2 2 4 22 4 2 2 2" xfId="12350"/>
    <cellStyle name="Normal 2 2 4 22 4 2 3" xfId="12351"/>
    <cellStyle name="Normal 2 2 4 22 4 3" xfId="12352"/>
    <cellStyle name="Normal 2 2 4 22 4 3 2" xfId="12353"/>
    <cellStyle name="Normal 2 2 4 22 4 4" xfId="12354"/>
    <cellStyle name="Normal 2 2 4 22 5" xfId="12355"/>
    <cellStyle name="Normal 2 2 4 22 5 2" xfId="12356"/>
    <cellStyle name="Normal 2 2 4 22 5 2 2" xfId="12357"/>
    <cellStyle name="Normal 2 2 4 22 5 3" xfId="12358"/>
    <cellStyle name="Normal 2 2 4 22 6" xfId="12359"/>
    <cellStyle name="Normal 2 2 4 22 6 2" xfId="12360"/>
    <cellStyle name="Normal 2 2 4 22 7" xfId="12361"/>
    <cellStyle name="Normal 2 2 4 22 7 2" xfId="12362"/>
    <cellStyle name="Normal 2 2 4 22 8" xfId="12363"/>
    <cellStyle name="Normal 2 2 4 23" xfId="12364"/>
    <cellStyle name="Normal 2 2 4 23 2" xfId="12365"/>
    <cellStyle name="Normal 2 2 4 23 2 2" xfId="12366"/>
    <cellStyle name="Normal 2 2 4 23 2 2 2" xfId="12367"/>
    <cellStyle name="Normal 2 2 4 23 2 2 2 2" xfId="12368"/>
    <cellStyle name="Normal 2 2 4 23 2 2 3" xfId="12369"/>
    <cellStyle name="Normal 2 2 4 23 2 3" xfId="12370"/>
    <cellStyle name="Normal 2 2 4 23 2 3 2" xfId="12371"/>
    <cellStyle name="Normal 2 2 4 23 2 4" xfId="12372"/>
    <cellStyle name="Normal 2 2 4 23 3" xfId="12373"/>
    <cellStyle name="Normal 2 2 4 23 3 2" xfId="12374"/>
    <cellStyle name="Normal 2 2 4 23 3 2 2" xfId="12375"/>
    <cellStyle name="Normal 2 2 4 23 3 2 2 2" xfId="12376"/>
    <cellStyle name="Normal 2 2 4 23 3 2 3" xfId="12377"/>
    <cellStyle name="Normal 2 2 4 23 3 3" xfId="12378"/>
    <cellStyle name="Normal 2 2 4 23 3 3 2" xfId="12379"/>
    <cellStyle name="Normal 2 2 4 23 3 4" xfId="12380"/>
    <cellStyle name="Normal 2 2 4 23 4" xfId="12381"/>
    <cellStyle name="Normal 2 2 4 23 4 2" xfId="12382"/>
    <cellStyle name="Normal 2 2 4 23 4 2 2" xfId="12383"/>
    <cellStyle name="Normal 2 2 4 23 4 2 2 2" xfId="12384"/>
    <cellStyle name="Normal 2 2 4 23 4 2 3" xfId="12385"/>
    <cellStyle name="Normal 2 2 4 23 4 3" xfId="12386"/>
    <cellStyle name="Normal 2 2 4 23 4 3 2" xfId="12387"/>
    <cellStyle name="Normal 2 2 4 23 4 4" xfId="12388"/>
    <cellStyle name="Normal 2 2 4 23 5" xfId="12389"/>
    <cellStyle name="Normal 2 2 4 23 5 2" xfId="12390"/>
    <cellStyle name="Normal 2 2 4 23 5 2 2" xfId="12391"/>
    <cellStyle name="Normal 2 2 4 23 5 3" xfId="12392"/>
    <cellStyle name="Normal 2 2 4 23 6" xfId="12393"/>
    <cellStyle name="Normal 2 2 4 23 6 2" xfId="12394"/>
    <cellStyle name="Normal 2 2 4 23 7" xfId="12395"/>
    <cellStyle name="Normal 2 2 4 23 7 2" xfId="12396"/>
    <cellStyle name="Normal 2 2 4 23 8" xfId="12397"/>
    <cellStyle name="Normal 2 2 4 24" xfId="12398"/>
    <cellStyle name="Normal 2 2 4 24 2" xfId="12399"/>
    <cellStyle name="Normal 2 2 4 24 2 2" xfId="12400"/>
    <cellStyle name="Normal 2 2 4 24 2 2 2" xfId="12401"/>
    <cellStyle name="Normal 2 2 4 24 2 2 2 2" xfId="12402"/>
    <cellStyle name="Normal 2 2 4 24 2 2 3" xfId="12403"/>
    <cellStyle name="Normal 2 2 4 24 2 3" xfId="12404"/>
    <cellStyle name="Normal 2 2 4 24 2 3 2" xfId="12405"/>
    <cellStyle name="Normal 2 2 4 24 2 4" xfId="12406"/>
    <cellStyle name="Normal 2 2 4 24 3" xfId="12407"/>
    <cellStyle name="Normal 2 2 4 24 3 2" xfId="12408"/>
    <cellStyle name="Normal 2 2 4 24 3 2 2" xfId="12409"/>
    <cellStyle name="Normal 2 2 4 24 3 2 2 2" xfId="12410"/>
    <cellStyle name="Normal 2 2 4 24 3 2 3" xfId="12411"/>
    <cellStyle name="Normal 2 2 4 24 3 3" xfId="12412"/>
    <cellStyle name="Normal 2 2 4 24 3 3 2" xfId="12413"/>
    <cellStyle name="Normal 2 2 4 24 3 4" xfId="12414"/>
    <cellStyle name="Normal 2 2 4 24 4" xfId="12415"/>
    <cellStyle name="Normal 2 2 4 24 4 2" xfId="12416"/>
    <cellStyle name="Normal 2 2 4 24 4 2 2" xfId="12417"/>
    <cellStyle name="Normal 2 2 4 24 4 2 2 2" xfId="12418"/>
    <cellStyle name="Normal 2 2 4 24 4 2 3" xfId="12419"/>
    <cellStyle name="Normal 2 2 4 24 4 3" xfId="12420"/>
    <cellStyle name="Normal 2 2 4 24 4 3 2" xfId="12421"/>
    <cellStyle name="Normal 2 2 4 24 4 4" xfId="12422"/>
    <cellStyle name="Normal 2 2 4 24 5" xfId="12423"/>
    <cellStyle name="Normal 2 2 4 24 5 2" xfId="12424"/>
    <cellStyle name="Normal 2 2 4 24 5 2 2" xfId="12425"/>
    <cellStyle name="Normal 2 2 4 24 5 3" xfId="12426"/>
    <cellStyle name="Normal 2 2 4 24 6" xfId="12427"/>
    <cellStyle name="Normal 2 2 4 24 6 2" xfId="12428"/>
    <cellStyle name="Normal 2 2 4 24 7" xfId="12429"/>
    <cellStyle name="Normal 2 2 4 24 7 2" xfId="12430"/>
    <cellStyle name="Normal 2 2 4 24 8" xfId="12431"/>
    <cellStyle name="Normal 2 2 4 25" xfId="12432"/>
    <cellStyle name="Normal 2 2 4 25 2" xfId="12433"/>
    <cellStyle name="Normal 2 2 4 25 2 2" xfId="12434"/>
    <cellStyle name="Normal 2 2 4 25 2 2 2" xfId="12435"/>
    <cellStyle name="Normal 2 2 4 25 2 2 2 2" xfId="12436"/>
    <cellStyle name="Normal 2 2 4 25 2 2 3" xfId="12437"/>
    <cellStyle name="Normal 2 2 4 25 2 3" xfId="12438"/>
    <cellStyle name="Normal 2 2 4 25 2 3 2" xfId="12439"/>
    <cellStyle name="Normal 2 2 4 25 2 4" xfId="12440"/>
    <cellStyle name="Normal 2 2 4 25 3" xfId="12441"/>
    <cellStyle name="Normal 2 2 4 25 3 2" xfId="12442"/>
    <cellStyle name="Normal 2 2 4 25 3 2 2" xfId="12443"/>
    <cellStyle name="Normal 2 2 4 25 3 2 2 2" xfId="12444"/>
    <cellStyle name="Normal 2 2 4 25 3 2 3" xfId="12445"/>
    <cellStyle name="Normal 2 2 4 25 3 3" xfId="12446"/>
    <cellStyle name="Normal 2 2 4 25 3 3 2" xfId="12447"/>
    <cellStyle name="Normal 2 2 4 25 3 4" xfId="12448"/>
    <cellStyle name="Normal 2 2 4 25 4" xfId="12449"/>
    <cellStyle name="Normal 2 2 4 25 4 2" xfId="12450"/>
    <cellStyle name="Normal 2 2 4 25 4 2 2" xfId="12451"/>
    <cellStyle name="Normal 2 2 4 25 4 2 2 2" xfId="12452"/>
    <cellStyle name="Normal 2 2 4 25 4 2 3" xfId="12453"/>
    <cellStyle name="Normal 2 2 4 25 4 3" xfId="12454"/>
    <cellStyle name="Normal 2 2 4 25 4 3 2" xfId="12455"/>
    <cellStyle name="Normal 2 2 4 25 4 4" xfId="12456"/>
    <cellStyle name="Normal 2 2 4 25 5" xfId="12457"/>
    <cellStyle name="Normal 2 2 4 25 5 2" xfId="12458"/>
    <cellStyle name="Normal 2 2 4 25 5 2 2" xfId="12459"/>
    <cellStyle name="Normal 2 2 4 25 5 3" xfId="12460"/>
    <cellStyle name="Normal 2 2 4 25 6" xfId="12461"/>
    <cellStyle name="Normal 2 2 4 25 6 2" xfId="12462"/>
    <cellStyle name="Normal 2 2 4 25 7" xfId="12463"/>
    <cellStyle name="Normal 2 2 4 25 7 2" xfId="12464"/>
    <cellStyle name="Normal 2 2 4 25 8" xfId="12465"/>
    <cellStyle name="Normal 2 2 4 26" xfId="12466"/>
    <cellStyle name="Normal 2 2 4 26 2" xfId="12467"/>
    <cellStyle name="Normal 2 2 4 26 2 2" xfId="12468"/>
    <cellStyle name="Normal 2 2 4 26 2 2 2" xfId="12469"/>
    <cellStyle name="Normal 2 2 4 26 2 2 2 2" xfId="12470"/>
    <cellStyle name="Normal 2 2 4 26 2 2 3" xfId="12471"/>
    <cellStyle name="Normal 2 2 4 26 2 3" xfId="12472"/>
    <cellStyle name="Normal 2 2 4 26 2 3 2" xfId="12473"/>
    <cellStyle name="Normal 2 2 4 26 2 4" xfId="12474"/>
    <cellStyle name="Normal 2 2 4 26 3" xfId="12475"/>
    <cellStyle name="Normal 2 2 4 26 3 2" xfId="12476"/>
    <cellStyle name="Normal 2 2 4 26 3 2 2" xfId="12477"/>
    <cellStyle name="Normal 2 2 4 26 3 2 2 2" xfId="12478"/>
    <cellStyle name="Normal 2 2 4 26 3 2 3" xfId="12479"/>
    <cellStyle name="Normal 2 2 4 26 3 3" xfId="12480"/>
    <cellStyle name="Normal 2 2 4 26 3 3 2" xfId="12481"/>
    <cellStyle name="Normal 2 2 4 26 3 4" xfId="12482"/>
    <cellStyle name="Normal 2 2 4 26 4" xfId="12483"/>
    <cellStyle name="Normal 2 2 4 26 4 2" xfId="12484"/>
    <cellStyle name="Normal 2 2 4 26 4 2 2" xfId="12485"/>
    <cellStyle name="Normal 2 2 4 26 4 2 2 2" xfId="12486"/>
    <cellStyle name="Normal 2 2 4 26 4 2 3" xfId="12487"/>
    <cellStyle name="Normal 2 2 4 26 4 3" xfId="12488"/>
    <cellStyle name="Normal 2 2 4 26 4 3 2" xfId="12489"/>
    <cellStyle name="Normal 2 2 4 26 4 4" xfId="12490"/>
    <cellStyle name="Normal 2 2 4 26 5" xfId="12491"/>
    <cellStyle name="Normal 2 2 4 26 5 2" xfId="12492"/>
    <cellStyle name="Normal 2 2 4 26 5 2 2" xfId="12493"/>
    <cellStyle name="Normal 2 2 4 26 5 3" xfId="12494"/>
    <cellStyle name="Normal 2 2 4 26 6" xfId="12495"/>
    <cellStyle name="Normal 2 2 4 26 6 2" xfId="12496"/>
    <cellStyle name="Normal 2 2 4 26 7" xfId="12497"/>
    <cellStyle name="Normal 2 2 4 26 7 2" xfId="12498"/>
    <cellStyle name="Normal 2 2 4 26 8" xfId="12499"/>
    <cellStyle name="Normal 2 2 4 27" xfId="12500"/>
    <cellStyle name="Normal 2 2 4 27 2" xfId="12501"/>
    <cellStyle name="Normal 2 2 4 27 2 2" xfId="12502"/>
    <cellStyle name="Normal 2 2 4 27 2 2 2" xfId="12503"/>
    <cellStyle name="Normal 2 2 4 27 2 2 2 2" xfId="12504"/>
    <cellStyle name="Normal 2 2 4 27 2 2 3" xfId="12505"/>
    <cellStyle name="Normal 2 2 4 27 2 3" xfId="12506"/>
    <cellStyle name="Normal 2 2 4 27 2 3 2" xfId="12507"/>
    <cellStyle name="Normal 2 2 4 27 2 4" xfId="12508"/>
    <cellStyle name="Normal 2 2 4 27 3" xfId="12509"/>
    <cellStyle name="Normal 2 2 4 27 3 2" xfId="12510"/>
    <cellStyle name="Normal 2 2 4 27 3 2 2" xfId="12511"/>
    <cellStyle name="Normal 2 2 4 27 3 2 2 2" xfId="12512"/>
    <cellStyle name="Normal 2 2 4 27 3 2 3" xfId="12513"/>
    <cellStyle name="Normal 2 2 4 27 3 3" xfId="12514"/>
    <cellStyle name="Normal 2 2 4 27 3 3 2" xfId="12515"/>
    <cellStyle name="Normal 2 2 4 27 3 4" xfId="12516"/>
    <cellStyle name="Normal 2 2 4 27 4" xfId="12517"/>
    <cellStyle name="Normal 2 2 4 27 4 2" xfId="12518"/>
    <cellStyle name="Normal 2 2 4 27 4 2 2" xfId="12519"/>
    <cellStyle name="Normal 2 2 4 27 4 2 2 2" xfId="12520"/>
    <cellStyle name="Normal 2 2 4 27 4 2 3" xfId="12521"/>
    <cellStyle name="Normal 2 2 4 27 4 3" xfId="12522"/>
    <cellStyle name="Normal 2 2 4 27 4 3 2" xfId="12523"/>
    <cellStyle name="Normal 2 2 4 27 4 4" xfId="12524"/>
    <cellStyle name="Normal 2 2 4 27 5" xfId="12525"/>
    <cellStyle name="Normal 2 2 4 27 5 2" xfId="12526"/>
    <cellStyle name="Normal 2 2 4 27 5 2 2" xfId="12527"/>
    <cellStyle name="Normal 2 2 4 27 5 3" xfId="12528"/>
    <cellStyle name="Normal 2 2 4 27 6" xfId="12529"/>
    <cellStyle name="Normal 2 2 4 27 6 2" xfId="12530"/>
    <cellStyle name="Normal 2 2 4 27 7" xfId="12531"/>
    <cellStyle name="Normal 2 2 4 27 7 2" xfId="12532"/>
    <cellStyle name="Normal 2 2 4 27 8" xfId="12533"/>
    <cellStyle name="Normal 2 2 4 28" xfId="12534"/>
    <cellStyle name="Normal 2 2 4 28 2" xfId="12535"/>
    <cellStyle name="Normal 2 2 4 28 2 2" xfId="12536"/>
    <cellStyle name="Normal 2 2 4 28 2 2 2" xfId="12537"/>
    <cellStyle name="Normal 2 2 4 28 2 2 2 2" xfId="12538"/>
    <cellStyle name="Normal 2 2 4 28 2 2 3" xfId="12539"/>
    <cellStyle name="Normal 2 2 4 28 2 3" xfId="12540"/>
    <cellStyle name="Normal 2 2 4 28 2 3 2" xfId="12541"/>
    <cellStyle name="Normal 2 2 4 28 2 4" xfId="12542"/>
    <cellStyle name="Normal 2 2 4 28 3" xfId="12543"/>
    <cellStyle name="Normal 2 2 4 28 3 2" xfId="12544"/>
    <cellStyle name="Normal 2 2 4 28 3 2 2" xfId="12545"/>
    <cellStyle name="Normal 2 2 4 28 3 2 2 2" xfId="12546"/>
    <cellStyle name="Normal 2 2 4 28 3 2 3" xfId="12547"/>
    <cellStyle name="Normal 2 2 4 28 3 3" xfId="12548"/>
    <cellStyle name="Normal 2 2 4 28 3 3 2" xfId="12549"/>
    <cellStyle name="Normal 2 2 4 28 3 4" xfId="12550"/>
    <cellStyle name="Normal 2 2 4 28 4" xfId="12551"/>
    <cellStyle name="Normal 2 2 4 28 4 2" xfId="12552"/>
    <cellStyle name="Normal 2 2 4 28 4 2 2" xfId="12553"/>
    <cellStyle name="Normal 2 2 4 28 4 2 2 2" xfId="12554"/>
    <cellStyle name="Normal 2 2 4 28 4 2 3" xfId="12555"/>
    <cellStyle name="Normal 2 2 4 28 4 3" xfId="12556"/>
    <cellStyle name="Normal 2 2 4 28 4 3 2" xfId="12557"/>
    <cellStyle name="Normal 2 2 4 28 4 4" xfId="12558"/>
    <cellStyle name="Normal 2 2 4 28 5" xfId="12559"/>
    <cellStyle name="Normal 2 2 4 28 5 2" xfId="12560"/>
    <cellStyle name="Normal 2 2 4 28 5 2 2" xfId="12561"/>
    <cellStyle name="Normal 2 2 4 28 5 3" xfId="12562"/>
    <cellStyle name="Normal 2 2 4 28 6" xfId="12563"/>
    <cellStyle name="Normal 2 2 4 28 6 2" xfId="12564"/>
    <cellStyle name="Normal 2 2 4 28 7" xfId="12565"/>
    <cellStyle name="Normal 2 2 4 28 7 2" xfId="12566"/>
    <cellStyle name="Normal 2 2 4 28 8" xfId="12567"/>
    <cellStyle name="Normal 2 2 4 29" xfId="12568"/>
    <cellStyle name="Normal 2 2 4 29 2" xfId="12569"/>
    <cellStyle name="Normal 2 2 4 29 2 2" xfId="12570"/>
    <cellStyle name="Normal 2 2 4 29 2 2 2" xfId="12571"/>
    <cellStyle name="Normal 2 2 4 29 2 2 2 2" xfId="12572"/>
    <cellStyle name="Normal 2 2 4 29 2 2 3" xfId="12573"/>
    <cellStyle name="Normal 2 2 4 29 2 3" xfId="12574"/>
    <cellStyle name="Normal 2 2 4 29 2 3 2" xfId="12575"/>
    <cellStyle name="Normal 2 2 4 29 2 4" xfId="12576"/>
    <cellStyle name="Normal 2 2 4 29 3" xfId="12577"/>
    <cellStyle name="Normal 2 2 4 29 3 2" xfId="12578"/>
    <cellStyle name="Normal 2 2 4 29 3 2 2" xfId="12579"/>
    <cellStyle name="Normal 2 2 4 29 3 2 2 2" xfId="12580"/>
    <cellStyle name="Normal 2 2 4 29 3 2 3" xfId="12581"/>
    <cellStyle name="Normal 2 2 4 29 3 3" xfId="12582"/>
    <cellStyle name="Normal 2 2 4 29 3 3 2" xfId="12583"/>
    <cellStyle name="Normal 2 2 4 29 3 4" xfId="12584"/>
    <cellStyle name="Normal 2 2 4 29 4" xfId="12585"/>
    <cellStyle name="Normal 2 2 4 29 4 2" xfId="12586"/>
    <cellStyle name="Normal 2 2 4 29 4 2 2" xfId="12587"/>
    <cellStyle name="Normal 2 2 4 29 4 2 2 2" xfId="12588"/>
    <cellStyle name="Normal 2 2 4 29 4 2 3" xfId="12589"/>
    <cellStyle name="Normal 2 2 4 29 4 3" xfId="12590"/>
    <cellStyle name="Normal 2 2 4 29 4 3 2" xfId="12591"/>
    <cellStyle name="Normal 2 2 4 29 4 4" xfId="12592"/>
    <cellStyle name="Normal 2 2 4 29 5" xfId="12593"/>
    <cellStyle name="Normal 2 2 4 29 5 2" xfId="12594"/>
    <cellStyle name="Normal 2 2 4 29 5 2 2" xfId="12595"/>
    <cellStyle name="Normal 2 2 4 29 5 3" xfId="12596"/>
    <cellStyle name="Normal 2 2 4 29 6" xfId="12597"/>
    <cellStyle name="Normal 2 2 4 29 6 2" xfId="12598"/>
    <cellStyle name="Normal 2 2 4 29 7" xfId="12599"/>
    <cellStyle name="Normal 2 2 4 29 7 2" xfId="12600"/>
    <cellStyle name="Normal 2 2 4 29 8" xfId="12601"/>
    <cellStyle name="Normal 2 2 4 3" xfId="12602"/>
    <cellStyle name="Normal 2 2 4 3 2" xfId="12603"/>
    <cellStyle name="Normal 2 2 4 3 2 2" xfId="12604"/>
    <cellStyle name="Normal 2 2 4 3 2 2 2" xfId="12605"/>
    <cellStyle name="Normal 2 2 4 3 2 2 2 2" xfId="12606"/>
    <cellStyle name="Normal 2 2 4 3 2 2 3" xfId="12607"/>
    <cellStyle name="Normal 2 2 4 3 2 3" xfId="12608"/>
    <cellStyle name="Normal 2 2 4 3 2 3 2" xfId="12609"/>
    <cellStyle name="Normal 2 2 4 3 2 4" xfId="12610"/>
    <cellStyle name="Normal 2 2 4 3 3" xfId="12611"/>
    <cellStyle name="Normal 2 2 4 3 3 2" xfId="12612"/>
    <cellStyle name="Normal 2 2 4 3 3 2 2" xfId="12613"/>
    <cellStyle name="Normal 2 2 4 3 3 2 2 2" xfId="12614"/>
    <cellStyle name="Normal 2 2 4 3 3 2 3" xfId="12615"/>
    <cellStyle name="Normal 2 2 4 3 3 3" xfId="12616"/>
    <cellStyle name="Normal 2 2 4 3 3 3 2" xfId="12617"/>
    <cellStyle name="Normal 2 2 4 3 3 4" xfId="12618"/>
    <cellStyle name="Normal 2 2 4 3 4" xfId="12619"/>
    <cellStyle name="Normal 2 2 4 3 4 2" xfId="12620"/>
    <cellStyle name="Normal 2 2 4 3 4 2 2" xfId="12621"/>
    <cellStyle name="Normal 2 2 4 3 4 2 2 2" xfId="12622"/>
    <cellStyle name="Normal 2 2 4 3 4 2 3" xfId="12623"/>
    <cellStyle name="Normal 2 2 4 3 4 3" xfId="12624"/>
    <cellStyle name="Normal 2 2 4 3 4 3 2" xfId="12625"/>
    <cellStyle name="Normal 2 2 4 3 4 4" xfId="12626"/>
    <cellStyle name="Normal 2 2 4 3 5" xfId="12627"/>
    <cellStyle name="Normal 2 2 4 3 5 2" xfId="12628"/>
    <cellStyle name="Normal 2 2 4 3 5 2 2" xfId="12629"/>
    <cellStyle name="Normal 2 2 4 3 5 3" xfId="12630"/>
    <cellStyle name="Normal 2 2 4 3 6" xfId="12631"/>
    <cellStyle name="Normal 2 2 4 3 6 2" xfId="12632"/>
    <cellStyle name="Normal 2 2 4 3 7" xfId="12633"/>
    <cellStyle name="Normal 2 2 4 3 7 2" xfId="12634"/>
    <cellStyle name="Normal 2 2 4 3 8" xfId="12635"/>
    <cellStyle name="Normal 2 2 4 30" xfId="12636"/>
    <cellStyle name="Normal 2 2 4 30 2" xfId="12637"/>
    <cellStyle name="Normal 2 2 4 30 2 2" xfId="12638"/>
    <cellStyle name="Normal 2 2 4 30 2 2 2" xfId="12639"/>
    <cellStyle name="Normal 2 2 4 30 2 3" xfId="12640"/>
    <cellStyle name="Normal 2 2 4 30 3" xfId="12641"/>
    <cellStyle name="Normal 2 2 4 30 3 2" xfId="12642"/>
    <cellStyle name="Normal 2 2 4 30 4" xfId="12643"/>
    <cellStyle name="Normal 2 2 4 31" xfId="12644"/>
    <cellStyle name="Normal 2 2 4 31 2" xfId="12645"/>
    <cellStyle name="Normal 2 2 4 31 2 2" xfId="12646"/>
    <cellStyle name="Normal 2 2 4 31 2 2 2" xfId="12647"/>
    <cellStyle name="Normal 2 2 4 31 2 3" xfId="12648"/>
    <cellStyle name="Normal 2 2 4 31 3" xfId="12649"/>
    <cellStyle name="Normal 2 2 4 31 3 2" xfId="12650"/>
    <cellStyle name="Normal 2 2 4 31 4" xfId="12651"/>
    <cellStyle name="Normal 2 2 4 32" xfId="12652"/>
    <cellStyle name="Normal 2 2 4 32 2" xfId="12653"/>
    <cellStyle name="Normal 2 2 4 32 2 2" xfId="12654"/>
    <cellStyle name="Normal 2 2 4 32 2 2 2" xfId="12655"/>
    <cellStyle name="Normal 2 2 4 32 2 3" xfId="12656"/>
    <cellStyle name="Normal 2 2 4 32 3" xfId="12657"/>
    <cellStyle name="Normal 2 2 4 32 3 2" xfId="12658"/>
    <cellStyle name="Normal 2 2 4 32 4" xfId="12659"/>
    <cellStyle name="Normal 2 2 4 33" xfId="12660"/>
    <cellStyle name="Normal 2 2 4 33 2" xfId="12661"/>
    <cellStyle name="Normal 2 2 4 33 2 2" xfId="12662"/>
    <cellStyle name="Normal 2 2 4 33 3" xfId="12663"/>
    <cellStyle name="Normal 2 2 4 34" xfId="12664"/>
    <cellStyle name="Normal 2 2 4 34 2" xfId="12665"/>
    <cellStyle name="Normal 2 2 4 35" xfId="12666"/>
    <cellStyle name="Normal 2 2 4 35 2" xfId="12667"/>
    <cellStyle name="Normal 2 2 4 36" xfId="12668"/>
    <cellStyle name="Normal 2 2 4 4" xfId="12669"/>
    <cellStyle name="Normal 2 2 4 4 2" xfId="12670"/>
    <cellStyle name="Normal 2 2 4 4 2 2" xfId="12671"/>
    <cellStyle name="Normal 2 2 4 4 2 2 2" xfId="12672"/>
    <cellStyle name="Normal 2 2 4 4 2 2 2 2" xfId="12673"/>
    <cellStyle name="Normal 2 2 4 4 2 2 3" xfId="12674"/>
    <cellStyle name="Normal 2 2 4 4 2 3" xfId="12675"/>
    <cellStyle name="Normal 2 2 4 4 2 3 2" xfId="12676"/>
    <cellStyle name="Normal 2 2 4 4 2 4" xfId="12677"/>
    <cellStyle name="Normal 2 2 4 4 3" xfId="12678"/>
    <cellStyle name="Normal 2 2 4 4 3 2" xfId="12679"/>
    <cellStyle name="Normal 2 2 4 4 3 2 2" xfId="12680"/>
    <cellStyle name="Normal 2 2 4 4 3 2 2 2" xfId="12681"/>
    <cellStyle name="Normal 2 2 4 4 3 2 3" xfId="12682"/>
    <cellStyle name="Normal 2 2 4 4 3 3" xfId="12683"/>
    <cellStyle name="Normal 2 2 4 4 3 3 2" xfId="12684"/>
    <cellStyle name="Normal 2 2 4 4 3 4" xfId="12685"/>
    <cellStyle name="Normal 2 2 4 4 4" xfId="12686"/>
    <cellStyle name="Normal 2 2 4 4 4 2" xfId="12687"/>
    <cellStyle name="Normal 2 2 4 4 4 2 2" xfId="12688"/>
    <cellStyle name="Normal 2 2 4 4 4 2 2 2" xfId="12689"/>
    <cellStyle name="Normal 2 2 4 4 4 2 3" xfId="12690"/>
    <cellStyle name="Normal 2 2 4 4 4 3" xfId="12691"/>
    <cellStyle name="Normal 2 2 4 4 4 3 2" xfId="12692"/>
    <cellStyle name="Normal 2 2 4 4 4 4" xfId="12693"/>
    <cellStyle name="Normal 2 2 4 4 5" xfId="12694"/>
    <cellStyle name="Normal 2 2 4 4 5 2" xfId="12695"/>
    <cellStyle name="Normal 2 2 4 4 5 2 2" xfId="12696"/>
    <cellStyle name="Normal 2 2 4 4 5 3" xfId="12697"/>
    <cellStyle name="Normal 2 2 4 4 6" xfId="12698"/>
    <cellStyle name="Normal 2 2 4 4 6 2" xfId="12699"/>
    <cellStyle name="Normal 2 2 4 4 7" xfId="12700"/>
    <cellStyle name="Normal 2 2 4 4 7 2" xfId="12701"/>
    <cellStyle name="Normal 2 2 4 4 8" xfId="12702"/>
    <cellStyle name="Normal 2 2 4 5" xfId="12703"/>
    <cellStyle name="Normal 2 2 4 5 2" xfId="12704"/>
    <cellStyle name="Normal 2 2 4 5 2 2" xfId="12705"/>
    <cellStyle name="Normal 2 2 4 5 2 2 2" xfId="12706"/>
    <cellStyle name="Normal 2 2 4 5 2 2 2 2" xfId="12707"/>
    <cellStyle name="Normal 2 2 4 5 2 2 3" xfId="12708"/>
    <cellStyle name="Normal 2 2 4 5 2 3" xfId="12709"/>
    <cellStyle name="Normal 2 2 4 5 2 3 2" xfId="12710"/>
    <cellStyle name="Normal 2 2 4 5 2 4" xfId="12711"/>
    <cellStyle name="Normal 2 2 4 5 3" xfId="12712"/>
    <cellStyle name="Normal 2 2 4 5 3 2" xfId="12713"/>
    <cellStyle name="Normal 2 2 4 5 3 2 2" xfId="12714"/>
    <cellStyle name="Normal 2 2 4 5 3 2 2 2" xfId="12715"/>
    <cellStyle name="Normal 2 2 4 5 3 2 3" xfId="12716"/>
    <cellStyle name="Normal 2 2 4 5 3 3" xfId="12717"/>
    <cellStyle name="Normal 2 2 4 5 3 3 2" xfId="12718"/>
    <cellStyle name="Normal 2 2 4 5 3 4" xfId="12719"/>
    <cellStyle name="Normal 2 2 4 5 4" xfId="12720"/>
    <cellStyle name="Normal 2 2 4 5 4 2" xfId="12721"/>
    <cellStyle name="Normal 2 2 4 5 4 2 2" xfId="12722"/>
    <cellStyle name="Normal 2 2 4 5 4 2 2 2" xfId="12723"/>
    <cellStyle name="Normal 2 2 4 5 4 2 3" xfId="12724"/>
    <cellStyle name="Normal 2 2 4 5 4 3" xfId="12725"/>
    <cellStyle name="Normal 2 2 4 5 4 3 2" xfId="12726"/>
    <cellStyle name="Normal 2 2 4 5 4 4" xfId="12727"/>
    <cellStyle name="Normal 2 2 4 5 5" xfId="12728"/>
    <cellStyle name="Normal 2 2 4 5 5 2" xfId="12729"/>
    <cellStyle name="Normal 2 2 4 5 5 2 2" xfId="12730"/>
    <cellStyle name="Normal 2 2 4 5 5 3" xfId="12731"/>
    <cellStyle name="Normal 2 2 4 5 6" xfId="12732"/>
    <cellStyle name="Normal 2 2 4 5 6 2" xfId="12733"/>
    <cellStyle name="Normal 2 2 4 5 7" xfId="12734"/>
    <cellStyle name="Normal 2 2 4 5 7 2" xfId="12735"/>
    <cellStyle name="Normal 2 2 4 5 8" xfId="12736"/>
    <cellStyle name="Normal 2 2 4 6" xfId="12737"/>
    <cellStyle name="Normal 2 2 4 6 2" xfId="12738"/>
    <cellStyle name="Normal 2 2 4 6 2 2" xfId="12739"/>
    <cellStyle name="Normal 2 2 4 6 2 2 2" xfId="12740"/>
    <cellStyle name="Normal 2 2 4 6 2 2 2 2" xfId="12741"/>
    <cellStyle name="Normal 2 2 4 6 2 2 3" xfId="12742"/>
    <cellStyle name="Normal 2 2 4 6 2 3" xfId="12743"/>
    <cellStyle name="Normal 2 2 4 6 2 3 2" xfId="12744"/>
    <cellStyle name="Normal 2 2 4 6 2 4" xfId="12745"/>
    <cellStyle name="Normal 2 2 4 6 3" xfId="12746"/>
    <cellStyle name="Normal 2 2 4 6 3 2" xfId="12747"/>
    <cellStyle name="Normal 2 2 4 6 3 2 2" xfId="12748"/>
    <cellStyle name="Normal 2 2 4 6 3 2 2 2" xfId="12749"/>
    <cellStyle name="Normal 2 2 4 6 3 2 3" xfId="12750"/>
    <cellStyle name="Normal 2 2 4 6 3 3" xfId="12751"/>
    <cellStyle name="Normal 2 2 4 6 3 3 2" xfId="12752"/>
    <cellStyle name="Normal 2 2 4 6 3 4" xfId="12753"/>
    <cellStyle name="Normal 2 2 4 6 4" xfId="12754"/>
    <cellStyle name="Normal 2 2 4 6 4 2" xfId="12755"/>
    <cellStyle name="Normal 2 2 4 6 4 2 2" xfId="12756"/>
    <cellStyle name="Normal 2 2 4 6 4 2 2 2" xfId="12757"/>
    <cellStyle name="Normal 2 2 4 6 4 2 3" xfId="12758"/>
    <cellStyle name="Normal 2 2 4 6 4 3" xfId="12759"/>
    <cellStyle name="Normal 2 2 4 6 4 3 2" xfId="12760"/>
    <cellStyle name="Normal 2 2 4 6 4 4" xfId="12761"/>
    <cellStyle name="Normal 2 2 4 6 5" xfId="12762"/>
    <cellStyle name="Normal 2 2 4 6 5 2" xfId="12763"/>
    <cellStyle name="Normal 2 2 4 6 5 2 2" xfId="12764"/>
    <cellStyle name="Normal 2 2 4 6 5 3" xfId="12765"/>
    <cellStyle name="Normal 2 2 4 6 6" xfId="12766"/>
    <cellStyle name="Normal 2 2 4 6 6 2" xfId="12767"/>
    <cellStyle name="Normal 2 2 4 6 7" xfId="12768"/>
    <cellStyle name="Normal 2 2 4 6 7 2" xfId="12769"/>
    <cellStyle name="Normal 2 2 4 6 8" xfId="12770"/>
    <cellStyle name="Normal 2 2 4 7" xfId="12771"/>
    <cellStyle name="Normal 2 2 4 7 2" xfId="12772"/>
    <cellStyle name="Normal 2 2 4 7 2 2" xfId="12773"/>
    <cellStyle name="Normal 2 2 4 7 2 2 2" xfId="12774"/>
    <cellStyle name="Normal 2 2 4 7 2 2 2 2" xfId="12775"/>
    <cellStyle name="Normal 2 2 4 7 2 2 3" xfId="12776"/>
    <cellStyle name="Normal 2 2 4 7 2 3" xfId="12777"/>
    <cellStyle name="Normal 2 2 4 7 2 3 2" xfId="12778"/>
    <cellStyle name="Normal 2 2 4 7 2 4" xfId="12779"/>
    <cellStyle name="Normal 2 2 4 7 3" xfId="12780"/>
    <cellStyle name="Normal 2 2 4 7 3 2" xfId="12781"/>
    <cellStyle name="Normal 2 2 4 7 3 2 2" xfId="12782"/>
    <cellStyle name="Normal 2 2 4 7 3 2 2 2" xfId="12783"/>
    <cellStyle name="Normal 2 2 4 7 3 2 3" xfId="12784"/>
    <cellStyle name="Normal 2 2 4 7 3 3" xfId="12785"/>
    <cellStyle name="Normal 2 2 4 7 3 3 2" xfId="12786"/>
    <cellStyle name="Normal 2 2 4 7 3 4" xfId="12787"/>
    <cellStyle name="Normal 2 2 4 7 4" xfId="12788"/>
    <cellStyle name="Normal 2 2 4 7 4 2" xfId="12789"/>
    <cellStyle name="Normal 2 2 4 7 4 2 2" xfId="12790"/>
    <cellStyle name="Normal 2 2 4 7 4 2 2 2" xfId="12791"/>
    <cellStyle name="Normal 2 2 4 7 4 2 3" xfId="12792"/>
    <cellStyle name="Normal 2 2 4 7 4 3" xfId="12793"/>
    <cellStyle name="Normal 2 2 4 7 4 3 2" xfId="12794"/>
    <cellStyle name="Normal 2 2 4 7 4 4" xfId="12795"/>
    <cellStyle name="Normal 2 2 4 7 5" xfId="12796"/>
    <cellStyle name="Normal 2 2 4 7 5 2" xfId="12797"/>
    <cellStyle name="Normal 2 2 4 7 5 2 2" xfId="12798"/>
    <cellStyle name="Normal 2 2 4 7 5 3" xfId="12799"/>
    <cellStyle name="Normal 2 2 4 7 6" xfId="12800"/>
    <cellStyle name="Normal 2 2 4 7 6 2" xfId="12801"/>
    <cellStyle name="Normal 2 2 4 7 7" xfId="12802"/>
    <cellStyle name="Normal 2 2 4 7 7 2" xfId="12803"/>
    <cellStyle name="Normal 2 2 4 7 8" xfId="12804"/>
    <cellStyle name="Normal 2 2 4 8" xfId="12805"/>
    <cellStyle name="Normal 2 2 4 8 2" xfId="12806"/>
    <cellStyle name="Normal 2 2 4 8 2 2" xfId="12807"/>
    <cellStyle name="Normal 2 2 4 8 2 2 2" xfId="12808"/>
    <cellStyle name="Normal 2 2 4 8 2 2 2 2" xfId="12809"/>
    <cellStyle name="Normal 2 2 4 8 2 2 3" xfId="12810"/>
    <cellStyle name="Normal 2 2 4 8 2 3" xfId="12811"/>
    <cellStyle name="Normal 2 2 4 8 2 3 2" xfId="12812"/>
    <cellStyle name="Normal 2 2 4 8 2 4" xfId="12813"/>
    <cellStyle name="Normal 2 2 4 8 3" xfId="12814"/>
    <cellStyle name="Normal 2 2 4 8 3 2" xfId="12815"/>
    <cellStyle name="Normal 2 2 4 8 3 2 2" xfId="12816"/>
    <cellStyle name="Normal 2 2 4 8 3 2 2 2" xfId="12817"/>
    <cellStyle name="Normal 2 2 4 8 3 2 3" xfId="12818"/>
    <cellStyle name="Normal 2 2 4 8 3 3" xfId="12819"/>
    <cellStyle name="Normal 2 2 4 8 3 3 2" xfId="12820"/>
    <cellStyle name="Normal 2 2 4 8 3 4" xfId="12821"/>
    <cellStyle name="Normal 2 2 4 8 4" xfId="12822"/>
    <cellStyle name="Normal 2 2 4 8 4 2" xfId="12823"/>
    <cellStyle name="Normal 2 2 4 8 4 2 2" xfId="12824"/>
    <cellStyle name="Normal 2 2 4 8 4 2 2 2" xfId="12825"/>
    <cellStyle name="Normal 2 2 4 8 4 2 3" xfId="12826"/>
    <cellStyle name="Normal 2 2 4 8 4 3" xfId="12827"/>
    <cellStyle name="Normal 2 2 4 8 4 3 2" xfId="12828"/>
    <cellStyle name="Normal 2 2 4 8 4 4" xfId="12829"/>
    <cellStyle name="Normal 2 2 4 8 5" xfId="12830"/>
    <cellStyle name="Normal 2 2 4 8 5 2" xfId="12831"/>
    <cellStyle name="Normal 2 2 4 8 5 2 2" xfId="12832"/>
    <cellStyle name="Normal 2 2 4 8 5 3" xfId="12833"/>
    <cellStyle name="Normal 2 2 4 8 6" xfId="12834"/>
    <cellStyle name="Normal 2 2 4 8 6 2" xfId="12835"/>
    <cellStyle name="Normal 2 2 4 8 7" xfId="12836"/>
    <cellStyle name="Normal 2 2 4 8 7 2" xfId="12837"/>
    <cellStyle name="Normal 2 2 4 8 8" xfId="12838"/>
    <cellStyle name="Normal 2 2 4 9" xfId="12839"/>
    <cellStyle name="Normal 2 2 4 9 2" xfId="12840"/>
    <cellStyle name="Normal 2 2 4 9 2 2" xfId="12841"/>
    <cellStyle name="Normal 2 2 4 9 2 2 2" xfId="12842"/>
    <cellStyle name="Normal 2 2 4 9 2 2 2 2" xfId="12843"/>
    <cellStyle name="Normal 2 2 4 9 2 2 3" xfId="12844"/>
    <cellStyle name="Normal 2 2 4 9 2 3" xfId="12845"/>
    <cellStyle name="Normal 2 2 4 9 2 3 2" xfId="12846"/>
    <cellStyle name="Normal 2 2 4 9 2 4" xfId="12847"/>
    <cellStyle name="Normal 2 2 4 9 3" xfId="12848"/>
    <cellStyle name="Normal 2 2 4 9 3 2" xfId="12849"/>
    <cellStyle name="Normal 2 2 4 9 3 2 2" xfId="12850"/>
    <cellStyle name="Normal 2 2 4 9 3 2 2 2" xfId="12851"/>
    <cellStyle name="Normal 2 2 4 9 3 2 3" xfId="12852"/>
    <cellStyle name="Normal 2 2 4 9 3 3" xfId="12853"/>
    <cellStyle name="Normal 2 2 4 9 3 3 2" xfId="12854"/>
    <cellStyle name="Normal 2 2 4 9 3 4" xfId="12855"/>
    <cellStyle name="Normal 2 2 4 9 4" xfId="12856"/>
    <cellStyle name="Normal 2 2 4 9 4 2" xfId="12857"/>
    <cellStyle name="Normal 2 2 4 9 4 2 2" xfId="12858"/>
    <cellStyle name="Normal 2 2 4 9 4 2 2 2" xfId="12859"/>
    <cellStyle name="Normal 2 2 4 9 4 2 3" xfId="12860"/>
    <cellStyle name="Normal 2 2 4 9 4 3" xfId="12861"/>
    <cellStyle name="Normal 2 2 4 9 4 3 2" xfId="12862"/>
    <cellStyle name="Normal 2 2 4 9 4 4" xfId="12863"/>
    <cellStyle name="Normal 2 2 4 9 5" xfId="12864"/>
    <cellStyle name="Normal 2 2 4 9 5 2" xfId="12865"/>
    <cellStyle name="Normal 2 2 4 9 5 2 2" xfId="12866"/>
    <cellStyle name="Normal 2 2 4 9 5 3" xfId="12867"/>
    <cellStyle name="Normal 2 2 4 9 6" xfId="12868"/>
    <cellStyle name="Normal 2 2 4 9 6 2" xfId="12869"/>
    <cellStyle name="Normal 2 2 4 9 7" xfId="12870"/>
    <cellStyle name="Normal 2 2 4 9 7 2" xfId="12871"/>
    <cellStyle name="Normal 2 2 4 9 8" xfId="12872"/>
    <cellStyle name="Normal 2 2 40" xfId="12873"/>
    <cellStyle name="Normal 2 2 40 2" xfId="12874"/>
    <cellStyle name="Normal 2 2 41" xfId="12875"/>
    <cellStyle name="Normal 2 2 41 2" xfId="12876"/>
    <cellStyle name="Normal 2 2 42" xfId="12877"/>
    <cellStyle name="Normal 2 2 5" xfId="12878"/>
    <cellStyle name="Normal 2 2 5 10" xfId="12879"/>
    <cellStyle name="Normal 2 2 5 10 2" xfId="12880"/>
    <cellStyle name="Normal 2 2 5 10 2 2" xfId="12881"/>
    <cellStyle name="Normal 2 2 5 10 2 2 2" xfId="12882"/>
    <cellStyle name="Normal 2 2 5 10 2 2 2 2" xfId="12883"/>
    <cellStyle name="Normal 2 2 5 10 2 2 3" xfId="12884"/>
    <cellStyle name="Normal 2 2 5 10 2 3" xfId="12885"/>
    <cellStyle name="Normal 2 2 5 10 2 3 2" xfId="12886"/>
    <cellStyle name="Normal 2 2 5 10 2 4" xfId="12887"/>
    <cellStyle name="Normal 2 2 5 10 3" xfId="12888"/>
    <cellStyle name="Normal 2 2 5 10 3 2" xfId="12889"/>
    <cellStyle name="Normal 2 2 5 10 3 2 2" xfId="12890"/>
    <cellStyle name="Normal 2 2 5 10 3 2 2 2" xfId="12891"/>
    <cellStyle name="Normal 2 2 5 10 3 2 3" xfId="12892"/>
    <cellStyle name="Normal 2 2 5 10 3 3" xfId="12893"/>
    <cellStyle name="Normal 2 2 5 10 3 3 2" xfId="12894"/>
    <cellStyle name="Normal 2 2 5 10 3 4" xfId="12895"/>
    <cellStyle name="Normal 2 2 5 10 4" xfId="12896"/>
    <cellStyle name="Normal 2 2 5 10 4 2" xfId="12897"/>
    <cellStyle name="Normal 2 2 5 10 4 2 2" xfId="12898"/>
    <cellStyle name="Normal 2 2 5 10 4 2 2 2" xfId="12899"/>
    <cellStyle name="Normal 2 2 5 10 4 2 3" xfId="12900"/>
    <cellStyle name="Normal 2 2 5 10 4 3" xfId="12901"/>
    <cellStyle name="Normal 2 2 5 10 4 3 2" xfId="12902"/>
    <cellStyle name="Normal 2 2 5 10 4 4" xfId="12903"/>
    <cellStyle name="Normal 2 2 5 10 5" xfId="12904"/>
    <cellStyle name="Normal 2 2 5 10 5 2" xfId="12905"/>
    <cellStyle name="Normal 2 2 5 10 5 2 2" xfId="12906"/>
    <cellStyle name="Normal 2 2 5 10 5 3" xfId="12907"/>
    <cellStyle name="Normal 2 2 5 10 6" xfId="12908"/>
    <cellStyle name="Normal 2 2 5 10 6 2" xfId="12909"/>
    <cellStyle name="Normal 2 2 5 10 7" xfId="12910"/>
    <cellStyle name="Normal 2 2 5 10 7 2" xfId="12911"/>
    <cellStyle name="Normal 2 2 5 10 8" xfId="12912"/>
    <cellStyle name="Normal 2 2 5 11" xfId="12913"/>
    <cellStyle name="Normal 2 2 5 11 2" xfId="12914"/>
    <cellStyle name="Normal 2 2 5 11 2 2" xfId="12915"/>
    <cellStyle name="Normal 2 2 5 11 2 2 2" xfId="12916"/>
    <cellStyle name="Normal 2 2 5 11 2 2 2 2" xfId="12917"/>
    <cellStyle name="Normal 2 2 5 11 2 2 3" xfId="12918"/>
    <cellStyle name="Normal 2 2 5 11 2 3" xfId="12919"/>
    <cellStyle name="Normal 2 2 5 11 2 3 2" xfId="12920"/>
    <cellStyle name="Normal 2 2 5 11 2 4" xfId="12921"/>
    <cellStyle name="Normal 2 2 5 11 3" xfId="12922"/>
    <cellStyle name="Normal 2 2 5 11 3 2" xfId="12923"/>
    <cellStyle name="Normal 2 2 5 11 3 2 2" xfId="12924"/>
    <cellStyle name="Normal 2 2 5 11 3 2 2 2" xfId="12925"/>
    <cellStyle name="Normal 2 2 5 11 3 2 3" xfId="12926"/>
    <cellStyle name="Normal 2 2 5 11 3 3" xfId="12927"/>
    <cellStyle name="Normal 2 2 5 11 3 3 2" xfId="12928"/>
    <cellStyle name="Normal 2 2 5 11 3 4" xfId="12929"/>
    <cellStyle name="Normal 2 2 5 11 4" xfId="12930"/>
    <cellStyle name="Normal 2 2 5 11 4 2" xfId="12931"/>
    <cellStyle name="Normal 2 2 5 11 4 2 2" xfId="12932"/>
    <cellStyle name="Normal 2 2 5 11 4 2 2 2" xfId="12933"/>
    <cellStyle name="Normal 2 2 5 11 4 2 3" xfId="12934"/>
    <cellStyle name="Normal 2 2 5 11 4 3" xfId="12935"/>
    <cellStyle name="Normal 2 2 5 11 4 3 2" xfId="12936"/>
    <cellStyle name="Normal 2 2 5 11 4 4" xfId="12937"/>
    <cellStyle name="Normal 2 2 5 11 5" xfId="12938"/>
    <cellStyle name="Normal 2 2 5 11 5 2" xfId="12939"/>
    <cellStyle name="Normal 2 2 5 11 5 2 2" xfId="12940"/>
    <cellStyle name="Normal 2 2 5 11 5 3" xfId="12941"/>
    <cellStyle name="Normal 2 2 5 11 6" xfId="12942"/>
    <cellStyle name="Normal 2 2 5 11 6 2" xfId="12943"/>
    <cellStyle name="Normal 2 2 5 11 7" xfId="12944"/>
    <cellStyle name="Normal 2 2 5 11 7 2" xfId="12945"/>
    <cellStyle name="Normal 2 2 5 11 8" xfId="12946"/>
    <cellStyle name="Normal 2 2 5 12" xfId="12947"/>
    <cellStyle name="Normal 2 2 5 12 2" xfId="12948"/>
    <cellStyle name="Normal 2 2 5 12 2 2" xfId="12949"/>
    <cellStyle name="Normal 2 2 5 12 2 2 2" xfId="12950"/>
    <cellStyle name="Normal 2 2 5 12 2 2 2 2" xfId="12951"/>
    <cellStyle name="Normal 2 2 5 12 2 2 3" xfId="12952"/>
    <cellStyle name="Normal 2 2 5 12 2 3" xfId="12953"/>
    <cellStyle name="Normal 2 2 5 12 2 3 2" xfId="12954"/>
    <cellStyle name="Normal 2 2 5 12 2 4" xfId="12955"/>
    <cellStyle name="Normal 2 2 5 12 3" xfId="12956"/>
    <cellStyle name="Normal 2 2 5 12 3 2" xfId="12957"/>
    <cellStyle name="Normal 2 2 5 12 3 2 2" xfId="12958"/>
    <cellStyle name="Normal 2 2 5 12 3 2 2 2" xfId="12959"/>
    <cellStyle name="Normal 2 2 5 12 3 2 3" xfId="12960"/>
    <cellStyle name="Normal 2 2 5 12 3 3" xfId="12961"/>
    <cellStyle name="Normal 2 2 5 12 3 3 2" xfId="12962"/>
    <cellStyle name="Normal 2 2 5 12 3 4" xfId="12963"/>
    <cellStyle name="Normal 2 2 5 12 4" xfId="12964"/>
    <cellStyle name="Normal 2 2 5 12 4 2" xfId="12965"/>
    <cellStyle name="Normal 2 2 5 12 4 2 2" xfId="12966"/>
    <cellStyle name="Normal 2 2 5 12 4 2 2 2" xfId="12967"/>
    <cellStyle name="Normal 2 2 5 12 4 2 3" xfId="12968"/>
    <cellStyle name="Normal 2 2 5 12 4 3" xfId="12969"/>
    <cellStyle name="Normal 2 2 5 12 4 3 2" xfId="12970"/>
    <cellStyle name="Normal 2 2 5 12 4 4" xfId="12971"/>
    <cellStyle name="Normal 2 2 5 12 5" xfId="12972"/>
    <cellStyle name="Normal 2 2 5 12 5 2" xfId="12973"/>
    <cellStyle name="Normal 2 2 5 12 5 2 2" xfId="12974"/>
    <cellStyle name="Normal 2 2 5 12 5 3" xfId="12975"/>
    <cellStyle name="Normal 2 2 5 12 6" xfId="12976"/>
    <cellStyle name="Normal 2 2 5 12 6 2" xfId="12977"/>
    <cellStyle name="Normal 2 2 5 12 7" xfId="12978"/>
    <cellStyle name="Normal 2 2 5 12 7 2" xfId="12979"/>
    <cellStyle name="Normal 2 2 5 12 8" xfId="12980"/>
    <cellStyle name="Normal 2 2 5 13" xfId="12981"/>
    <cellStyle name="Normal 2 2 5 13 2" xfId="12982"/>
    <cellStyle name="Normal 2 2 5 13 2 2" xfId="12983"/>
    <cellStyle name="Normal 2 2 5 13 2 2 2" xfId="12984"/>
    <cellStyle name="Normal 2 2 5 13 2 2 2 2" xfId="12985"/>
    <cellStyle name="Normal 2 2 5 13 2 2 3" xfId="12986"/>
    <cellStyle name="Normal 2 2 5 13 2 3" xfId="12987"/>
    <cellStyle name="Normal 2 2 5 13 2 3 2" xfId="12988"/>
    <cellStyle name="Normal 2 2 5 13 2 4" xfId="12989"/>
    <cellStyle name="Normal 2 2 5 13 3" xfId="12990"/>
    <cellStyle name="Normal 2 2 5 13 3 2" xfId="12991"/>
    <cellStyle name="Normal 2 2 5 13 3 2 2" xfId="12992"/>
    <cellStyle name="Normal 2 2 5 13 3 2 2 2" xfId="12993"/>
    <cellStyle name="Normal 2 2 5 13 3 2 3" xfId="12994"/>
    <cellStyle name="Normal 2 2 5 13 3 3" xfId="12995"/>
    <cellStyle name="Normal 2 2 5 13 3 3 2" xfId="12996"/>
    <cellStyle name="Normal 2 2 5 13 3 4" xfId="12997"/>
    <cellStyle name="Normal 2 2 5 13 4" xfId="12998"/>
    <cellStyle name="Normal 2 2 5 13 4 2" xfId="12999"/>
    <cellStyle name="Normal 2 2 5 13 4 2 2" xfId="13000"/>
    <cellStyle name="Normal 2 2 5 13 4 2 2 2" xfId="13001"/>
    <cellStyle name="Normal 2 2 5 13 4 2 3" xfId="13002"/>
    <cellStyle name="Normal 2 2 5 13 4 3" xfId="13003"/>
    <cellStyle name="Normal 2 2 5 13 4 3 2" xfId="13004"/>
    <cellStyle name="Normal 2 2 5 13 4 4" xfId="13005"/>
    <cellStyle name="Normal 2 2 5 13 5" xfId="13006"/>
    <cellStyle name="Normal 2 2 5 13 5 2" xfId="13007"/>
    <cellStyle name="Normal 2 2 5 13 5 2 2" xfId="13008"/>
    <cellStyle name="Normal 2 2 5 13 5 3" xfId="13009"/>
    <cellStyle name="Normal 2 2 5 13 6" xfId="13010"/>
    <cellStyle name="Normal 2 2 5 13 6 2" xfId="13011"/>
    <cellStyle name="Normal 2 2 5 13 7" xfId="13012"/>
    <cellStyle name="Normal 2 2 5 13 7 2" xfId="13013"/>
    <cellStyle name="Normal 2 2 5 13 8" xfId="13014"/>
    <cellStyle name="Normal 2 2 5 14" xfId="13015"/>
    <cellStyle name="Normal 2 2 5 14 2" xfId="13016"/>
    <cellStyle name="Normal 2 2 5 14 2 2" xfId="13017"/>
    <cellStyle name="Normal 2 2 5 14 2 2 2" xfId="13018"/>
    <cellStyle name="Normal 2 2 5 14 2 2 2 2" xfId="13019"/>
    <cellStyle name="Normal 2 2 5 14 2 2 3" xfId="13020"/>
    <cellStyle name="Normal 2 2 5 14 2 3" xfId="13021"/>
    <cellStyle name="Normal 2 2 5 14 2 3 2" xfId="13022"/>
    <cellStyle name="Normal 2 2 5 14 2 4" xfId="13023"/>
    <cellStyle name="Normal 2 2 5 14 3" xfId="13024"/>
    <cellStyle name="Normal 2 2 5 14 3 2" xfId="13025"/>
    <cellStyle name="Normal 2 2 5 14 3 2 2" xfId="13026"/>
    <cellStyle name="Normal 2 2 5 14 3 2 2 2" xfId="13027"/>
    <cellStyle name="Normal 2 2 5 14 3 2 3" xfId="13028"/>
    <cellStyle name="Normal 2 2 5 14 3 3" xfId="13029"/>
    <cellStyle name="Normal 2 2 5 14 3 3 2" xfId="13030"/>
    <cellStyle name="Normal 2 2 5 14 3 4" xfId="13031"/>
    <cellStyle name="Normal 2 2 5 14 4" xfId="13032"/>
    <cellStyle name="Normal 2 2 5 14 4 2" xfId="13033"/>
    <cellStyle name="Normal 2 2 5 14 4 2 2" xfId="13034"/>
    <cellStyle name="Normal 2 2 5 14 4 2 2 2" xfId="13035"/>
    <cellStyle name="Normal 2 2 5 14 4 2 3" xfId="13036"/>
    <cellStyle name="Normal 2 2 5 14 4 3" xfId="13037"/>
    <cellStyle name="Normal 2 2 5 14 4 3 2" xfId="13038"/>
    <cellStyle name="Normal 2 2 5 14 4 4" xfId="13039"/>
    <cellStyle name="Normal 2 2 5 14 5" xfId="13040"/>
    <cellStyle name="Normal 2 2 5 14 5 2" xfId="13041"/>
    <cellStyle name="Normal 2 2 5 14 5 2 2" xfId="13042"/>
    <cellStyle name="Normal 2 2 5 14 5 3" xfId="13043"/>
    <cellStyle name="Normal 2 2 5 14 6" xfId="13044"/>
    <cellStyle name="Normal 2 2 5 14 6 2" xfId="13045"/>
    <cellStyle name="Normal 2 2 5 14 7" xfId="13046"/>
    <cellStyle name="Normal 2 2 5 14 7 2" xfId="13047"/>
    <cellStyle name="Normal 2 2 5 14 8" xfId="13048"/>
    <cellStyle name="Normal 2 2 5 15" xfId="13049"/>
    <cellStyle name="Normal 2 2 5 15 2" xfId="13050"/>
    <cellStyle name="Normal 2 2 5 15 2 2" xfId="13051"/>
    <cellStyle name="Normal 2 2 5 15 2 2 2" xfId="13052"/>
    <cellStyle name="Normal 2 2 5 15 2 2 2 2" xfId="13053"/>
    <cellStyle name="Normal 2 2 5 15 2 2 3" xfId="13054"/>
    <cellStyle name="Normal 2 2 5 15 2 3" xfId="13055"/>
    <cellStyle name="Normal 2 2 5 15 2 3 2" xfId="13056"/>
    <cellStyle name="Normal 2 2 5 15 2 4" xfId="13057"/>
    <cellStyle name="Normal 2 2 5 15 3" xfId="13058"/>
    <cellStyle name="Normal 2 2 5 15 3 2" xfId="13059"/>
    <cellStyle name="Normal 2 2 5 15 3 2 2" xfId="13060"/>
    <cellStyle name="Normal 2 2 5 15 3 2 2 2" xfId="13061"/>
    <cellStyle name="Normal 2 2 5 15 3 2 3" xfId="13062"/>
    <cellStyle name="Normal 2 2 5 15 3 3" xfId="13063"/>
    <cellStyle name="Normal 2 2 5 15 3 3 2" xfId="13064"/>
    <cellStyle name="Normal 2 2 5 15 3 4" xfId="13065"/>
    <cellStyle name="Normal 2 2 5 15 4" xfId="13066"/>
    <cellStyle name="Normal 2 2 5 15 4 2" xfId="13067"/>
    <cellStyle name="Normal 2 2 5 15 4 2 2" xfId="13068"/>
    <cellStyle name="Normal 2 2 5 15 4 2 2 2" xfId="13069"/>
    <cellStyle name="Normal 2 2 5 15 4 2 3" xfId="13070"/>
    <cellStyle name="Normal 2 2 5 15 4 3" xfId="13071"/>
    <cellStyle name="Normal 2 2 5 15 4 3 2" xfId="13072"/>
    <cellStyle name="Normal 2 2 5 15 4 4" xfId="13073"/>
    <cellStyle name="Normal 2 2 5 15 5" xfId="13074"/>
    <cellStyle name="Normal 2 2 5 15 5 2" xfId="13075"/>
    <cellStyle name="Normal 2 2 5 15 5 2 2" xfId="13076"/>
    <cellStyle name="Normal 2 2 5 15 5 3" xfId="13077"/>
    <cellStyle name="Normal 2 2 5 15 6" xfId="13078"/>
    <cellStyle name="Normal 2 2 5 15 6 2" xfId="13079"/>
    <cellStyle name="Normal 2 2 5 15 7" xfId="13080"/>
    <cellStyle name="Normal 2 2 5 15 7 2" xfId="13081"/>
    <cellStyle name="Normal 2 2 5 15 8" xfId="13082"/>
    <cellStyle name="Normal 2 2 5 16" xfId="13083"/>
    <cellStyle name="Normal 2 2 5 16 2" xfId="13084"/>
    <cellStyle name="Normal 2 2 5 16 2 2" xfId="13085"/>
    <cellStyle name="Normal 2 2 5 16 2 2 2" xfId="13086"/>
    <cellStyle name="Normal 2 2 5 16 2 2 2 2" xfId="13087"/>
    <cellStyle name="Normal 2 2 5 16 2 2 3" xfId="13088"/>
    <cellStyle name="Normal 2 2 5 16 2 3" xfId="13089"/>
    <cellStyle name="Normal 2 2 5 16 2 3 2" xfId="13090"/>
    <cellStyle name="Normal 2 2 5 16 2 4" xfId="13091"/>
    <cellStyle name="Normal 2 2 5 16 3" xfId="13092"/>
    <cellStyle name="Normal 2 2 5 16 3 2" xfId="13093"/>
    <cellStyle name="Normal 2 2 5 16 3 2 2" xfId="13094"/>
    <cellStyle name="Normal 2 2 5 16 3 2 2 2" xfId="13095"/>
    <cellStyle name="Normal 2 2 5 16 3 2 3" xfId="13096"/>
    <cellStyle name="Normal 2 2 5 16 3 3" xfId="13097"/>
    <cellStyle name="Normal 2 2 5 16 3 3 2" xfId="13098"/>
    <cellStyle name="Normal 2 2 5 16 3 4" xfId="13099"/>
    <cellStyle name="Normal 2 2 5 16 4" xfId="13100"/>
    <cellStyle name="Normal 2 2 5 16 4 2" xfId="13101"/>
    <cellStyle name="Normal 2 2 5 16 4 2 2" xfId="13102"/>
    <cellStyle name="Normal 2 2 5 16 4 2 2 2" xfId="13103"/>
    <cellStyle name="Normal 2 2 5 16 4 2 3" xfId="13104"/>
    <cellStyle name="Normal 2 2 5 16 4 3" xfId="13105"/>
    <cellStyle name="Normal 2 2 5 16 4 3 2" xfId="13106"/>
    <cellStyle name="Normal 2 2 5 16 4 4" xfId="13107"/>
    <cellStyle name="Normal 2 2 5 16 5" xfId="13108"/>
    <cellStyle name="Normal 2 2 5 16 5 2" xfId="13109"/>
    <cellStyle name="Normal 2 2 5 16 5 2 2" xfId="13110"/>
    <cellStyle name="Normal 2 2 5 16 5 3" xfId="13111"/>
    <cellStyle name="Normal 2 2 5 16 6" xfId="13112"/>
    <cellStyle name="Normal 2 2 5 16 6 2" xfId="13113"/>
    <cellStyle name="Normal 2 2 5 16 7" xfId="13114"/>
    <cellStyle name="Normal 2 2 5 16 7 2" xfId="13115"/>
    <cellStyle name="Normal 2 2 5 16 8" xfId="13116"/>
    <cellStyle name="Normal 2 2 5 17" xfId="13117"/>
    <cellStyle name="Normal 2 2 5 17 2" xfId="13118"/>
    <cellStyle name="Normal 2 2 5 17 2 2" xfId="13119"/>
    <cellStyle name="Normal 2 2 5 17 2 2 2" xfId="13120"/>
    <cellStyle name="Normal 2 2 5 17 2 2 2 2" xfId="13121"/>
    <cellStyle name="Normal 2 2 5 17 2 2 3" xfId="13122"/>
    <cellStyle name="Normal 2 2 5 17 2 3" xfId="13123"/>
    <cellStyle name="Normal 2 2 5 17 2 3 2" xfId="13124"/>
    <cellStyle name="Normal 2 2 5 17 2 4" xfId="13125"/>
    <cellStyle name="Normal 2 2 5 17 3" xfId="13126"/>
    <cellStyle name="Normal 2 2 5 17 3 2" xfId="13127"/>
    <cellStyle name="Normal 2 2 5 17 3 2 2" xfId="13128"/>
    <cellStyle name="Normal 2 2 5 17 3 2 2 2" xfId="13129"/>
    <cellStyle name="Normal 2 2 5 17 3 2 3" xfId="13130"/>
    <cellStyle name="Normal 2 2 5 17 3 3" xfId="13131"/>
    <cellStyle name="Normal 2 2 5 17 3 3 2" xfId="13132"/>
    <cellStyle name="Normal 2 2 5 17 3 4" xfId="13133"/>
    <cellStyle name="Normal 2 2 5 17 4" xfId="13134"/>
    <cellStyle name="Normal 2 2 5 17 4 2" xfId="13135"/>
    <cellStyle name="Normal 2 2 5 17 4 2 2" xfId="13136"/>
    <cellStyle name="Normal 2 2 5 17 4 2 2 2" xfId="13137"/>
    <cellStyle name="Normal 2 2 5 17 4 2 3" xfId="13138"/>
    <cellStyle name="Normal 2 2 5 17 4 3" xfId="13139"/>
    <cellStyle name="Normal 2 2 5 17 4 3 2" xfId="13140"/>
    <cellStyle name="Normal 2 2 5 17 4 4" xfId="13141"/>
    <cellStyle name="Normal 2 2 5 17 5" xfId="13142"/>
    <cellStyle name="Normal 2 2 5 17 5 2" xfId="13143"/>
    <cellStyle name="Normal 2 2 5 17 5 2 2" xfId="13144"/>
    <cellStyle name="Normal 2 2 5 17 5 3" xfId="13145"/>
    <cellStyle name="Normal 2 2 5 17 6" xfId="13146"/>
    <cellStyle name="Normal 2 2 5 17 6 2" xfId="13147"/>
    <cellStyle name="Normal 2 2 5 17 7" xfId="13148"/>
    <cellStyle name="Normal 2 2 5 17 7 2" xfId="13149"/>
    <cellStyle name="Normal 2 2 5 17 8" xfId="13150"/>
    <cellStyle name="Normal 2 2 5 18" xfId="13151"/>
    <cellStyle name="Normal 2 2 5 18 2" xfId="13152"/>
    <cellStyle name="Normal 2 2 5 18 2 2" xfId="13153"/>
    <cellStyle name="Normal 2 2 5 18 2 2 2" xfId="13154"/>
    <cellStyle name="Normal 2 2 5 18 2 2 2 2" xfId="13155"/>
    <cellStyle name="Normal 2 2 5 18 2 2 3" xfId="13156"/>
    <cellStyle name="Normal 2 2 5 18 2 3" xfId="13157"/>
    <cellStyle name="Normal 2 2 5 18 2 3 2" xfId="13158"/>
    <cellStyle name="Normal 2 2 5 18 2 4" xfId="13159"/>
    <cellStyle name="Normal 2 2 5 18 3" xfId="13160"/>
    <cellStyle name="Normal 2 2 5 18 3 2" xfId="13161"/>
    <cellStyle name="Normal 2 2 5 18 3 2 2" xfId="13162"/>
    <cellStyle name="Normal 2 2 5 18 3 2 2 2" xfId="13163"/>
    <cellStyle name="Normal 2 2 5 18 3 2 3" xfId="13164"/>
    <cellStyle name="Normal 2 2 5 18 3 3" xfId="13165"/>
    <cellStyle name="Normal 2 2 5 18 3 3 2" xfId="13166"/>
    <cellStyle name="Normal 2 2 5 18 3 4" xfId="13167"/>
    <cellStyle name="Normal 2 2 5 18 4" xfId="13168"/>
    <cellStyle name="Normal 2 2 5 18 4 2" xfId="13169"/>
    <cellStyle name="Normal 2 2 5 18 4 2 2" xfId="13170"/>
    <cellStyle name="Normal 2 2 5 18 4 2 2 2" xfId="13171"/>
    <cellStyle name="Normal 2 2 5 18 4 2 3" xfId="13172"/>
    <cellStyle name="Normal 2 2 5 18 4 3" xfId="13173"/>
    <cellStyle name="Normal 2 2 5 18 4 3 2" xfId="13174"/>
    <cellStyle name="Normal 2 2 5 18 4 4" xfId="13175"/>
    <cellStyle name="Normal 2 2 5 18 5" xfId="13176"/>
    <cellStyle name="Normal 2 2 5 18 5 2" xfId="13177"/>
    <cellStyle name="Normal 2 2 5 18 5 2 2" xfId="13178"/>
    <cellStyle name="Normal 2 2 5 18 5 3" xfId="13179"/>
    <cellStyle name="Normal 2 2 5 18 6" xfId="13180"/>
    <cellStyle name="Normal 2 2 5 18 6 2" xfId="13181"/>
    <cellStyle name="Normal 2 2 5 18 7" xfId="13182"/>
    <cellStyle name="Normal 2 2 5 18 7 2" xfId="13183"/>
    <cellStyle name="Normal 2 2 5 18 8" xfId="13184"/>
    <cellStyle name="Normal 2 2 5 19" xfId="13185"/>
    <cellStyle name="Normal 2 2 5 19 2" xfId="13186"/>
    <cellStyle name="Normal 2 2 5 19 2 2" xfId="13187"/>
    <cellStyle name="Normal 2 2 5 19 2 2 2" xfId="13188"/>
    <cellStyle name="Normal 2 2 5 19 2 2 2 2" xfId="13189"/>
    <cellStyle name="Normal 2 2 5 19 2 2 3" xfId="13190"/>
    <cellStyle name="Normal 2 2 5 19 2 3" xfId="13191"/>
    <cellStyle name="Normal 2 2 5 19 2 3 2" xfId="13192"/>
    <cellStyle name="Normal 2 2 5 19 2 4" xfId="13193"/>
    <cellStyle name="Normal 2 2 5 19 3" xfId="13194"/>
    <cellStyle name="Normal 2 2 5 19 3 2" xfId="13195"/>
    <cellStyle name="Normal 2 2 5 19 3 2 2" xfId="13196"/>
    <cellStyle name="Normal 2 2 5 19 3 2 2 2" xfId="13197"/>
    <cellStyle name="Normal 2 2 5 19 3 2 3" xfId="13198"/>
    <cellStyle name="Normal 2 2 5 19 3 3" xfId="13199"/>
    <cellStyle name="Normal 2 2 5 19 3 3 2" xfId="13200"/>
    <cellStyle name="Normal 2 2 5 19 3 4" xfId="13201"/>
    <cellStyle name="Normal 2 2 5 19 4" xfId="13202"/>
    <cellStyle name="Normal 2 2 5 19 4 2" xfId="13203"/>
    <cellStyle name="Normal 2 2 5 19 4 2 2" xfId="13204"/>
    <cellStyle name="Normal 2 2 5 19 4 2 2 2" xfId="13205"/>
    <cellStyle name="Normal 2 2 5 19 4 2 3" xfId="13206"/>
    <cellStyle name="Normal 2 2 5 19 4 3" xfId="13207"/>
    <cellStyle name="Normal 2 2 5 19 4 3 2" xfId="13208"/>
    <cellStyle name="Normal 2 2 5 19 4 4" xfId="13209"/>
    <cellStyle name="Normal 2 2 5 19 5" xfId="13210"/>
    <cellStyle name="Normal 2 2 5 19 5 2" xfId="13211"/>
    <cellStyle name="Normal 2 2 5 19 5 2 2" xfId="13212"/>
    <cellStyle name="Normal 2 2 5 19 5 3" xfId="13213"/>
    <cellStyle name="Normal 2 2 5 19 6" xfId="13214"/>
    <cellStyle name="Normal 2 2 5 19 6 2" xfId="13215"/>
    <cellStyle name="Normal 2 2 5 19 7" xfId="13216"/>
    <cellStyle name="Normal 2 2 5 19 7 2" xfId="13217"/>
    <cellStyle name="Normal 2 2 5 19 8" xfId="13218"/>
    <cellStyle name="Normal 2 2 5 2" xfId="13219"/>
    <cellStyle name="Normal 2 2 5 2 2" xfId="13220"/>
    <cellStyle name="Normal 2 2 5 2 2 2" xfId="13221"/>
    <cellStyle name="Normal 2 2 5 2 2 2 2" xfId="13222"/>
    <cellStyle name="Normal 2 2 5 2 2 2 2 2" xfId="13223"/>
    <cellStyle name="Normal 2 2 5 2 2 2 3" xfId="13224"/>
    <cellStyle name="Normal 2 2 5 2 2 3" xfId="13225"/>
    <cellStyle name="Normal 2 2 5 2 2 3 2" xfId="13226"/>
    <cellStyle name="Normal 2 2 5 2 2 4" xfId="13227"/>
    <cellStyle name="Normal 2 2 5 2 3" xfId="13228"/>
    <cellStyle name="Normal 2 2 5 2 3 2" xfId="13229"/>
    <cellStyle name="Normal 2 2 5 2 3 2 2" xfId="13230"/>
    <cellStyle name="Normal 2 2 5 2 3 2 2 2" xfId="13231"/>
    <cellStyle name="Normal 2 2 5 2 3 2 3" xfId="13232"/>
    <cellStyle name="Normal 2 2 5 2 3 3" xfId="13233"/>
    <cellStyle name="Normal 2 2 5 2 3 3 2" xfId="13234"/>
    <cellStyle name="Normal 2 2 5 2 3 4" xfId="13235"/>
    <cellStyle name="Normal 2 2 5 2 4" xfId="13236"/>
    <cellStyle name="Normal 2 2 5 2 4 2" xfId="13237"/>
    <cellStyle name="Normal 2 2 5 2 4 2 2" xfId="13238"/>
    <cellStyle name="Normal 2 2 5 2 4 2 2 2" xfId="13239"/>
    <cellStyle name="Normal 2 2 5 2 4 2 3" xfId="13240"/>
    <cellStyle name="Normal 2 2 5 2 4 3" xfId="13241"/>
    <cellStyle name="Normal 2 2 5 2 4 3 2" xfId="13242"/>
    <cellStyle name="Normal 2 2 5 2 4 4" xfId="13243"/>
    <cellStyle name="Normal 2 2 5 2 5" xfId="13244"/>
    <cellStyle name="Normal 2 2 5 2 5 2" xfId="13245"/>
    <cellStyle name="Normal 2 2 5 2 5 2 2" xfId="13246"/>
    <cellStyle name="Normal 2 2 5 2 5 3" xfId="13247"/>
    <cellStyle name="Normal 2 2 5 2 6" xfId="13248"/>
    <cellStyle name="Normal 2 2 5 2 6 2" xfId="13249"/>
    <cellStyle name="Normal 2 2 5 2 7" xfId="13250"/>
    <cellStyle name="Normal 2 2 5 2 7 2" xfId="13251"/>
    <cellStyle name="Normal 2 2 5 2 8" xfId="13252"/>
    <cellStyle name="Normal 2 2 5 20" xfId="13253"/>
    <cellStyle name="Normal 2 2 5 20 2" xfId="13254"/>
    <cellStyle name="Normal 2 2 5 20 2 2" xfId="13255"/>
    <cellStyle name="Normal 2 2 5 20 2 2 2" xfId="13256"/>
    <cellStyle name="Normal 2 2 5 20 2 2 2 2" xfId="13257"/>
    <cellStyle name="Normal 2 2 5 20 2 2 3" xfId="13258"/>
    <cellStyle name="Normal 2 2 5 20 2 3" xfId="13259"/>
    <cellStyle name="Normal 2 2 5 20 2 3 2" xfId="13260"/>
    <cellStyle name="Normal 2 2 5 20 2 4" xfId="13261"/>
    <cellStyle name="Normal 2 2 5 20 3" xfId="13262"/>
    <cellStyle name="Normal 2 2 5 20 3 2" xfId="13263"/>
    <cellStyle name="Normal 2 2 5 20 3 2 2" xfId="13264"/>
    <cellStyle name="Normal 2 2 5 20 3 2 2 2" xfId="13265"/>
    <cellStyle name="Normal 2 2 5 20 3 2 3" xfId="13266"/>
    <cellStyle name="Normal 2 2 5 20 3 3" xfId="13267"/>
    <cellStyle name="Normal 2 2 5 20 3 3 2" xfId="13268"/>
    <cellStyle name="Normal 2 2 5 20 3 4" xfId="13269"/>
    <cellStyle name="Normal 2 2 5 20 4" xfId="13270"/>
    <cellStyle name="Normal 2 2 5 20 4 2" xfId="13271"/>
    <cellStyle name="Normal 2 2 5 20 4 2 2" xfId="13272"/>
    <cellStyle name="Normal 2 2 5 20 4 2 2 2" xfId="13273"/>
    <cellStyle name="Normal 2 2 5 20 4 2 3" xfId="13274"/>
    <cellStyle name="Normal 2 2 5 20 4 3" xfId="13275"/>
    <cellStyle name="Normal 2 2 5 20 4 3 2" xfId="13276"/>
    <cellStyle name="Normal 2 2 5 20 4 4" xfId="13277"/>
    <cellStyle name="Normal 2 2 5 20 5" xfId="13278"/>
    <cellStyle name="Normal 2 2 5 20 5 2" xfId="13279"/>
    <cellStyle name="Normal 2 2 5 20 5 2 2" xfId="13280"/>
    <cellStyle name="Normal 2 2 5 20 5 3" xfId="13281"/>
    <cellStyle name="Normal 2 2 5 20 6" xfId="13282"/>
    <cellStyle name="Normal 2 2 5 20 6 2" xfId="13283"/>
    <cellStyle name="Normal 2 2 5 20 7" xfId="13284"/>
    <cellStyle name="Normal 2 2 5 20 7 2" xfId="13285"/>
    <cellStyle name="Normal 2 2 5 20 8" xfId="13286"/>
    <cellStyle name="Normal 2 2 5 21" xfId="13287"/>
    <cellStyle name="Normal 2 2 5 21 2" xfId="13288"/>
    <cellStyle name="Normal 2 2 5 21 2 2" xfId="13289"/>
    <cellStyle name="Normal 2 2 5 21 2 2 2" xfId="13290"/>
    <cellStyle name="Normal 2 2 5 21 2 2 2 2" xfId="13291"/>
    <cellStyle name="Normal 2 2 5 21 2 2 3" xfId="13292"/>
    <cellStyle name="Normal 2 2 5 21 2 3" xfId="13293"/>
    <cellStyle name="Normal 2 2 5 21 2 3 2" xfId="13294"/>
    <cellStyle name="Normal 2 2 5 21 2 4" xfId="13295"/>
    <cellStyle name="Normal 2 2 5 21 3" xfId="13296"/>
    <cellStyle name="Normal 2 2 5 21 3 2" xfId="13297"/>
    <cellStyle name="Normal 2 2 5 21 3 2 2" xfId="13298"/>
    <cellStyle name="Normal 2 2 5 21 3 2 2 2" xfId="13299"/>
    <cellStyle name="Normal 2 2 5 21 3 2 3" xfId="13300"/>
    <cellStyle name="Normal 2 2 5 21 3 3" xfId="13301"/>
    <cellStyle name="Normal 2 2 5 21 3 3 2" xfId="13302"/>
    <cellStyle name="Normal 2 2 5 21 3 4" xfId="13303"/>
    <cellStyle name="Normal 2 2 5 21 4" xfId="13304"/>
    <cellStyle name="Normal 2 2 5 21 4 2" xfId="13305"/>
    <cellStyle name="Normal 2 2 5 21 4 2 2" xfId="13306"/>
    <cellStyle name="Normal 2 2 5 21 4 2 2 2" xfId="13307"/>
    <cellStyle name="Normal 2 2 5 21 4 2 3" xfId="13308"/>
    <cellStyle name="Normal 2 2 5 21 4 3" xfId="13309"/>
    <cellStyle name="Normal 2 2 5 21 4 3 2" xfId="13310"/>
    <cellStyle name="Normal 2 2 5 21 4 4" xfId="13311"/>
    <cellStyle name="Normal 2 2 5 21 5" xfId="13312"/>
    <cellStyle name="Normal 2 2 5 21 5 2" xfId="13313"/>
    <cellStyle name="Normal 2 2 5 21 5 2 2" xfId="13314"/>
    <cellStyle name="Normal 2 2 5 21 5 3" xfId="13315"/>
    <cellStyle name="Normal 2 2 5 21 6" xfId="13316"/>
    <cellStyle name="Normal 2 2 5 21 6 2" xfId="13317"/>
    <cellStyle name="Normal 2 2 5 21 7" xfId="13318"/>
    <cellStyle name="Normal 2 2 5 21 7 2" xfId="13319"/>
    <cellStyle name="Normal 2 2 5 21 8" xfId="13320"/>
    <cellStyle name="Normal 2 2 5 22" xfId="13321"/>
    <cellStyle name="Normal 2 2 5 22 2" xfId="13322"/>
    <cellStyle name="Normal 2 2 5 22 2 2" xfId="13323"/>
    <cellStyle name="Normal 2 2 5 22 2 2 2" xfId="13324"/>
    <cellStyle name="Normal 2 2 5 22 2 2 2 2" xfId="13325"/>
    <cellStyle name="Normal 2 2 5 22 2 2 3" xfId="13326"/>
    <cellStyle name="Normal 2 2 5 22 2 3" xfId="13327"/>
    <cellStyle name="Normal 2 2 5 22 2 3 2" xfId="13328"/>
    <cellStyle name="Normal 2 2 5 22 2 4" xfId="13329"/>
    <cellStyle name="Normal 2 2 5 22 3" xfId="13330"/>
    <cellStyle name="Normal 2 2 5 22 3 2" xfId="13331"/>
    <cellStyle name="Normal 2 2 5 22 3 2 2" xfId="13332"/>
    <cellStyle name="Normal 2 2 5 22 3 2 2 2" xfId="13333"/>
    <cellStyle name="Normal 2 2 5 22 3 2 3" xfId="13334"/>
    <cellStyle name="Normal 2 2 5 22 3 3" xfId="13335"/>
    <cellStyle name="Normal 2 2 5 22 3 3 2" xfId="13336"/>
    <cellStyle name="Normal 2 2 5 22 3 4" xfId="13337"/>
    <cellStyle name="Normal 2 2 5 22 4" xfId="13338"/>
    <cellStyle name="Normal 2 2 5 22 4 2" xfId="13339"/>
    <cellStyle name="Normal 2 2 5 22 4 2 2" xfId="13340"/>
    <cellStyle name="Normal 2 2 5 22 4 2 2 2" xfId="13341"/>
    <cellStyle name="Normal 2 2 5 22 4 2 3" xfId="13342"/>
    <cellStyle name="Normal 2 2 5 22 4 3" xfId="13343"/>
    <cellStyle name="Normal 2 2 5 22 4 3 2" xfId="13344"/>
    <cellStyle name="Normal 2 2 5 22 4 4" xfId="13345"/>
    <cellStyle name="Normal 2 2 5 22 5" xfId="13346"/>
    <cellStyle name="Normal 2 2 5 22 5 2" xfId="13347"/>
    <cellStyle name="Normal 2 2 5 22 5 2 2" xfId="13348"/>
    <cellStyle name="Normal 2 2 5 22 5 3" xfId="13349"/>
    <cellStyle name="Normal 2 2 5 22 6" xfId="13350"/>
    <cellStyle name="Normal 2 2 5 22 6 2" xfId="13351"/>
    <cellStyle name="Normal 2 2 5 22 7" xfId="13352"/>
    <cellStyle name="Normal 2 2 5 22 7 2" xfId="13353"/>
    <cellStyle name="Normal 2 2 5 22 8" xfId="13354"/>
    <cellStyle name="Normal 2 2 5 23" xfId="13355"/>
    <cellStyle name="Normal 2 2 5 23 2" xfId="13356"/>
    <cellStyle name="Normal 2 2 5 23 2 2" xfId="13357"/>
    <cellStyle name="Normal 2 2 5 23 2 2 2" xfId="13358"/>
    <cellStyle name="Normal 2 2 5 23 2 2 2 2" xfId="13359"/>
    <cellStyle name="Normal 2 2 5 23 2 2 3" xfId="13360"/>
    <cellStyle name="Normal 2 2 5 23 2 3" xfId="13361"/>
    <cellStyle name="Normal 2 2 5 23 2 3 2" xfId="13362"/>
    <cellStyle name="Normal 2 2 5 23 2 4" xfId="13363"/>
    <cellStyle name="Normal 2 2 5 23 3" xfId="13364"/>
    <cellStyle name="Normal 2 2 5 23 3 2" xfId="13365"/>
    <cellStyle name="Normal 2 2 5 23 3 2 2" xfId="13366"/>
    <cellStyle name="Normal 2 2 5 23 3 2 2 2" xfId="13367"/>
    <cellStyle name="Normal 2 2 5 23 3 2 3" xfId="13368"/>
    <cellStyle name="Normal 2 2 5 23 3 3" xfId="13369"/>
    <cellStyle name="Normal 2 2 5 23 3 3 2" xfId="13370"/>
    <cellStyle name="Normal 2 2 5 23 3 4" xfId="13371"/>
    <cellStyle name="Normal 2 2 5 23 4" xfId="13372"/>
    <cellStyle name="Normal 2 2 5 23 4 2" xfId="13373"/>
    <cellStyle name="Normal 2 2 5 23 4 2 2" xfId="13374"/>
    <cellStyle name="Normal 2 2 5 23 4 2 2 2" xfId="13375"/>
    <cellStyle name="Normal 2 2 5 23 4 2 3" xfId="13376"/>
    <cellStyle name="Normal 2 2 5 23 4 3" xfId="13377"/>
    <cellStyle name="Normal 2 2 5 23 4 3 2" xfId="13378"/>
    <cellStyle name="Normal 2 2 5 23 4 4" xfId="13379"/>
    <cellStyle name="Normal 2 2 5 23 5" xfId="13380"/>
    <cellStyle name="Normal 2 2 5 23 5 2" xfId="13381"/>
    <cellStyle name="Normal 2 2 5 23 5 2 2" xfId="13382"/>
    <cellStyle name="Normal 2 2 5 23 5 3" xfId="13383"/>
    <cellStyle name="Normal 2 2 5 23 6" xfId="13384"/>
    <cellStyle name="Normal 2 2 5 23 6 2" xfId="13385"/>
    <cellStyle name="Normal 2 2 5 23 7" xfId="13386"/>
    <cellStyle name="Normal 2 2 5 23 7 2" xfId="13387"/>
    <cellStyle name="Normal 2 2 5 23 8" xfId="13388"/>
    <cellStyle name="Normal 2 2 5 24" xfId="13389"/>
    <cellStyle name="Normal 2 2 5 24 2" xfId="13390"/>
    <cellStyle name="Normal 2 2 5 24 2 2" xfId="13391"/>
    <cellStyle name="Normal 2 2 5 24 2 2 2" xfId="13392"/>
    <cellStyle name="Normal 2 2 5 24 2 2 2 2" xfId="13393"/>
    <cellStyle name="Normal 2 2 5 24 2 2 3" xfId="13394"/>
    <cellStyle name="Normal 2 2 5 24 2 3" xfId="13395"/>
    <cellStyle name="Normal 2 2 5 24 2 3 2" xfId="13396"/>
    <cellStyle name="Normal 2 2 5 24 2 4" xfId="13397"/>
    <cellStyle name="Normal 2 2 5 24 3" xfId="13398"/>
    <cellStyle name="Normal 2 2 5 24 3 2" xfId="13399"/>
    <cellStyle name="Normal 2 2 5 24 3 2 2" xfId="13400"/>
    <cellStyle name="Normal 2 2 5 24 3 2 2 2" xfId="13401"/>
    <cellStyle name="Normal 2 2 5 24 3 2 3" xfId="13402"/>
    <cellStyle name="Normal 2 2 5 24 3 3" xfId="13403"/>
    <cellStyle name="Normal 2 2 5 24 3 3 2" xfId="13404"/>
    <cellStyle name="Normal 2 2 5 24 3 4" xfId="13405"/>
    <cellStyle name="Normal 2 2 5 24 4" xfId="13406"/>
    <cellStyle name="Normal 2 2 5 24 4 2" xfId="13407"/>
    <cellStyle name="Normal 2 2 5 24 4 2 2" xfId="13408"/>
    <cellStyle name="Normal 2 2 5 24 4 2 2 2" xfId="13409"/>
    <cellStyle name="Normal 2 2 5 24 4 2 3" xfId="13410"/>
    <cellStyle name="Normal 2 2 5 24 4 3" xfId="13411"/>
    <cellStyle name="Normal 2 2 5 24 4 3 2" xfId="13412"/>
    <cellStyle name="Normal 2 2 5 24 4 4" xfId="13413"/>
    <cellStyle name="Normal 2 2 5 24 5" xfId="13414"/>
    <cellStyle name="Normal 2 2 5 24 5 2" xfId="13415"/>
    <cellStyle name="Normal 2 2 5 24 5 2 2" xfId="13416"/>
    <cellStyle name="Normal 2 2 5 24 5 3" xfId="13417"/>
    <cellStyle name="Normal 2 2 5 24 6" xfId="13418"/>
    <cellStyle name="Normal 2 2 5 24 6 2" xfId="13419"/>
    <cellStyle name="Normal 2 2 5 24 7" xfId="13420"/>
    <cellStyle name="Normal 2 2 5 24 7 2" xfId="13421"/>
    <cellStyle name="Normal 2 2 5 24 8" xfId="13422"/>
    <cellStyle name="Normal 2 2 5 25" xfId="13423"/>
    <cellStyle name="Normal 2 2 5 25 2" xfId="13424"/>
    <cellStyle name="Normal 2 2 5 25 2 2" xfId="13425"/>
    <cellStyle name="Normal 2 2 5 25 2 2 2" xfId="13426"/>
    <cellStyle name="Normal 2 2 5 25 2 2 2 2" xfId="13427"/>
    <cellStyle name="Normal 2 2 5 25 2 2 3" xfId="13428"/>
    <cellStyle name="Normal 2 2 5 25 2 3" xfId="13429"/>
    <cellStyle name="Normal 2 2 5 25 2 3 2" xfId="13430"/>
    <cellStyle name="Normal 2 2 5 25 2 4" xfId="13431"/>
    <cellStyle name="Normal 2 2 5 25 3" xfId="13432"/>
    <cellStyle name="Normal 2 2 5 25 3 2" xfId="13433"/>
    <cellStyle name="Normal 2 2 5 25 3 2 2" xfId="13434"/>
    <cellStyle name="Normal 2 2 5 25 3 2 2 2" xfId="13435"/>
    <cellStyle name="Normal 2 2 5 25 3 2 3" xfId="13436"/>
    <cellStyle name="Normal 2 2 5 25 3 3" xfId="13437"/>
    <cellStyle name="Normal 2 2 5 25 3 3 2" xfId="13438"/>
    <cellStyle name="Normal 2 2 5 25 3 4" xfId="13439"/>
    <cellStyle name="Normal 2 2 5 25 4" xfId="13440"/>
    <cellStyle name="Normal 2 2 5 25 4 2" xfId="13441"/>
    <cellStyle name="Normal 2 2 5 25 4 2 2" xfId="13442"/>
    <cellStyle name="Normal 2 2 5 25 4 2 2 2" xfId="13443"/>
    <cellStyle name="Normal 2 2 5 25 4 2 3" xfId="13444"/>
    <cellStyle name="Normal 2 2 5 25 4 3" xfId="13445"/>
    <cellStyle name="Normal 2 2 5 25 4 3 2" xfId="13446"/>
    <cellStyle name="Normal 2 2 5 25 4 4" xfId="13447"/>
    <cellStyle name="Normal 2 2 5 25 5" xfId="13448"/>
    <cellStyle name="Normal 2 2 5 25 5 2" xfId="13449"/>
    <cellStyle name="Normal 2 2 5 25 5 2 2" xfId="13450"/>
    <cellStyle name="Normal 2 2 5 25 5 3" xfId="13451"/>
    <cellStyle name="Normal 2 2 5 25 6" xfId="13452"/>
    <cellStyle name="Normal 2 2 5 25 6 2" xfId="13453"/>
    <cellStyle name="Normal 2 2 5 25 7" xfId="13454"/>
    <cellStyle name="Normal 2 2 5 25 7 2" xfId="13455"/>
    <cellStyle name="Normal 2 2 5 25 8" xfId="13456"/>
    <cellStyle name="Normal 2 2 5 26" xfId="13457"/>
    <cellStyle name="Normal 2 2 5 26 2" xfId="13458"/>
    <cellStyle name="Normal 2 2 5 26 2 2" xfId="13459"/>
    <cellStyle name="Normal 2 2 5 26 2 2 2" xfId="13460"/>
    <cellStyle name="Normal 2 2 5 26 2 2 2 2" xfId="13461"/>
    <cellStyle name="Normal 2 2 5 26 2 2 3" xfId="13462"/>
    <cellStyle name="Normal 2 2 5 26 2 3" xfId="13463"/>
    <cellStyle name="Normal 2 2 5 26 2 3 2" xfId="13464"/>
    <cellStyle name="Normal 2 2 5 26 2 4" xfId="13465"/>
    <cellStyle name="Normal 2 2 5 26 3" xfId="13466"/>
    <cellStyle name="Normal 2 2 5 26 3 2" xfId="13467"/>
    <cellStyle name="Normal 2 2 5 26 3 2 2" xfId="13468"/>
    <cellStyle name="Normal 2 2 5 26 3 2 2 2" xfId="13469"/>
    <cellStyle name="Normal 2 2 5 26 3 2 3" xfId="13470"/>
    <cellStyle name="Normal 2 2 5 26 3 3" xfId="13471"/>
    <cellStyle name="Normal 2 2 5 26 3 3 2" xfId="13472"/>
    <cellStyle name="Normal 2 2 5 26 3 4" xfId="13473"/>
    <cellStyle name="Normal 2 2 5 26 4" xfId="13474"/>
    <cellStyle name="Normal 2 2 5 26 4 2" xfId="13475"/>
    <cellStyle name="Normal 2 2 5 26 4 2 2" xfId="13476"/>
    <cellStyle name="Normal 2 2 5 26 4 2 2 2" xfId="13477"/>
    <cellStyle name="Normal 2 2 5 26 4 2 3" xfId="13478"/>
    <cellStyle name="Normal 2 2 5 26 4 3" xfId="13479"/>
    <cellStyle name="Normal 2 2 5 26 4 3 2" xfId="13480"/>
    <cellStyle name="Normal 2 2 5 26 4 4" xfId="13481"/>
    <cellStyle name="Normal 2 2 5 26 5" xfId="13482"/>
    <cellStyle name="Normal 2 2 5 26 5 2" xfId="13483"/>
    <cellStyle name="Normal 2 2 5 26 5 2 2" xfId="13484"/>
    <cellStyle name="Normal 2 2 5 26 5 3" xfId="13485"/>
    <cellStyle name="Normal 2 2 5 26 6" xfId="13486"/>
    <cellStyle name="Normal 2 2 5 26 6 2" xfId="13487"/>
    <cellStyle name="Normal 2 2 5 26 7" xfId="13488"/>
    <cellStyle name="Normal 2 2 5 26 7 2" xfId="13489"/>
    <cellStyle name="Normal 2 2 5 26 8" xfId="13490"/>
    <cellStyle name="Normal 2 2 5 27" xfId="13491"/>
    <cellStyle name="Normal 2 2 5 27 2" xfId="13492"/>
    <cellStyle name="Normal 2 2 5 27 2 2" xfId="13493"/>
    <cellStyle name="Normal 2 2 5 27 2 2 2" xfId="13494"/>
    <cellStyle name="Normal 2 2 5 27 2 2 2 2" xfId="13495"/>
    <cellStyle name="Normal 2 2 5 27 2 2 3" xfId="13496"/>
    <cellStyle name="Normal 2 2 5 27 2 3" xfId="13497"/>
    <cellStyle name="Normal 2 2 5 27 2 3 2" xfId="13498"/>
    <cellStyle name="Normal 2 2 5 27 2 4" xfId="13499"/>
    <cellStyle name="Normal 2 2 5 27 3" xfId="13500"/>
    <cellStyle name="Normal 2 2 5 27 3 2" xfId="13501"/>
    <cellStyle name="Normal 2 2 5 27 3 2 2" xfId="13502"/>
    <cellStyle name="Normal 2 2 5 27 3 2 2 2" xfId="13503"/>
    <cellStyle name="Normal 2 2 5 27 3 2 3" xfId="13504"/>
    <cellStyle name="Normal 2 2 5 27 3 3" xfId="13505"/>
    <cellStyle name="Normal 2 2 5 27 3 3 2" xfId="13506"/>
    <cellStyle name="Normal 2 2 5 27 3 4" xfId="13507"/>
    <cellStyle name="Normal 2 2 5 27 4" xfId="13508"/>
    <cellStyle name="Normal 2 2 5 27 4 2" xfId="13509"/>
    <cellStyle name="Normal 2 2 5 27 4 2 2" xfId="13510"/>
    <cellStyle name="Normal 2 2 5 27 4 2 2 2" xfId="13511"/>
    <cellStyle name="Normal 2 2 5 27 4 2 3" xfId="13512"/>
    <cellStyle name="Normal 2 2 5 27 4 3" xfId="13513"/>
    <cellStyle name="Normal 2 2 5 27 4 3 2" xfId="13514"/>
    <cellStyle name="Normal 2 2 5 27 4 4" xfId="13515"/>
    <cellStyle name="Normal 2 2 5 27 5" xfId="13516"/>
    <cellStyle name="Normal 2 2 5 27 5 2" xfId="13517"/>
    <cellStyle name="Normal 2 2 5 27 5 2 2" xfId="13518"/>
    <cellStyle name="Normal 2 2 5 27 5 3" xfId="13519"/>
    <cellStyle name="Normal 2 2 5 27 6" xfId="13520"/>
    <cellStyle name="Normal 2 2 5 27 6 2" xfId="13521"/>
    <cellStyle name="Normal 2 2 5 27 7" xfId="13522"/>
    <cellStyle name="Normal 2 2 5 27 7 2" xfId="13523"/>
    <cellStyle name="Normal 2 2 5 27 8" xfId="13524"/>
    <cellStyle name="Normal 2 2 5 28" xfId="13525"/>
    <cellStyle name="Normal 2 2 5 28 2" xfId="13526"/>
    <cellStyle name="Normal 2 2 5 28 2 2" xfId="13527"/>
    <cellStyle name="Normal 2 2 5 28 2 2 2" xfId="13528"/>
    <cellStyle name="Normal 2 2 5 28 2 2 2 2" xfId="13529"/>
    <cellStyle name="Normal 2 2 5 28 2 2 3" xfId="13530"/>
    <cellStyle name="Normal 2 2 5 28 2 3" xfId="13531"/>
    <cellStyle name="Normal 2 2 5 28 2 3 2" xfId="13532"/>
    <cellStyle name="Normal 2 2 5 28 2 4" xfId="13533"/>
    <cellStyle name="Normal 2 2 5 28 3" xfId="13534"/>
    <cellStyle name="Normal 2 2 5 28 3 2" xfId="13535"/>
    <cellStyle name="Normal 2 2 5 28 3 2 2" xfId="13536"/>
    <cellStyle name="Normal 2 2 5 28 3 2 2 2" xfId="13537"/>
    <cellStyle name="Normal 2 2 5 28 3 2 3" xfId="13538"/>
    <cellStyle name="Normal 2 2 5 28 3 3" xfId="13539"/>
    <cellStyle name="Normal 2 2 5 28 3 3 2" xfId="13540"/>
    <cellStyle name="Normal 2 2 5 28 3 4" xfId="13541"/>
    <cellStyle name="Normal 2 2 5 28 4" xfId="13542"/>
    <cellStyle name="Normal 2 2 5 28 4 2" xfId="13543"/>
    <cellStyle name="Normal 2 2 5 28 4 2 2" xfId="13544"/>
    <cellStyle name="Normal 2 2 5 28 4 2 2 2" xfId="13545"/>
    <cellStyle name="Normal 2 2 5 28 4 2 3" xfId="13546"/>
    <cellStyle name="Normal 2 2 5 28 4 3" xfId="13547"/>
    <cellStyle name="Normal 2 2 5 28 4 3 2" xfId="13548"/>
    <cellStyle name="Normal 2 2 5 28 4 4" xfId="13549"/>
    <cellStyle name="Normal 2 2 5 28 5" xfId="13550"/>
    <cellStyle name="Normal 2 2 5 28 5 2" xfId="13551"/>
    <cellStyle name="Normal 2 2 5 28 5 2 2" xfId="13552"/>
    <cellStyle name="Normal 2 2 5 28 5 3" xfId="13553"/>
    <cellStyle name="Normal 2 2 5 28 6" xfId="13554"/>
    <cellStyle name="Normal 2 2 5 28 6 2" xfId="13555"/>
    <cellStyle name="Normal 2 2 5 28 7" xfId="13556"/>
    <cellStyle name="Normal 2 2 5 28 7 2" xfId="13557"/>
    <cellStyle name="Normal 2 2 5 28 8" xfId="13558"/>
    <cellStyle name="Normal 2 2 5 29" xfId="13559"/>
    <cellStyle name="Normal 2 2 5 29 2" xfId="13560"/>
    <cellStyle name="Normal 2 2 5 29 2 2" xfId="13561"/>
    <cellStyle name="Normal 2 2 5 29 2 2 2" xfId="13562"/>
    <cellStyle name="Normal 2 2 5 29 2 2 2 2" xfId="13563"/>
    <cellStyle name="Normal 2 2 5 29 2 2 3" xfId="13564"/>
    <cellStyle name="Normal 2 2 5 29 2 3" xfId="13565"/>
    <cellStyle name="Normal 2 2 5 29 2 3 2" xfId="13566"/>
    <cellStyle name="Normal 2 2 5 29 2 4" xfId="13567"/>
    <cellStyle name="Normal 2 2 5 29 3" xfId="13568"/>
    <cellStyle name="Normal 2 2 5 29 3 2" xfId="13569"/>
    <cellStyle name="Normal 2 2 5 29 3 2 2" xfId="13570"/>
    <cellStyle name="Normal 2 2 5 29 3 2 2 2" xfId="13571"/>
    <cellStyle name="Normal 2 2 5 29 3 2 3" xfId="13572"/>
    <cellStyle name="Normal 2 2 5 29 3 3" xfId="13573"/>
    <cellStyle name="Normal 2 2 5 29 3 3 2" xfId="13574"/>
    <cellStyle name="Normal 2 2 5 29 3 4" xfId="13575"/>
    <cellStyle name="Normal 2 2 5 29 4" xfId="13576"/>
    <cellStyle name="Normal 2 2 5 29 4 2" xfId="13577"/>
    <cellStyle name="Normal 2 2 5 29 4 2 2" xfId="13578"/>
    <cellStyle name="Normal 2 2 5 29 4 2 2 2" xfId="13579"/>
    <cellStyle name="Normal 2 2 5 29 4 2 3" xfId="13580"/>
    <cellStyle name="Normal 2 2 5 29 4 3" xfId="13581"/>
    <cellStyle name="Normal 2 2 5 29 4 3 2" xfId="13582"/>
    <cellStyle name="Normal 2 2 5 29 4 4" xfId="13583"/>
    <cellStyle name="Normal 2 2 5 29 5" xfId="13584"/>
    <cellStyle name="Normal 2 2 5 29 5 2" xfId="13585"/>
    <cellStyle name="Normal 2 2 5 29 5 2 2" xfId="13586"/>
    <cellStyle name="Normal 2 2 5 29 5 3" xfId="13587"/>
    <cellStyle name="Normal 2 2 5 29 6" xfId="13588"/>
    <cellStyle name="Normal 2 2 5 29 6 2" xfId="13589"/>
    <cellStyle name="Normal 2 2 5 29 7" xfId="13590"/>
    <cellStyle name="Normal 2 2 5 29 7 2" xfId="13591"/>
    <cellStyle name="Normal 2 2 5 29 8" xfId="13592"/>
    <cellStyle name="Normal 2 2 5 3" xfId="13593"/>
    <cellStyle name="Normal 2 2 5 3 2" xfId="13594"/>
    <cellStyle name="Normal 2 2 5 3 2 2" xfId="13595"/>
    <cellStyle name="Normal 2 2 5 3 2 2 2" xfId="13596"/>
    <cellStyle name="Normal 2 2 5 3 2 2 2 2" xfId="13597"/>
    <cellStyle name="Normal 2 2 5 3 2 2 3" xfId="13598"/>
    <cellStyle name="Normal 2 2 5 3 2 3" xfId="13599"/>
    <cellStyle name="Normal 2 2 5 3 2 3 2" xfId="13600"/>
    <cellStyle name="Normal 2 2 5 3 2 4" xfId="13601"/>
    <cellStyle name="Normal 2 2 5 3 3" xfId="13602"/>
    <cellStyle name="Normal 2 2 5 3 3 2" xfId="13603"/>
    <cellStyle name="Normal 2 2 5 3 3 2 2" xfId="13604"/>
    <cellStyle name="Normal 2 2 5 3 3 2 2 2" xfId="13605"/>
    <cellStyle name="Normal 2 2 5 3 3 2 3" xfId="13606"/>
    <cellStyle name="Normal 2 2 5 3 3 3" xfId="13607"/>
    <cellStyle name="Normal 2 2 5 3 3 3 2" xfId="13608"/>
    <cellStyle name="Normal 2 2 5 3 3 4" xfId="13609"/>
    <cellStyle name="Normal 2 2 5 3 4" xfId="13610"/>
    <cellStyle name="Normal 2 2 5 3 4 2" xfId="13611"/>
    <cellStyle name="Normal 2 2 5 3 4 2 2" xfId="13612"/>
    <cellStyle name="Normal 2 2 5 3 4 2 2 2" xfId="13613"/>
    <cellStyle name="Normal 2 2 5 3 4 2 3" xfId="13614"/>
    <cellStyle name="Normal 2 2 5 3 4 3" xfId="13615"/>
    <cellStyle name="Normal 2 2 5 3 4 3 2" xfId="13616"/>
    <cellStyle name="Normal 2 2 5 3 4 4" xfId="13617"/>
    <cellStyle name="Normal 2 2 5 3 5" xfId="13618"/>
    <cellStyle name="Normal 2 2 5 3 5 2" xfId="13619"/>
    <cellStyle name="Normal 2 2 5 3 5 2 2" xfId="13620"/>
    <cellStyle name="Normal 2 2 5 3 5 3" xfId="13621"/>
    <cellStyle name="Normal 2 2 5 3 6" xfId="13622"/>
    <cellStyle name="Normal 2 2 5 3 6 2" xfId="13623"/>
    <cellStyle name="Normal 2 2 5 3 7" xfId="13624"/>
    <cellStyle name="Normal 2 2 5 3 7 2" xfId="13625"/>
    <cellStyle name="Normal 2 2 5 3 8" xfId="13626"/>
    <cellStyle name="Normal 2 2 5 30" xfId="13627"/>
    <cellStyle name="Normal 2 2 5 30 2" xfId="13628"/>
    <cellStyle name="Normal 2 2 5 30 2 2" xfId="13629"/>
    <cellStyle name="Normal 2 2 5 30 2 2 2" xfId="13630"/>
    <cellStyle name="Normal 2 2 5 30 2 3" xfId="13631"/>
    <cellStyle name="Normal 2 2 5 30 3" xfId="13632"/>
    <cellStyle name="Normal 2 2 5 30 3 2" xfId="13633"/>
    <cellStyle name="Normal 2 2 5 30 4" xfId="13634"/>
    <cellStyle name="Normal 2 2 5 31" xfId="13635"/>
    <cellStyle name="Normal 2 2 5 31 2" xfId="13636"/>
    <cellStyle name="Normal 2 2 5 31 2 2" xfId="13637"/>
    <cellStyle name="Normal 2 2 5 31 2 2 2" xfId="13638"/>
    <cellStyle name="Normal 2 2 5 31 2 3" xfId="13639"/>
    <cellStyle name="Normal 2 2 5 31 3" xfId="13640"/>
    <cellStyle name="Normal 2 2 5 31 3 2" xfId="13641"/>
    <cellStyle name="Normal 2 2 5 31 4" xfId="13642"/>
    <cellStyle name="Normal 2 2 5 32" xfId="13643"/>
    <cellStyle name="Normal 2 2 5 32 2" xfId="13644"/>
    <cellStyle name="Normal 2 2 5 32 2 2" xfId="13645"/>
    <cellStyle name="Normal 2 2 5 32 2 2 2" xfId="13646"/>
    <cellStyle name="Normal 2 2 5 32 2 3" xfId="13647"/>
    <cellStyle name="Normal 2 2 5 32 3" xfId="13648"/>
    <cellStyle name="Normal 2 2 5 32 3 2" xfId="13649"/>
    <cellStyle name="Normal 2 2 5 32 4" xfId="13650"/>
    <cellStyle name="Normal 2 2 5 33" xfId="13651"/>
    <cellStyle name="Normal 2 2 5 33 2" xfId="13652"/>
    <cellStyle name="Normal 2 2 5 33 2 2" xfId="13653"/>
    <cellStyle name="Normal 2 2 5 33 3" xfId="13654"/>
    <cellStyle name="Normal 2 2 5 34" xfId="13655"/>
    <cellStyle name="Normal 2 2 5 34 2" xfId="13656"/>
    <cellStyle name="Normal 2 2 5 35" xfId="13657"/>
    <cellStyle name="Normal 2 2 5 35 2" xfId="13658"/>
    <cellStyle name="Normal 2 2 5 36" xfId="13659"/>
    <cellStyle name="Normal 2 2 5 4" xfId="13660"/>
    <cellStyle name="Normal 2 2 5 4 2" xfId="13661"/>
    <cellStyle name="Normal 2 2 5 4 2 2" xfId="13662"/>
    <cellStyle name="Normal 2 2 5 4 2 2 2" xfId="13663"/>
    <cellStyle name="Normal 2 2 5 4 2 2 2 2" xfId="13664"/>
    <cellStyle name="Normal 2 2 5 4 2 2 3" xfId="13665"/>
    <cellStyle name="Normal 2 2 5 4 2 3" xfId="13666"/>
    <cellStyle name="Normal 2 2 5 4 2 3 2" xfId="13667"/>
    <cellStyle name="Normal 2 2 5 4 2 4" xfId="13668"/>
    <cellStyle name="Normal 2 2 5 4 3" xfId="13669"/>
    <cellStyle name="Normal 2 2 5 4 3 2" xfId="13670"/>
    <cellStyle name="Normal 2 2 5 4 3 2 2" xfId="13671"/>
    <cellStyle name="Normal 2 2 5 4 3 2 2 2" xfId="13672"/>
    <cellStyle name="Normal 2 2 5 4 3 2 3" xfId="13673"/>
    <cellStyle name="Normal 2 2 5 4 3 3" xfId="13674"/>
    <cellStyle name="Normal 2 2 5 4 3 3 2" xfId="13675"/>
    <cellStyle name="Normal 2 2 5 4 3 4" xfId="13676"/>
    <cellStyle name="Normal 2 2 5 4 4" xfId="13677"/>
    <cellStyle name="Normal 2 2 5 4 4 2" xfId="13678"/>
    <cellStyle name="Normal 2 2 5 4 4 2 2" xfId="13679"/>
    <cellStyle name="Normal 2 2 5 4 4 2 2 2" xfId="13680"/>
    <cellStyle name="Normal 2 2 5 4 4 2 3" xfId="13681"/>
    <cellStyle name="Normal 2 2 5 4 4 3" xfId="13682"/>
    <cellStyle name="Normal 2 2 5 4 4 3 2" xfId="13683"/>
    <cellStyle name="Normal 2 2 5 4 4 4" xfId="13684"/>
    <cellStyle name="Normal 2 2 5 4 5" xfId="13685"/>
    <cellStyle name="Normal 2 2 5 4 5 2" xfId="13686"/>
    <cellStyle name="Normal 2 2 5 4 5 2 2" xfId="13687"/>
    <cellStyle name="Normal 2 2 5 4 5 3" xfId="13688"/>
    <cellStyle name="Normal 2 2 5 4 6" xfId="13689"/>
    <cellStyle name="Normal 2 2 5 4 6 2" xfId="13690"/>
    <cellStyle name="Normal 2 2 5 4 7" xfId="13691"/>
    <cellStyle name="Normal 2 2 5 4 7 2" xfId="13692"/>
    <cellStyle name="Normal 2 2 5 4 8" xfId="13693"/>
    <cellStyle name="Normal 2 2 5 5" xfId="13694"/>
    <cellStyle name="Normal 2 2 5 5 2" xfId="13695"/>
    <cellStyle name="Normal 2 2 5 5 2 2" xfId="13696"/>
    <cellStyle name="Normal 2 2 5 5 2 2 2" xfId="13697"/>
    <cellStyle name="Normal 2 2 5 5 2 2 2 2" xfId="13698"/>
    <cellStyle name="Normal 2 2 5 5 2 2 3" xfId="13699"/>
    <cellStyle name="Normal 2 2 5 5 2 3" xfId="13700"/>
    <cellStyle name="Normal 2 2 5 5 2 3 2" xfId="13701"/>
    <cellStyle name="Normal 2 2 5 5 2 4" xfId="13702"/>
    <cellStyle name="Normal 2 2 5 5 3" xfId="13703"/>
    <cellStyle name="Normal 2 2 5 5 3 2" xfId="13704"/>
    <cellStyle name="Normal 2 2 5 5 3 2 2" xfId="13705"/>
    <cellStyle name="Normal 2 2 5 5 3 2 2 2" xfId="13706"/>
    <cellStyle name="Normal 2 2 5 5 3 2 3" xfId="13707"/>
    <cellStyle name="Normal 2 2 5 5 3 3" xfId="13708"/>
    <cellStyle name="Normal 2 2 5 5 3 3 2" xfId="13709"/>
    <cellStyle name="Normal 2 2 5 5 3 4" xfId="13710"/>
    <cellStyle name="Normal 2 2 5 5 4" xfId="13711"/>
    <cellStyle name="Normal 2 2 5 5 4 2" xfId="13712"/>
    <cellStyle name="Normal 2 2 5 5 4 2 2" xfId="13713"/>
    <cellStyle name="Normal 2 2 5 5 4 2 2 2" xfId="13714"/>
    <cellStyle name="Normal 2 2 5 5 4 2 3" xfId="13715"/>
    <cellStyle name="Normal 2 2 5 5 4 3" xfId="13716"/>
    <cellStyle name="Normal 2 2 5 5 4 3 2" xfId="13717"/>
    <cellStyle name="Normal 2 2 5 5 4 4" xfId="13718"/>
    <cellStyle name="Normal 2 2 5 5 5" xfId="13719"/>
    <cellStyle name="Normal 2 2 5 5 5 2" xfId="13720"/>
    <cellStyle name="Normal 2 2 5 5 5 2 2" xfId="13721"/>
    <cellStyle name="Normal 2 2 5 5 5 3" xfId="13722"/>
    <cellStyle name="Normal 2 2 5 5 6" xfId="13723"/>
    <cellStyle name="Normal 2 2 5 5 6 2" xfId="13724"/>
    <cellStyle name="Normal 2 2 5 5 7" xfId="13725"/>
    <cellStyle name="Normal 2 2 5 5 7 2" xfId="13726"/>
    <cellStyle name="Normal 2 2 5 5 8" xfId="13727"/>
    <cellStyle name="Normal 2 2 5 6" xfId="13728"/>
    <cellStyle name="Normal 2 2 5 6 2" xfId="13729"/>
    <cellStyle name="Normal 2 2 5 6 2 2" xfId="13730"/>
    <cellStyle name="Normal 2 2 5 6 2 2 2" xfId="13731"/>
    <cellStyle name="Normal 2 2 5 6 2 2 2 2" xfId="13732"/>
    <cellStyle name="Normal 2 2 5 6 2 2 3" xfId="13733"/>
    <cellStyle name="Normal 2 2 5 6 2 3" xfId="13734"/>
    <cellStyle name="Normal 2 2 5 6 2 3 2" xfId="13735"/>
    <cellStyle name="Normal 2 2 5 6 2 4" xfId="13736"/>
    <cellStyle name="Normal 2 2 5 6 3" xfId="13737"/>
    <cellStyle name="Normal 2 2 5 6 3 2" xfId="13738"/>
    <cellStyle name="Normal 2 2 5 6 3 2 2" xfId="13739"/>
    <cellStyle name="Normal 2 2 5 6 3 2 2 2" xfId="13740"/>
    <cellStyle name="Normal 2 2 5 6 3 2 3" xfId="13741"/>
    <cellStyle name="Normal 2 2 5 6 3 3" xfId="13742"/>
    <cellStyle name="Normal 2 2 5 6 3 3 2" xfId="13743"/>
    <cellStyle name="Normal 2 2 5 6 3 4" xfId="13744"/>
    <cellStyle name="Normal 2 2 5 6 4" xfId="13745"/>
    <cellStyle name="Normal 2 2 5 6 4 2" xfId="13746"/>
    <cellStyle name="Normal 2 2 5 6 4 2 2" xfId="13747"/>
    <cellStyle name="Normal 2 2 5 6 4 2 2 2" xfId="13748"/>
    <cellStyle name="Normal 2 2 5 6 4 2 3" xfId="13749"/>
    <cellStyle name="Normal 2 2 5 6 4 3" xfId="13750"/>
    <cellStyle name="Normal 2 2 5 6 4 3 2" xfId="13751"/>
    <cellStyle name="Normal 2 2 5 6 4 4" xfId="13752"/>
    <cellStyle name="Normal 2 2 5 6 5" xfId="13753"/>
    <cellStyle name="Normal 2 2 5 6 5 2" xfId="13754"/>
    <cellStyle name="Normal 2 2 5 6 5 2 2" xfId="13755"/>
    <cellStyle name="Normal 2 2 5 6 5 3" xfId="13756"/>
    <cellStyle name="Normal 2 2 5 6 6" xfId="13757"/>
    <cellStyle name="Normal 2 2 5 6 6 2" xfId="13758"/>
    <cellStyle name="Normal 2 2 5 6 7" xfId="13759"/>
    <cellStyle name="Normal 2 2 5 6 7 2" xfId="13760"/>
    <cellStyle name="Normal 2 2 5 6 8" xfId="13761"/>
    <cellStyle name="Normal 2 2 5 7" xfId="13762"/>
    <cellStyle name="Normal 2 2 5 7 2" xfId="13763"/>
    <cellStyle name="Normal 2 2 5 7 2 2" xfId="13764"/>
    <cellStyle name="Normal 2 2 5 7 2 2 2" xfId="13765"/>
    <cellStyle name="Normal 2 2 5 7 2 2 2 2" xfId="13766"/>
    <cellStyle name="Normal 2 2 5 7 2 2 3" xfId="13767"/>
    <cellStyle name="Normal 2 2 5 7 2 3" xfId="13768"/>
    <cellStyle name="Normal 2 2 5 7 2 3 2" xfId="13769"/>
    <cellStyle name="Normal 2 2 5 7 2 4" xfId="13770"/>
    <cellStyle name="Normal 2 2 5 7 3" xfId="13771"/>
    <cellStyle name="Normal 2 2 5 7 3 2" xfId="13772"/>
    <cellStyle name="Normal 2 2 5 7 3 2 2" xfId="13773"/>
    <cellStyle name="Normal 2 2 5 7 3 2 2 2" xfId="13774"/>
    <cellStyle name="Normal 2 2 5 7 3 2 3" xfId="13775"/>
    <cellStyle name="Normal 2 2 5 7 3 3" xfId="13776"/>
    <cellStyle name="Normal 2 2 5 7 3 3 2" xfId="13777"/>
    <cellStyle name="Normal 2 2 5 7 3 4" xfId="13778"/>
    <cellStyle name="Normal 2 2 5 7 4" xfId="13779"/>
    <cellStyle name="Normal 2 2 5 7 4 2" xfId="13780"/>
    <cellStyle name="Normal 2 2 5 7 4 2 2" xfId="13781"/>
    <cellStyle name="Normal 2 2 5 7 4 2 2 2" xfId="13782"/>
    <cellStyle name="Normal 2 2 5 7 4 2 3" xfId="13783"/>
    <cellStyle name="Normal 2 2 5 7 4 3" xfId="13784"/>
    <cellStyle name="Normal 2 2 5 7 4 3 2" xfId="13785"/>
    <cellStyle name="Normal 2 2 5 7 4 4" xfId="13786"/>
    <cellStyle name="Normal 2 2 5 7 5" xfId="13787"/>
    <cellStyle name="Normal 2 2 5 7 5 2" xfId="13788"/>
    <cellStyle name="Normal 2 2 5 7 5 2 2" xfId="13789"/>
    <cellStyle name="Normal 2 2 5 7 5 3" xfId="13790"/>
    <cellStyle name="Normal 2 2 5 7 6" xfId="13791"/>
    <cellStyle name="Normal 2 2 5 7 6 2" xfId="13792"/>
    <cellStyle name="Normal 2 2 5 7 7" xfId="13793"/>
    <cellStyle name="Normal 2 2 5 7 7 2" xfId="13794"/>
    <cellStyle name="Normal 2 2 5 7 8" xfId="13795"/>
    <cellStyle name="Normal 2 2 5 8" xfId="13796"/>
    <cellStyle name="Normal 2 2 5 8 2" xfId="13797"/>
    <cellStyle name="Normal 2 2 5 8 2 2" xfId="13798"/>
    <cellStyle name="Normal 2 2 5 8 2 2 2" xfId="13799"/>
    <cellStyle name="Normal 2 2 5 8 2 2 2 2" xfId="13800"/>
    <cellStyle name="Normal 2 2 5 8 2 2 3" xfId="13801"/>
    <cellStyle name="Normal 2 2 5 8 2 3" xfId="13802"/>
    <cellStyle name="Normal 2 2 5 8 2 3 2" xfId="13803"/>
    <cellStyle name="Normal 2 2 5 8 2 4" xfId="13804"/>
    <cellStyle name="Normal 2 2 5 8 3" xfId="13805"/>
    <cellStyle name="Normal 2 2 5 8 3 2" xfId="13806"/>
    <cellStyle name="Normal 2 2 5 8 3 2 2" xfId="13807"/>
    <cellStyle name="Normal 2 2 5 8 3 2 2 2" xfId="13808"/>
    <cellStyle name="Normal 2 2 5 8 3 2 3" xfId="13809"/>
    <cellStyle name="Normal 2 2 5 8 3 3" xfId="13810"/>
    <cellStyle name="Normal 2 2 5 8 3 3 2" xfId="13811"/>
    <cellStyle name="Normal 2 2 5 8 3 4" xfId="13812"/>
    <cellStyle name="Normal 2 2 5 8 4" xfId="13813"/>
    <cellStyle name="Normal 2 2 5 8 4 2" xfId="13814"/>
    <cellStyle name="Normal 2 2 5 8 4 2 2" xfId="13815"/>
    <cellStyle name="Normal 2 2 5 8 4 2 2 2" xfId="13816"/>
    <cellStyle name="Normal 2 2 5 8 4 2 3" xfId="13817"/>
    <cellStyle name="Normal 2 2 5 8 4 3" xfId="13818"/>
    <cellStyle name="Normal 2 2 5 8 4 3 2" xfId="13819"/>
    <cellStyle name="Normal 2 2 5 8 4 4" xfId="13820"/>
    <cellStyle name="Normal 2 2 5 8 5" xfId="13821"/>
    <cellStyle name="Normal 2 2 5 8 5 2" xfId="13822"/>
    <cellStyle name="Normal 2 2 5 8 5 2 2" xfId="13823"/>
    <cellStyle name="Normal 2 2 5 8 5 3" xfId="13824"/>
    <cellStyle name="Normal 2 2 5 8 6" xfId="13825"/>
    <cellStyle name="Normal 2 2 5 8 6 2" xfId="13826"/>
    <cellStyle name="Normal 2 2 5 8 7" xfId="13827"/>
    <cellStyle name="Normal 2 2 5 8 7 2" xfId="13828"/>
    <cellStyle name="Normal 2 2 5 8 8" xfId="13829"/>
    <cellStyle name="Normal 2 2 5 9" xfId="13830"/>
    <cellStyle name="Normal 2 2 5 9 2" xfId="13831"/>
    <cellStyle name="Normal 2 2 5 9 2 2" xfId="13832"/>
    <cellStyle name="Normal 2 2 5 9 2 2 2" xfId="13833"/>
    <cellStyle name="Normal 2 2 5 9 2 2 2 2" xfId="13834"/>
    <cellStyle name="Normal 2 2 5 9 2 2 3" xfId="13835"/>
    <cellStyle name="Normal 2 2 5 9 2 3" xfId="13836"/>
    <cellStyle name="Normal 2 2 5 9 2 3 2" xfId="13837"/>
    <cellStyle name="Normal 2 2 5 9 2 4" xfId="13838"/>
    <cellStyle name="Normal 2 2 5 9 3" xfId="13839"/>
    <cellStyle name="Normal 2 2 5 9 3 2" xfId="13840"/>
    <cellStyle name="Normal 2 2 5 9 3 2 2" xfId="13841"/>
    <cellStyle name="Normal 2 2 5 9 3 2 2 2" xfId="13842"/>
    <cellStyle name="Normal 2 2 5 9 3 2 3" xfId="13843"/>
    <cellStyle name="Normal 2 2 5 9 3 3" xfId="13844"/>
    <cellStyle name="Normal 2 2 5 9 3 3 2" xfId="13845"/>
    <cellStyle name="Normal 2 2 5 9 3 4" xfId="13846"/>
    <cellStyle name="Normal 2 2 5 9 4" xfId="13847"/>
    <cellStyle name="Normal 2 2 5 9 4 2" xfId="13848"/>
    <cellStyle name="Normal 2 2 5 9 4 2 2" xfId="13849"/>
    <cellStyle name="Normal 2 2 5 9 4 2 2 2" xfId="13850"/>
    <cellStyle name="Normal 2 2 5 9 4 2 3" xfId="13851"/>
    <cellStyle name="Normal 2 2 5 9 4 3" xfId="13852"/>
    <cellStyle name="Normal 2 2 5 9 4 3 2" xfId="13853"/>
    <cellStyle name="Normal 2 2 5 9 4 4" xfId="13854"/>
    <cellStyle name="Normal 2 2 5 9 5" xfId="13855"/>
    <cellStyle name="Normal 2 2 5 9 5 2" xfId="13856"/>
    <cellStyle name="Normal 2 2 5 9 5 2 2" xfId="13857"/>
    <cellStyle name="Normal 2 2 5 9 5 3" xfId="13858"/>
    <cellStyle name="Normal 2 2 5 9 6" xfId="13859"/>
    <cellStyle name="Normal 2 2 5 9 6 2" xfId="13860"/>
    <cellStyle name="Normal 2 2 5 9 7" xfId="13861"/>
    <cellStyle name="Normal 2 2 5 9 7 2" xfId="13862"/>
    <cellStyle name="Normal 2 2 5 9 8" xfId="13863"/>
    <cellStyle name="Normal 2 2 6" xfId="13864"/>
    <cellStyle name="Normal 2 2 6 10" xfId="13865"/>
    <cellStyle name="Normal 2 2 6 10 2" xfId="13866"/>
    <cellStyle name="Normal 2 2 6 10 2 2" xfId="13867"/>
    <cellStyle name="Normal 2 2 6 10 2 2 2" xfId="13868"/>
    <cellStyle name="Normal 2 2 6 10 2 2 2 2" xfId="13869"/>
    <cellStyle name="Normal 2 2 6 10 2 2 3" xfId="13870"/>
    <cellStyle name="Normal 2 2 6 10 2 3" xfId="13871"/>
    <cellStyle name="Normal 2 2 6 10 2 3 2" xfId="13872"/>
    <cellStyle name="Normal 2 2 6 10 2 4" xfId="13873"/>
    <cellStyle name="Normal 2 2 6 10 3" xfId="13874"/>
    <cellStyle name="Normal 2 2 6 10 3 2" xfId="13875"/>
    <cellStyle name="Normal 2 2 6 10 3 2 2" xfId="13876"/>
    <cellStyle name="Normal 2 2 6 10 3 2 2 2" xfId="13877"/>
    <cellStyle name="Normal 2 2 6 10 3 2 3" xfId="13878"/>
    <cellStyle name="Normal 2 2 6 10 3 3" xfId="13879"/>
    <cellStyle name="Normal 2 2 6 10 3 3 2" xfId="13880"/>
    <cellStyle name="Normal 2 2 6 10 3 4" xfId="13881"/>
    <cellStyle name="Normal 2 2 6 10 4" xfId="13882"/>
    <cellStyle name="Normal 2 2 6 10 4 2" xfId="13883"/>
    <cellStyle name="Normal 2 2 6 10 4 2 2" xfId="13884"/>
    <cellStyle name="Normal 2 2 6 10 4 2 2 2" xfId="13885"/>
    <cellStyle name="Normal 2 2 6 10 4 2 3" xfId="13886"/>
    <cellStyle name="Normal 2 2 6 10 4 3" xfId="13887"/>
    <cellStyle name="Normal 2 2 6 10 4 3 2" xfId="13888"/>
    <cellStyle name="Normal 2 2 6 10 4 4" xfId="13889"/>
    <cellStyle name="Normal 2 2 6 10 5" xfId="13890"/>
    <cellStyle name="Normal 2 2 6 10 5 2" xfId="13891"/>
    <cellStyle name="Normal 2 2 6 10 5 2 2" xfId="13892"/>
    <cellStyle name="Normal 2 2 6 10 5 3" xfId="13893"/>
    <cellStyle name="Normal 2 2 6 10 6" xfId="13894"/>
    <cellStyle name="Normal 2 2 6 10 6 2" xfId="13895"/>
    <cellStyle name="Normal 2 2 6 10 7" xfId="13896"/>
    <cellStyle name="Normal 2 2 6 10 7 2" xfId="13897"/>
    <cellStyle name="Normal 2 2 6 10 8" xfId="13898"/>
    <cellStyle name="Normal 2 2 6 11" xfId="13899"/>
    <cellStyle name="Normal 2 2 6 11 2" xfId="13900"/>
    <cellStyle name="Normal 2 2 6 11 2 2" xfId="13901"/>
    <cellStyle name="Normal 2 2 6 11 2 2 2" xfId="13902"/>
    <cellStyle name="Normal 2 2 6 11 2 2 2 2" xfId="13903"/>
    <cellStyle name="Normal 2 2 6 11 2 2 3" xfId="13904"/>
    <cellStyle name="Normal 2 2 6 11 2 3" xfId="13905"/>
    <cellStyle name="Normal 2 2 6 11 2 3 2" xfId="13906"/>
    <cellStyle name="Normal 2 2 6 11 2 4" xfId="13907"/>
    <cellStyle name="Normal 2 2 6 11 3" xfId="13908"/>
    <cellStyle name="Normal 2 2 6 11 3 2" xfId="13909"/>
    <cellStyle name="Normal 2 2 6 11 3 2 2" xfId="13910"/>
    <cellStyle name="Normal 2 2 6 11 3 2 2 2" xfId="13911"/>
    <cellStyle name="Normal 2 2 6 11 3 2 3" xfId="13912"/>
    <cellStyle name="Normal 2 2 6 11 3 3" xfId="13913"/>
    <cellStyle name="Normal 2 2 6 11 3 3 2" xfId="13914"/>
    <cellStyle name="Normal 2 2 6 11 3 4" xfId="13915"/>
    <cellStyle name="Normal 2 2 6 11 4" xfId="13916"/>
    <cellStyle name="Normal 2 2 6 11 4 2" xfId="13917"/>
    <cellStyle name="Normal 2 2 6 11 4 2 2" xfId="13918"/>
    <cellStyle name="Normal 2 2 6 11 4 2 2 2" xfId="13919"/>
    <cellStyle name="Normal 2 2 6 11 4 2 3" xfId="13920"/>
    <cellStyle name="Normal 2 2 6 11 4 3" xfId="13921"/>
    <cellStyle name="Normal 2 2 6 11 4 3 2" xfId="13922"/>
    <cellStyle name="Normal 2 2 6 11 4 4" xfId="13923"/>
    <cellStyle name="Normal 2 2 6 11 5" xfId="13924"/>
    <cellStyle name="Normal 2 2 6 11 5 2" xfId="13925"/>
    <cellStyle name="Normal 2 2 6 11 5 2 2" xfId="13926"/>
    <cellStyle name="Normal 2 2 6 11 5 3" xfId="13927"/>
    <cellStyle name="Normal 2 2 6 11 6" xfId="13928"/>
    <cellStyle name="Normal 2 2 6 11 6 2" xfId="13929"/>
    <cellStyle name="Normal 2 2 6 11 7" xfId="13930"/>
    <cellStyle name="Normal 2 2 6 11 7 2" xfId="13931"/>
    <cellStyle name="Normal 2 2 6 11 8" xfId="13932"/>
    <cellStyle name="Normal 2 2 6 12" xfId="13933"/>
    <cellStyle name="Normal 2 2 6 12 2" xfId="13934"/>
    <cellStyle name="Normal 2 2 6 12 2 2" xfId="13935"/>
    <cellStyle name="Normal 2 2 6 12 2 2 2" xfId="13936"/>
    <cellStyle name="Normal 2 2 6 12 2 2 2 2" xfId="13937"/>
    <cellStyle name="Normal 2 2 6 12 2 2 3" xfId="13938"/>
    <cellStyle name="Normal 2 2 6 12 2 3" xfId="13939"/>
    <cellStyle name="Normal 2 2 6 12 2 3 2" xfId="13940"/>
    <cellStyle name="Normal 2 2 6 12 2 4" xfId="13941"/>
    <cellStyle name="Normal 2 2 6 12 3" xfId="13942"/>
    <cellStyle name="Normal 2 2 6 12 3 2" xfId="13943"/>
    <cellStyle name="Normal 2 2 6 12 3 2 2" xfId="13944"/>
    <cellStyle name="Normal 2 2 6 12 3 2 2 2" xfId="13945"/>
    <cellStyle name="Normal 2 2 6 12 3 2 3" xfId="13946"/>
    <cellStyle name="Normal 2 2 6 12 3 3" xfId="13947"/>
    <cellStyle name="Normal 2 2 6 12 3 3 2" xfId="13948"/>
    <cellStyle name="Normal 2 2 6 12 3 4" xfId="13949"/>
    <cellStyle name="Normal 2 2 6 12 4" xfId="13950"/>
    <cellStyle name="Normal 2 2 6 12 4 2" xfId="13951"/>
    <cellStyle name="Normal 2 2 6 12 4 2 2" xfId="13952"/>
    <cellStyle name="Normal 2 2 6 12 4 2 2 2" xfId="13953"/>
    <cellStyle name="Normal 2 2 6 12 4 2 3" xfId="13954"/>
    <cellStyle name="Normal 2 2 6 12 4 3" xfId="13955"/>
    <cellStyle name="Normal 2 2 6 12 4 3 2" xfId="13956"/>
    <cellStyle name="Normal 2 2 6 12 4 4" xfId="13957"/>
    <cellStyle name="Normal 2 2 6 12 5" xfId="13958"/>
    <cellStyle name="Normal 2 2 6 12 5 2" xfId="13959"/>
    <cellStyle name="Normal 2 2 6 12 5 2 2" xfId="13960"/>
    <cellStyle name="Normal 2 2 6 12 5 3" xfId="13961"/>
    <cellStyle name="Normal 2 2 6 12 6" xfId="13962"/>
    <cellStyle name="Normal 2 2 6 12 6 2" xfId="13963"/>
    <cellStyle name="Normal 2 2 6 12 7" xfId="13964"/>
    <cellStyle name="Normal 2 2 6 12 7 2" xfId="13965"/>
    <cellStyle name="Normal 2 2 6 12 8" xfId="13966"/>
    <cellStyle name="Normal 2 2 6 13" xfId="13967"/>
    <cellStyle name="Normal 2 2 6 13 2" xfId="13968"/>
    <cellStyle name="Normal 2 2 6 13 2 2" xfId="13969"/>
    <cellStyle name="Normal 2 2 6 13 2 2 2" xfId="13970"/>
    <cellStyle name="Normal 2 2 6 13 2 2 2 2" xfId="13971"/>
    <cellStyle name="Normal 2 2 6 13 2 2 3" xfId="13972"/>
    <cellStyle name="Normal 2 2 6 13 2 3" xfId="13973"/>
    <cellStyle name="Normal 2 2 6 13 2 3 2" xfId="13974"/>
    <cellStyle name="Normal 2 2 6 13 2 4" xfId="13975"/>
    <cellStyle name="Normal 2 2 6 13 3" xfId="13976"/>
    <cellStyle name="Normal 2 2 6 13 3 2" xfId="13977"/>
    <cellStyle name="Normal 2 2 6 13 3 2 2" xfId="13978"/>
    <cellStyle name="Normal 2 2 6 13 3 2 2 2" xfId="13979"/>
    <cellStyle name="Normal 2 2 6 13 3 2 3" xfId="13980"/>
    <cellStyle name="Normal 2 2 6 13 3 3" xfId="13981"/>
    <cellStyle name="Normal 2 2 6 13 3 3 2" xfId="13982"/>
    <cellStyle name="Normal 2 2 6 13 3 4" xfId="13983"/>
    <cellStyle name="Normal 2 2 6 13 4" xfId="13984"/>
    <cellStyle name="Normal 2 2 6 13 4 2" xfId="13985"/>
    <cellStyle name="Normal 2 2 6 13 4 2 2" xfId="13986"/>
    <cellStyle name="Normal 2 2 6 13 4 2 2 2" xfId="13987"/>
    <cellStyle name="Normal 2 2 6 13 4 2 3" xfId="13988"/>
    <cellStyle name="Normal 2 2 6 13 4 3" xfId="13989"/>
    <cellStyle name="Normal 2 2 6 13 4 3 2" xfId="13990"/>
    <cellStyle name="Normal 2 2 6 13 4 4" xfId="13991"/>
    <cellStyle name="Normal 2 2 6 13 5" xfId="13992"/>
    <cellStyle name="Normal 2 2 6 13 5 2" xfId="13993"/>
    <cellStyle name="Normal 2 2 6 13 5 2 2" xfId="13994"/>
    <cellStyle name="Normal 2 2 6 13 5 3" xfId="13995"/>
    <cellStyle name="Normal 2 2 6 13 6" xfId="13996"/>
    <cellStyle name="Normal 2 2 6 13 6 2" xfId="13997"/>
    <cellStyle name="Normal 2 2 6 13 7" xfId="13998"/>
    <cellStyle name="Normal 2 2 6 13 7 2" xfId="13999"/>
    <cellStyle name="Normal 2 2 6 13 8" xfId="14000"/>
    <cellStyle name="Normal 2 2 6 14" xfId="14001"/>
    <cellStyle name="Normal 2 2 6 14 2" xfId="14002"/>
    <cellStyle name="Normal 2 2 6 14 2 2" xfId="14003"/>
    <cellStyle name="Normal 2 2 6 14 2 2 2" xfId="14004"/>
    <cellStyle name="Normal 2 2 6 14 2 2 2 2" xfId="14005"/>
    <cellStyle name="Normal 2 2 6 14 2 2 3" xfId="14006"/>
    <cellStyle name="Normal 2 2 6 14 2 3" xfId="14007"/>
    <cellStyle name="Normal 2 2 6 14 2 3 2" xfId="14008"/>
    <cellStyle name="Normal 2 2 6 14 2 4" xfId="14009"/>
    <cellStyle name="Normal 2 2 6 14 3" xfId="14010"/>
    <cellStyle name="Normal 2 2 6 14 3 2" xfId="14011"/>
    <cellStyle name="Normal 2 2 6 14 3 2 2" xfId="14012"/>
    <cellStyle name="Normal 2 2 6 14 3 2 2 2" xfId="14013"/>
    <cellStyle name="Normal 2 2 6 14 3 2 3" xfId="14014"/>
    <cellStyle name="Normal 2 2 6 14 3 3" xfId="14015"/>
    <cellStyle name="Normal 2 2 6 14 3 3 2" xfId="14016"/>
    <cellStyle name="Normal 2 2 6 14 3 4" xfId="14017"/>
    <cellStyle name="Normal 2 2 6 14 4" xfId="14018"/>
    <cellStyle name="Normal 2 2 6 14 4 2" xfId="14019"/>
    <cellStyle name="Normal 2 2 6 14 4 2 2" xfId="14020"/>
    <cellStyle name="Normal 2 2 6 14 4 2 2 2" xfId="14021"/>
    <cellStyle name="Normal 2 2 6 14 4 2 3" xfId="14022"/>
    <cellStyle name="Normal 2 2 6 14 4 3" xfId="14023"/>
    <cellStyle name="Normal 2 2 6 14 4 3 2" xfId="14024"/>
    <cellStyle name="Normal 2 2 6 14 4 4" xfId="14025"/>
    <cellStyle name="Normal 2 2 6 14 5" xfId="14026"/>
    <cellStyle name="Normal 2 2 6 14 5 2" xfId="14027"/>
    <cellStyle name="Normal 2 2 6 14 5 2 2" xfId="14028"/>
    <cellStyle name="Normal 2 2 6 14 5 3" xfId="14029"/>
    <cellStyle name="Normal 2 2 6 14 6" xfId="14030"/>
    <cellStyle name="Normal 2 2 6 14 6 2" xfId="14031"/>
    <cellStyle name="Normal 2 2 6 14 7" xfId="14032"/>
    <cellStyle name="Normal 2 2 6 14 7 2" xfId="14033"/>
    <cellStyle name="Normal 2 2 6 14 8" xfId="14034"/>
    <cellStyle name="Normal 2 2 6 15" xfId="14035"/>
    <cellStyle name="Normal 2 2 6 15 2" xfId="14036"/>
    <cellStyle name="Normal 2 2 6 15 2 2" xfId="14037"/>
    <cellStyle name="Normal 2 2 6 15 2 2 2" xfId="14038"/>
    <cellStyle name="Normal 2 2 6 15 2 2 2 2" xfId="14039"/>
    <cellStyle name="Normal 2 2 6 15 2 2 3" xfId="14040"/>
    <cellStyle name="Normal 2 2 6 15 2 3" xfId="14041"/>
    <cellStyle name="Normal 2 2 6 15 2 3 2" xfId="14042"/>
    <cellStyle name="Normal 2 2 6 15 2 4" xfId="14043"/>
    <cellStyle name="Normal 2 2 6 15 3" xfId="14044"/>
    <cellStyle name="Normal 2 2 6 15 3 2" xfId="14045"/>
    <cellStyle name="Normal 2 2 6 15 3 2 2" xfId="14046"/>
    <cellStyle name="Normal 2 2 6 15 3 2 2 2" xfId="14047"/>
    <cellStyle name="Normal 2 2 6 15 3 2 3" xfId="14048"/>
    <cellStyle name="Normal 2 2 6 15 3 3" xfId="14049"/>
    <cellStyle name="Normal 2 2 6 15 3 3 2" xfId="14050"/>
    <cellStyle name="Normal 2 2 6 15 3 4" xfId="14051"/>
    <cellStyle name="Normal 2 2 6 15 4" xfId="14052"/>
    <cellStyle name="Normal 2 2 6 15 4 2" xfId="14053"/>
    <cellStyle name="Normal 2 2 6 15 4 2 2" xfId="14054"/>
    <cellStyle name="Normal 2 2 6 15 4 2 2 2" xfId="14055"/>
    <cellStyle name="Normal 2 2 6 15 4 2 3" xfId="14056"/>
    <cellStyle name="Normal 2 2 6 15 4 3" xfId="14057"/>
    <cellStyle name="Normal 2 2 6 15 4 3 2" xfId="14058"/>
    <cellStyle name="Normal 2 2 6 15 4 4" xfId="14059"/>
    <cellStyle name="Normal 2 2 6 15 5" xfId="14060"/>
    <cellStyle name="Normal 2 2 6 15 5 2" xfId="14061"/>
    <cellStyle name="Normal 2 2 6 15 5 2 2" xfId="14062"/>
    <cellStyle name="Normal 2 2 6 15 5 3" xfId="14063"/>
    <cellStyle name="Normal 2 2 6 15 6" xfId="14064"/>
    <cellStyle name="Normal 2 2 6 15 6 2" xfId="14065"/>
    <cellStyle name="Normal 2 2 6 15 7" xfId="14066"/>
    <cellStyle name="Normal 2 2 6 15 7 2" xfId="14067"/>
    <cellStyle name="Normal 2 2 6 15 8" xfId="14068"/>
    <cellStyle name="Normal 2 2 6 16" xfId="14069"/>
    <cellStyle name="Normal 2 2 6 16 2" xfId="14070"/>
    <cellStyle name="Normal 2 2 6 16 2 2" xfId="14071"/>
    <cellStyle name="Normal 2 2 6 16 2 2 2" xfId="14072"/>
    <cellStyle name="Normal 2 2 6 16 2 2 2 2" xfId="14073"/>
    <cellStyle name="Normal 2 2 6 16 2 2 3" xfId="14074"/>
    <cellStyle name="Normal 2 2 6 16 2 3" xfId="14075"/>
    <cellStyle name="Normal 2 2 6 16 2 3 2" xfId="14076"/>
    <cellStyle name="Normal 2 2 6 16 2 4" xfId="14077"/>
    <cellStyle name="Normal 2 2 6 16 3" xfId="14078"/>
    <cellStyle name="Normal 2 2 6 16 3 2" xfId="14079"/>
    <cellStyle name="Normal 2 2 6 16 3 2 2" xfId="14080"/>
    <cellStyle name="Normal 2 2 6 16 3 2 2 2" xfId="14081"/>
    <cellStyle name="Normal 2 2 6 16 3 2 3" xfId="14082"/>
    <cellStyle name="Normal 2 2 6 16 3 3" xfId="14083"/>
    <cellStyle name="Normal 2 2 6 16 3 3 2" xfId="14084"/>
    <cellStyle name="Normal 2 2 6 16 3 4" xfId="14085"/>
    <cellStyle name="Normal 2 2 6 16 4" xfId="14086"/>
    <cellStyle name="Normal 2 2 6 16 4 2" xfId="14087"/>
    <cellStyle name="Normal 2 2 6 16 4 2 2" xfId="14088"/>
    <cellStyle name="Normal 2 2 6 16 4 2 2 2" xfId="14089"/>
    <cellStyle name="Normal 2 2 6 16 4 2 3" xfId="14090"/>
    <cellStyle name="Normal 2 2 6 16 4 3" xfId="14091"/>
    <cellStyle name="Normal 2 2 6 16 4 3 2" xfId="14092"/>
    <cellStyle name="Normal 2 2 6 16 4 4" xfId="14093"/>
    <cellStyle name="Normal 2 2 6 16 5" xfId="14094"/>
    <cellStyle name="Normal 2 2 6 16 5 2" xfId="14095"/>
    <cellStyle name="Normal 2 2 6 16 5 2 2" xfId="14096"/>
    <cellStyle name="Normal 2 2 6 16 5 3" xfId="14097"/>
    <cellStyle name="Normal 2 2 6 16 6" xfId="14098"/>
    <cellStyle name="Normal 2 2 6 16 6 2" xfId="14099"/>
    <cellStyle name="Normal 2 2 6 16 7" xfId="14100"/>
    <cellStyle name="Normal 2 2 6 16 7 2" xfId="14101"/>
    <cellStyle name="Normal 2 2 6 16 8" xfId="14102"/>
    <cellStyle name="Normal 2 2 6 17" xfId="14103"/>
    <cellStyle name="Normal 2 2 6 17 2" xfId="14104"/>
    <cellStyle name="Normal 2 2 6 17 2 2" xfId="14105"/>
    <cellStyle name="Normal 2 2 6 17 2 2 2" xfId="14106"/>
    <cellStyle name="Normal 2 2 6 17 2 2 2 2" xfId="14107"/>
    <cellStyle name="Normal 2 2 6 17 2 2 3" xfId="14108"/>
    <cellStyle name="Normal 2 2 6 17 2 3" xfId="14109"/>
    <cellStyle name="Normal 2 2 6 17 2 3 2" xfId="14110"/>
    <cellStyle name="Normal 2 2 6 17 2 4" xfId="14111"/>
    <cellStyle name="Normal 2 2 6 17 3" xfId="14112"/>
    <cellStyle name="Normal 2 2 6 17 3 2" xfId="14113"/>
    <cellStyle name="Normal 2 2 6 17 3 2 2" xfId="14114"/>
    <cellStyle name="Normal 2 2 6 17 3 2 2 2" xfId="14115"/>
    <cellStyle name="Normal 2 2 6 17 3 2 3" xfId="14116"/>
    <cellStyle name="Normal 2 2 6 17 3 3" xfId="14117"/>
    <cellStyle name="Normal 2 2 6 17 3 3 2" xfId="14118"/>
    <cellStyle name="Normal 2 2 6 17 3 4" xfId="14119"/>
    <cellStyle name="Normal 2 2 6 17 4" xfId="14120"/>
    <cellStyle name="Normal 2 2 6 17 4 2" xfId="14121"/>
    <cellStyle name="Normal 2 2 6 17 4 2 2" xfId="14122"/>
    <cellStyle name="Normal 2 2 6 17 4 2 2 2" xfId="14123"/>
    <cellStyle name="Normal 2 2 6 17 4 2 3" xfId="14124"/>
    <cellStyle name="Normal 2 2 6 17 4 3" xfId="14125"/>
    <cellStyle name="Normal 2 2 6 17 4 3 2" xfId="14126"/>
    <cellStyle name="Normal 2 2 6 17 4 4" xfId="14127"/>
    <cellStyle name="Normal 2 2 6 17 5" xfId="14128"/>
    <cellStyle name="Normal 2 2 6 17 5 2" xfId="14129"/>
    <cellStyle name="Normal 2 2 6 17 5 2 2" xfId="14130"/>
    <cellStyle name="Normal 2 2 6 17 5 3" xfId="14131"/>
    <cellStyle name="Normal 2 2 6 17 6" xfId="14132"/>
    <cellStyle name="Normal 2 2 6 17 6 2" xfId="14133"/>
    <cellStyle name="Normal 2 2 6 17 7" xfId="14134"/>
    <cellStyle name="Normal 2 2 6 17 7 2" xfId="14135"/>
    <cellStyle name="Normal 2 2 6 17 8" xfId="14136"/>
    <cellStyle name="Normal 2 2 6 18" xfId="14137"/>
    <cellStyle name="Normal 2 2 6 18 2" xfId="14138"/>
    <cellStyle name="Normal 2 2 6 18 2 2" xfId="14139"/>
    <cellStyle name="Normal 2 2 6 18 2 2 2" xfId="14140"/>
    <cellStyle name="Normal 2 2 6 18 2 2 2 2" xfId="14141"/>
    <cellStyle name="Normal 2 2 6 18 2 2 3" xfId="14142"/>
    <cellStyle name="Normal 2 2 6 18 2 3" xfId="14143"/>
    <cellStyle name="Normal 2 2 6 18 2 3 2" xfId="14144"/>
    <cellStyle name="Normal 2 2 6 18 2 4" xfId="14145"/>
    <cellStyle name="Normal 2 2 6 18 3" xfId="14146"/>
    <cellStyle name="Normal 2 2 6 18 3 2" xfId="14147"/>
    <cellStyle name="Normal 2 2 6 18 3 2 2" xfId="14148"/>
    <cellStyle name="Normal 2 2 6 18 3 2 2 2" xfId="14149"/>
    <cellStyle name="Normal 2 2 6 18 3 2 3" xfId="14150"/>
    <cellStyle name="Normal 2 2 6 18 3 3" xfId="14151"/>
    <cellStyle name="Normal 2 2 6 18 3 3 2" xfId="14152"/>
    <cellStyle name="Normal 2 2 6 18 3 4" xfId="14153"/>
    <cellStyle name="Normal 2 2 6 18 4" xfId="14154"/>
    <cellStyle name="Normal 2 2 6 18 4 2" xfId="14155"/>
    <cellStyle name="Normal 2 2 6 18 4 2 2" xfId="14156"/>
    <cellStyle name="Normal 2 2 6 18 4 2 2 2" xfId="14157"/>
    <cellStyle name="Normal 2 2 6 18 4 2 3" xfId="14158"/>
    <cellStyle name="Normal 2 2 6 18 4 3" xfId="14159"/>
    <cellStyle name="Normal 2 2 6 18 4 3 2" xfId="14160"/>
    <cellStyle name="Normal 2 2 6 18 4 4" xfId="14161"/>
    <cellStyle name="Normal 2 2 6 18 5" xfId="14162"/>
    <cellStyle name="Normal 2 2 6 18 5 2" xfId="14163"/>
    <cellStyle name="Normal 2 2 6 18 5 2 2" xfId="14164"/>
    <cellStyle name="Normal 2 2 6 18 5 3" xfId="14165"/>
    <cellStyle name="Normal 2 2 6 18 6" xfId="14166"/>
    <cellStyle name="Normal 2 2 6 18 6 2" xfId="14167"/>
    <cellStyle name="Normal 2 2 6 18 7" xfId="14168"/>
    <cellStyle name="Normal 2 2 6 18 7 2" xfId="14169"/>
    <cellStyle name="Normal 2 2 6 18 8" xfId="14170"/>
    <cellStyle name="Normal 2 2 6 19" xfId="14171"/>
    <cellStyle name="Normal 2 2 6 19 2" xfId="14172"/>
    <cellStyle name="Normal 2 2 6 19 2 2" xfId="14173"/>
    <cellStyle name="Normal 2 2 6 19 2 2 2" xfId="14174"/>
    <cellStyle name="Normal 2 2 6 19 2 2 2 2" xfId="14175"/>
    <cellStyle name="Normal 2 2 6 19 2 2 3" xfId="14176"/>
    <cellStyle name="Normal 2 2 6 19 2 3" xfId="14177"/>
    <cellStyle name="Normal 2 2 6 19 2 3 2" xfId="14178"/>
    <cellStyle name="Normal 2 2 6 19 2 4" xfId="14179"/>
    <cellStyle name="Normal 2 2 6 19 3" xfId="14180"/>
    <cellStyle name="Normal 2 2 6 19 3 2" xfId="14181"/>
    <cellStyle name="Normal 2 2 6 19 3 2 2" xfId="14182"/>
    <cellStyle name="Normal 2 2 6 19 3 2 2 2" xfId="14183"/>
    <cellStyle name="Normal 2 2 6 19 3 2 3" xfId="14184"/>
    <cellStyle name="Normal 2 2 6 19 3 3" xfId="14185"/>
    <cellStyle name="Normal 2 2 6 19 3 3 2" xfId="14186"/>
    <cellStyle name="Normal 2 2 6 19 3 4" xfId="14187"/>
    <cellStyle name="Normal 2 2 6 19 4" xfId="14188"/>
    <cellStyle name="Normal 2 2 6 19 4 2" xfId="14189"/>
    <cellStyle name="Normal 2 2 6 19 4 2 2" xfId="14190"/>
    <cellStyle name="Normal 2 2 6 19 4 2 2 2" xfId="14191"/>
    <cellStyle name="Normal 2 2 6 19 4 2 3" xfId="14192"/>
    <cellStyle name="Normal 2 2 6 19 4 3" xfId="14193"/>
    <cellStyle name="Normal 2 2 6 19 4 3 2" xfId="14194"/>
    <cellStyle name="Normal 2 2 6 19 4 4" xfId="14195"/>
    <cellStyle name="Normal 2 2 6 19 5" xfId="14196"/>
    <cellStyle name="Normal 2 2 6 19 5 2" xfId="14197"/>
    <cellStyle name="Normal 2 2 6 19 5 2 2" xfId="14198"/>
    <cellStyle name="Normal 2 2 6 19 5 3" xfId="14199"/>
    <cellStyle name="Normal 2 2 6 19 6" xfId="14200"/>
    <cellStyle name="Normal 2 2 6 19 6 2" xfId="14201"/>
    <cellStyle name="Normal 2 2 6 19 7" xfId="14202"/>
    <cellStyle name="Normal 2 2 6 19 7 2" xfId="14203"/>
    <cellStyle name="Normal 2 2 6 19 8" xfId="14204"/>
    <cellStyle name="Normal 2 2 6 2" xfId="14205"/>
    <cellStyle name="Normal 2 2 6 2 2" xfId="14206"/>
    <cellStyle name="Normal 2 2 6 2 2 2" xfId="14207"/>
    <cellStyle name="Normal 2 2 6 2 2 2 2" xfId="14208"/>
    <cellStyle name="Normal 2 2 6 2 2 2 2 2" xfId="14209"/>
    <cellStyle name="Normal 2 2 6 2 2 2 3" xfId="14210"/>
    <cellStyle name="Normal 2 2 6 2 2 3" xfId="14211"/>
    <cellStyle name="Normal 2 2 6 2 2 3 2" xfId="14212"/>
    <cellStyle name="Normal 2 2 6 2 2 4" xfId="14213"/>
    <cellStyle name="Normal 2 2 6 2 3" xfId="14214"/>
    <cellStyle name="Normal 2 2 6 2 3 2" xfId="14215"/>
    <cellStyle name="Normal 2 2 6 2 3 2 2" xfId="14216"/>
    <cellStyle name="Normal 2 2 6 2 3 2 2 2" xfId="14217"/>
    <cellStyle name="Normal 2 2 6 2 3 2 3" xfId="14218"/>
    <cellStyle name="Normal 2 2 6 2 3 3" xfId="14219"/>
    <cellStyle name="Normal 2 2 6 2 3 3 2" xfId="14220"/>
    <cellStyle name="Normal 2 2 6 2 3 4" xfId="14221"/>
    <cellStyle name="Normal 2 2 6 2 4" xfId="14222"/>
    <cellStyle name="Normal 2 2 6 2 4 2" xfId="14223"/>
    <cellStyle name="Normal 2 2 6 2 4 2 2" xfId="14224"/>
    <cellStyle name="Normal 2 2 6 2 4 2 2 2" xfId="14225"/>
    <cellStyle name="Normal 2 2 6 2 4 2 3" xfId="14226"/>
    <cellStyle name="Normal 2 2 6 2 4 3" xfId="14227"/>
    <cellStyle name="Normal 2 2 6 2 4 3 2" xfId="14228"/>
    <cellStyle name="Normal 2 2 6 2 4 4" xfId="14229"/>
    <cellStyle name="Normal 2 2 6 2 5" xfId="14230"/>
    <cellStyle name="Normal 2 2 6 2 5 2" xfId="14231"/>
    <cellStyle name="Normal 2 2 6 2 5 2 2" xfId="14232"/>
    <cellStyle name="Normal 2 2 6 2 5 3" xfId="14233"/>
    <cellStyle name="Normal 2 2 6 2 6" xfId="14234"/>
    <cellStyle name="Normal 2 2 6 2 6 2" xfId="14235"/>
    <cellStyle name="Normal 2 2 6 2 7" xfId="14236"/>
    <cellStyle name="Normal 2 2 6 2 7 2" xfId="14237"/>
    <cellStyle name="Normal 2 2 6 2 8" xfId="14238"/>
    <cellStyle name="Normal 2 2 6 20" xfId="14239"/>
    <cellStyle name="Normal 2 2 6 20 2" xfId="14240"/>
    <cellStyle name="Normal 2 2 6 20 2 2" xfId="14241"/>
    <cellStyle name="Normal 2 2 6 20 2 2 2" xfId="14242"/>
    <cellStyle name="Normal 2 2 6 20 2 2 2 2" xfId="14243"/>
    <cellStyle name="Normal 2 2 6 20 2 2 3" xfId="14244"/>
    <cellStyle name="Normal 2 2 6 20 2 3" xfId="14245"/>
    <cellStyle name="Normal 2 2 6 20 2 3 2" xfId="14246"/>
    <cellStyle name="Normal 2 2 6 20 2 4" xfId="14247"/>
    <cellStyle name="Normal 2 2 6 20 3" xfId="14248"/>
    <cellStyle name="Normal 2 2 6 20 3 2" xfId="14249"/>
    <cellStyle name="Normal 2 2 6 20 3 2 2" xfId="14250"/>
    <cellStyle name="Normal 2 2 6 20 3 2 2 2" xfId="14251"/>
    <cellStyle name="Normal 2 2 6 20 3 2 3" xfId="14252"/>
    <cellStyle name="Normal 2 2 6 20 3 3" xfId="14253"/>
    <cellStyle name="Normal 2 2 6 20 3 3 2" xfId="14254"/>
    <cellStyle name="Normal 2 2 6 20 3 4" xfId="14255"/>
    <cellStyle name="Normal 2 2 6 20 4" xfId="14256"/>
    <cellStyle name="Normal 2 2 6 20 4 2" xfId="14257"/>
    <cellStyle name="Normal 2 2 6 20 4 2 2" xfId="14258"/>
    <cellStyle name="Normal 2 2 6 20 4 2 2 2" xfId="14259"/>
    <cellStyle name="Normal 2 2 6 20 4 2 3" xfId="14260"/>
    <cellStyle name="Normal 2 2 6 20 4 3" xfId="14261"/>
    <cellStyle name="Normal 2 2 6 20 4 3 2" xfId="14262"/>
    <cellStyle name="Normal 2 2 6 20 4 4" xfId="14263"/>
    <cellStyle name="Normal 2 2 6 20 5" xfId="14264"/>
    <cellStyle name="Normal 2 2 6 20 5 2" xfId="14265"/>
    <cellStyle name="Normal 2 2 6 20 5 2 2" xfId="14266"/>
    <cellStyle name="Normal 2 2 6 20 5 3" xfId="14267"/>
    <cellStyle name="Normal 2 2 6 20 6" xfId="14268"/>
    <cellStyle name="Normal 2 2 6 20 6 2" xfId="14269"/>
    <cellStyle name="Normal 2 2 6 20 7" xfId="14270"/>
    <cellStyle name="Normal 2 2 6 20 7 2" xfId="14271"/>
    <cellStyle name="Normal 2 2 6 20 8" xfId="14272"/>
    <cellStyle name="Normal 2 2 6 21" xfId="14273"/>
    <cellStyle name="Normal 2 2 6 21 2" xfId="14274"/>
    <cellStyle name="Normal 2 2 6 21 2 2" xfId="14275"/>
    <cellStyle name="Normal 2 2 6 21 2 2 2" xfId="14276"/>
    <cellStyle name="Normal 2 2 6 21 2 2 2 2" xfId="14277"/>
    <cellStyle name="Normal 2 2 6 21 2 2 3" xfId="14278"/>
    <cellStyle name="Normal 2 2 6 21 2 3" xfId="14279"/>
    <cellStyle name="Normal 2 2 6 21 2 3 2" xfId="14280"/>
    <cellStyle name="Normal 2 2 6 21 2 4" xfId="14281"/>
    <cellStyle name="Normal 2 2 6 21 3" xfId="14282"/>
    <cellStyle name="Normal 2 2 6 21 3 2" xfId="14283"/>
    <cellStyle name="Normal 2 2 6 21 3 2 2" xfId="14284"/>
    <cellStyle name="Normal 2 2 6 21 3 2 2 2" xfId="14285"/>
    <cellStyle name="Normal 2 2 6 21 3 2 3" xfId="14286"/>
    <cellStyle name="Normal 2 2 6 21 3 3" xfId="14287"/>
    <cellStyle name="Normal 2 2 6 21 3 3 2" xfId="14288"/>
    <cellStyle name="Normal 2 2 6 21 3 4" xfId="14289"/>
    <cellStyle name="Normal 2 2 6 21 4" xfId="14290"/>
    <cellStyle name="Normal 2 2 6 21 4 2" xfId="14291"/>
    <cellStyle name="Normal 2 2 6 21 4 2 2" xfId="14292"/>
    <cellStyle name="Normal 2 2 6 21 4 2 2 2" xfId="14293"/>
    <cellStyle name="Normal 2 2 6 21 4 2 3" xfId="14294"/>
    <cellStyle name="Normal 2 2 6 21 4 3" xfId="14295"/>
    <cellStyle name="Normal 2 2 6 21 4 3 2" xfId="14296"/>
    <cellStyle name="Normal 2 2 6 21 4 4" xfId="14297"/>
    <cellStyle name="Normal 2 2 6 21 5" xfId="14298"/>
    <cellStyle name="Normal 2 2 6 21 5 2" xfId="14299"/>
    <cellStyle name="Normal 2 2 6 21 5 2 2" xfId="14300"/>
    <cellStyle name="Normal 2 2 6 21 5 3" xfId="14301"/>
    <cellStyle name="Normal 2 2 6 21 6" xfId="14302"/>
    <cellStyle name="Normal 2 2 6 21 6 2" xfId="14303"/>
    <cellStyle name="Normal 2 2 6 21 7" xfId="14304"/>
    <cellStyle name="Normal 2 2 6 21 7 2" xfId="14305"/>
    <cellStyle name="Normal 2 2 6 21 8" xfId="14306"/>
    <cellStyle name="Normal 2 2 6 22" xfId="14307"/>
    <cellStyle name="Normal 2 2 6 22 2" xfId="14308"/>
    <cellStyle name="Normal 2 2 6 22 2 2" xfId="14309"/>
    <cellStyle name="Normal 2 2 6 22 2 2 2" xfId="14310"/>
    <cellStyle name="Normal 2 2 6 22 2 2 2 2" xfId="14311"/>
    <cellStyle name="Normal 2 2 6 22 2 2 3" xfId="14312"/>
    <cellStyle name="Normal 2 2 6 22 2 3" xfId="14313"/>
    <cellStyle name="Normal 2 2 6 22 2 3 2" xfId="14314"/>
    <cellStyle name="Normal 2 2 6 22 2 4" xfId="14315"/>
    <cellStyle name="Normal 2 2 6 22 3" xfId="14316"/>
    <cellStyle name="Normal 2 2 6 22 3 2" xfId="14317"/>
    <cellStyle name="Normal 2 2 6 22 3 2 2" xfId="14318"/>
    <cellStyle name="Normal 2 2 6 22 3 2 2 2" xfId="14319"/>
    <cellStyle name="Normal 2 2 6 22 3 2 3" xfId="14320"/>
    <cellStyle name="Normal 2 2 6 22 3 3" xfId="14321"/>
    <cellStyle name="Normal 2 2 6 22 3 3 2" xfId="14322"/>
    <cellStyle name="Normal 2 2 6 22 3 4" xfId="14323"/>
    <cellStyle name="Normal 2 2 6 22 4" xfId="14324"/>
    <cellStyle name="Normal 2 2 6 22 4 2" xfId="14325"/>
    <cellStyle name="Normal 2 2 6 22 4 2 2" xfId="14326"/>
    <cellStyle name="Normal 2 2 6 22 4 2 2 2" xfId="14327"/>
    <cellStyle name="Normal 2 2 6 22 4 2 3" xfId="14328"/>
    <cellStyle name="Normal 2 2 6 22 4 3" xfId="14329"/>
    <cellStyle name="Normal 2 2 6 22 4 3 2" xfId="14330"/>
    <cellStyle name="Normal 2 2 6 22 4 4" xfId="14331"/>
    <cellStyle name="Normal 2 2 6 22 5" xfId="14332"/>
    <cellStyle name="Normal 2 2 6 22 5 2" xfId="14333"/>
    <cellStyle name="Normal 2 2 6 22 5 2 2" xfId="14334"/>
    <cellStyle name="Normal 2 2 6 22 5 3" xfId="14335"/>
    <cellStyle name="Normal 2 2 6 22 6" xfId="14336"/>
    <cellStyle name="Normal 2 2 6 22 6 2" xfId="14337"/>
    <cellStyle name="Normal 2 2 6 22 7" xfId="14338"/>
    <cellStyle name="Normal 2 2 6 22 7 2" xfId="14339"/>
    <cellStyle name="Normal 2 2 6 22 8" xfId="14340"/>
    <cellStyle name="Normal 2 2 6 23" xfId="14341"/>
    <cellStyle name="Normal 2 2 6 23 2" xfId="14342"/>
    <cellStyle name="Normal 2 2 6 23 2 2" xfId="14343"/>
    <cellStyle name="Normal 2 2 6 23 2 2 2" xfId="14344"/>
    <cellStyle name="Normal 2 2 6 23 2 2 2 2" xfId="14345"/>
    <cellStyle name="Normal 2 2 6 23 2 2 3" xfId="14346"/>
    <cellStyle name="Normal 2 2 6 23 2 3" xfId="14347"/>
    <cellStyle name="Normal 2 2 6 23 2 3 2" xfId="14348"/>
    <cellStyle name="Normal 2 2 6 23 2 4" xfId="14349"/>
    <cellStyle name="Normal 2 2 6 23 3" xfId="14350"/>
    <cellStyle name="Normal 2 2 6 23 3 2" xfId="14351"/>
    <cellStyle name="Normal 2 2 6 23 3 2 2" xfId="14352"/>
    <cellStyle name="Normal 2 2 6 23 3 2 2 2" xfId="14353"/>
    <cellStyle name="Normal 2 2 6 23 3 2 3" xfId="14354"/>
    <cellStyle name="Normal 2 2 6 23 3 3" xfId="14355"/>
    <cellStyle name="Normal 2 2 6 23 3 3 2" xfId="14356"/>
    <cellStyle name="Normal 2 2 6 23 3 4" xfId="14357"/>
    <cellStyle name="Normal 2 2 6 23 4" xfId="14358"/>
    <cellStyle name="Normal 2 2 6 23 4 2" xfId="14359"/>
    <cellStyle name="Normal 2 2 6 23 4 2 2" xfId="14360"/>
    <cellStyle name="Normal 2 2 6 23 4 2 2 2" xfId="14361"/>
    <cellStyle name="Normal 2 2 6 23 4 2 3" xfId="14362"/>
    <cellStyle name="Normal 2 2 6 23 4 3" xfId="14363"/>
    <cellStyle name="Normal 2 2 6 23 4 3 2" xfId="14364"/>
    <cellStyle name="Normal 2 2 6 23 4 4" xfId="14365"/>
    <cellStyle name="Normal 2 2 6 23 5" xfId="14366"/>
    <cellStyle name="Normal 2 2 6 23 5 2" xfId="14367"/>
    <cellStyle name="Normal 2 2 6 23 5 2 2" xfId="14368"/>
    <cellStyle name="Normal 2 2 6 23 5 3" xfId="14369"/>
    <cellStyle name="Normal 2 2 6 23 6" xfId="14370"/>
    <cellStyle name="Normal 2 2 6 23 6 2" xfId="14371"/>
    <cellStyle name="Normal 2 2 6 23 7" xfId="14372"/>
    <cellStyle name="Normal 2 2 6 23 7 2" xfId="14373"/>
    <cellStyle name="Normal 2 2 6 23 8" xfId="14374"/>
    <cellStyle name="Normal 2 2 6 24" xfId="14375"/>
    <cellStyle name="Normal 2 2 6 24 2" xfId="14376"/>
    <cellStyle name="Normal 2 2 6 24 2 2" xfId="14377"/>
    <cellStyle name="Normal 2 2 6 24 2 2 2" xfId="14378"/>
    <cellStyle name="Normal 2 2 6 24 2 2 2 2" xfId="14379"/>
    <cellStyle name="Normal 2 2 6 24 2 2 3" xfId="14380"/>
    <cellStyle name="Normal 2 2 6 24 2 3" xfId="14381"/>
    <cellStyle name="Normal 2 2 6 24 2 3 2" xfId="14382"/>
    <cellStyle name="Normal 2 2 6 24 2 4" xfId="14383"/>
    <cellStyle name="Normal 2 2 6 24 3" xfId="14384"/>
    <cellStyle name="Normal 2 2 6 24 3 2" xfId="14385"/>
    <cellStyle name="Normal 2 2 6 24 3 2 2" xfId="14386"/>
    <cellStyle name="Normal 2 2 6 24 3 2 2 2" xfId="14387"/>
    <cellStyle name="Normal 2 2 6 24 3 2 3" xfId="14388"/>
    <cellStyle name="Normal 2 2 6 24 3 3" xfId="14389"/>
    <cellStyle name="Normal 2 2 6 24 3 3 2" xfId="14390"/>
    <cellStyle name="Normal 2 2 6 24 3 4" xfId="14391"/>
    <cellStyle name="Normal 2 2 6 24 4" xfId="14392"/>
    <cellStyle name="Normal 2 2 6 24 4 2" xfId="14393"/>
    <cellStyle name="Normal 2 2 6 24 4 2 2" xfId="14394"/>
    <cellStyle name="Normal 2 2 6 24 4 2 2 2" xfId="14395"/>
    <cellStyle name="Normal 2 2 6 24 4 2 3" xfId="14396"/>
    <cellStyle name="Normal 2 2 6 24 4 3" xfId="14397"/>
    <cellStyle name="Normal 2 2 6 24 4 3 2" xfId="14398"/>
    <cellStyle name="Normal 2 2 6 24 4 4" xfId="14399"/>
    <cellStyle name="Normal 2 2 6 24 5" xfId="14400"/>
    <cellStyle name="Normal 2 2 6 24 5 2" xfId="14401"/>
    <cellStyle name="Normal 2 2 6 24 5 2 2" xfId="14402"/>
    <cellStyle name="Normal 2 2 6 24 5 3" xfId="14403"/>
    <cellStyle name="Normal 2 2 6 24 6" xfId="14404"/>
    <cellStyle name="Normal 2 2 6 24 6 2" xfId="14405"/>
    <cellStyle name="Normal 2 2 6 24 7" xfId="14406"/>
    <cellStyle name="Normal 2 2 6 24 7 2" xfId="14407"/>
    <cellStyle name="Normal 2 2 6 24 8" xfId="14408"/>
    <cellStyle name="Normal 2 2 6 25" xfId="14409"/>
    <cellStyle name="Normal 2 2 6 25 2" xfId="14410"/>
    <cellStyle name="Normal 2 2 6 25 2 2" xfId="14411"/>
    <cellStyle name="Normal 2 2 6 25 2 2 2" xfId="14412"/>
    <cellStyle name="Normal 2 2 6 25 2 2 2 2" xfId="14413"/>
    <cellStyle name="Normal 2 2 6 25 2 2 3" xfId="14414"/>
    <cellStyle name="Normal 2 2 6 25 2 3" xfId="14415"/>
    <cellStyle name="Normal 2 2 6 25 2 3 2" xfId="14416"/>
    <cellStyle name="Normal 2 2 6 25 2 4" xfId="14417"/>
    <cellStyle name="Normal 2 2 6 25 3" xfId="14418"/>
    <cellStyle name="Normal 2 2 6 25 3 2" xfId="14419"/>
    <cellStyle name="Normal 2 2 6 25 3 2 2" xfId="14420"/>
    <cellStyle name="Normal 2 2 6 25 3 2 2 2" xfId="14421"/>
    <cellStyle name="Normal 2 2 6 25 3 2 3" xfId="14422"/>
    <cellStyle name="Normal 2 2 6 25 3 3" xfId="14423"/>
    <cellStyle name="Normal 2 2 6 25 3 3 2" xfId="14424"/>
    <cellStyle name="Normal 2 2 6 25 3 4" xfId="14425"/>
    <cellStyle name="Normal 2 2 6 25 4" xfId="14426"/>
    <cellStyle name="Normal 2 2 6 25 4 2" xfId="14427"/>
    <cellStyle name="Normal 2 2 6 25 4 2 2" xfId="14428"/>
    <cellStyle name="Normal 2 2 6 25 4 2 2 2" xfId="14429"/>
    <cellStyle name="Normal 2 2 6 25 4 2 3" xfId="14430"/>
    <cellStyle name="Normal 2 2 6 25 4 3" xfId="14431"/>
    <cellStyle name="Normal 2 2 6 25 4 3 2" xfId="14432"/>
    <cellStyle name="Normal 2 2 6 25 4 4" xfId="14433"/>
    <cellStyle name="Normal 2 2 6 25 5" xfId="14434"/>
    <cellStyle name="Normal 2 2 6 25 5 2" xfId="14435"/>
    <cellStyle name="Normal 2 2 6 25 5 2 2" xfId="14436"/>
    <cellStyle name="Normal 2 2 6 25 5 3" xfId="14437"/>
    <cellStyle name="Normal 2 2 6 25 6" xfId="14438"/>
    <cellStyle name="Normal 2 2 6 25 6 2" xfId="14439"/>
    <cellStyle name="Normal 2 2 6 25 7" xfId="14440"/>
    <cellStyle name="Normal 2 2 6 25 7 2" xfId="14441"/>
    <cellStyle name="Normal 2 2 6 25 8" xfId="14442"/>
    <cellStyle name="Normal 2 2 6 26" xfId="14443"/>
    <cellStyle name="Normal 2 2 6 26 2" xfId="14444"/>
    <cellStyle name="Normal 2 2 6 26 2 2" xfId="14445"/>
    <cellStyle name="Normal 2 2 6 26 2 2 2" xfId="14446"/>
    <cellStyle name="Normal 2 2 6 26 2 2 2 2" xfId="14447"/>
    <cellStyle name="Normal 2 2 6 26 2 2 3" xfId="14448"/>
    <cellStyle name="Normal 2 2 6 26 2 3" xfId="14449"/>
    <cellStyle name="Normal 2 2 6 26 2 3 2" xfId="14450"/>
    <cellStyle name="Normal 2 2 6 26 2 4" xfId="14451"/>
    <cellStyle name="Normal 2 2 6 26 3" xfId="14452"/>
    <cellStyle name="Normal 2 2 6 26 3 2" xfId="14453"/>
    <cellStyle name="Normal 2 2 6 26 3 2 2" xfId="14454"/>
    <cellStyle name="Normal 2 2 6 26 3 2 2 2" xfId="14455"/>
    <cellStyle name="Normal 2 2 6 26 3 2 3" xfId="14456"/>
    <cellStyle name="Normal 2 2 6 26 3 3" xfId="14457"/>
    <cellStyle name="Normal 2 2 6 26 3 3 2" xfId="14458"/>
    <cellStyle name="Normal 2 2 6 26 3 4" xfId="14459"/>
    <cellStyle name="Normal 2 2 6 26 4" xfId="14460"/>
    <cellStyle name="Normal 2 2 6 26 4 2" xfId="14461"/>
    <cellStyle name="Normal 2 2 6 26 4 2 2" xfId="14462"/>
    <cellStyle name="Normal 2 2 6 26 4 2 2 2" xfId="14463"/>
    <cellStyle name="Normal 2 2 6 26 4 2 3" xfId="14464"/>
    <cellStyle name="Normal 2 2 6 26 4 3" xfId="14465"/>
    <cellStyle name="Normal 2 2 6 26 4 3 2" xfId="14466"/>
    <cellStyle name="Normal 2 2 6 26 4 4" xfId="14467"/>
    <cellStyle name="Normal 2 2 6 26 5" xfId="14468"/>
    <cellStyle name="Normal 2 2 6 26 5 2" xfId="14469"/>
    <cellStyle name="Normal 2 2 6 26 5 2 2" xfId="14470"/>
    <cellStyle name="Normal 2 2 6 26 5 3" xfId="14471"/>
    <cellStyle name="Normal 2 2 6 26 6" xfId="14472"/>
    <cellStyle name="Normal 2 2 6 26 6 2" xfId="14473"/>
    <cellStyle name="Normal 2 2 6 26 7" xfId="14474"/>
    <cellStyle name="Normal 2 2 6 26 7 2" xfId="14475"/>
    <cellStyle name="Normal 2 2 6 26 8" xfId="14476"/>
    <cellStyle name="Normal 2 2 6 27" xfId="14477"/>
    <cellStyle name="Normal 2 2 6 27 2" xfId="14478"/>
    <cellStyle name="Normal 2 2 6 27 2 2" xfId="14479"/>
    <cellStyle name="Normal 2 2 6 27 2 2 2" xfId="14480"/>
    <cellStyle name="Normal 2 2 6 27 2 2 2 2" xfId="14481"/>
    <cellStyle name="Normal 2 2 6 27 2 2 3" xfId="14482"/>
    <cellStyle name="Normal 2 2 6 27 2 3" xfId="14483"/>
    <cellStyle name="Normal 2 2 6 27 2 3 2" xfId="14484"/>
    <cellStyle name="Normal 2 2 6 27 2 4" xfId="14485"/>
    <cellStyle name="Normal 2 2 6 27 3" xfId="14486"/>
    <cellStyle name="Normal 2 2 6 27 3 2" xfId="14487"/>
    <cellStyle name="Normal 2 2 6 27 3 2 2" xfId="14488"/>
    <cellStyle name="Normal 2 2 6 27 3 2 2 2" xfId="14489"/>
    <cellStyle name="Normal 2 2 6 27 3 2 3" xfId="14490"/>
    <cellStyle name="Normal 2 2 6 27 3 3" xfId="14491"/>
    <cellStyle name="Normal 2 2 6 27 3 3 2" xfId="14492"/>
    <cellStyle name="Normal 2 2 6 27 3 4" xfId="14493"/>
    <cellStyle name="Normal 2 2 6 27 4" xfId="14494"/>
    <cellStyle name="Normal 2 2 6 27 4 2" xfId="14495"/>
    <cellStyle name="Normal 2 2 6 27 4 2 2" xfId="14496"/>
    <cellStyle name="Normal 2 2 6 27 4 2 2 2" xfId="14497"/>
    <cellStyle name="Normal 2 2 6 27 4 2 3" xfId="14498"/>
    <cellStyle name="Normal 2 2 6 27 4 3" xfId="14499"/>
    <cellStyle name="Normal 2 2 6 27 4 3 2" xfId="14500"/>
    <cellStyle name="Normal 2 2 6 27 4 4" xfId="14501"/>
    <cellStyle name="Normal 2 2 6 27 5" xfId="14502"/>
    <cellStyle name="Normal 2 2 6 27 5 2" xfId="14503"/>
    <cellStyle name="Normal 2 2 6 27 5 2 2" xfId="14504"/>
    <cellStyle name="Normal 2 2 6 27 5 3" xfId="14505"/>
    <cellStyle name="Normal 2 2 6 27 6" xfId="14506"/>
    <cellStyle name="Normal 2 2 6 27 6 2" xfId="14507"/>
    <cellStyle name="Normal 2 2 6 27 7" xfId="14508"/>
    <cellStyle name="Normal 2 2 6 27 7 2" xfId="14509"/>
    <cellStyle name="Normal 2 2 6 27 8" xfId="14510"/>
    <cellStyle name="Normal 2 2 6 28" xfId="14511"/>
    <cellStyle name="Normal 2 2 6 28 2" xfId="14512"/>
    <cellStyle name="Normal 2 2 6 28 2 2" xfId="14513"/>
    <cellStyle name="Normal 2 2 6 28 2 2 2" xfId="14514"/>
    <cellStyle name="Normal 2 2 6 28 2 2 2 2" xfId="14515"/>
    <cellStyle name="Normal 2 2 6 28 2 2 3" xfId="14516"/>
    <cellStyle name="Normal 2 2 6 28 2 3" xfId="14517"/>
    <cellStyle name="Normal 2 2 6 28 2 3 2" xfId="14518"/>
    <cellStyle name="Normal 2 2 6 28 2 4" xfId="14519"/>
    <cellStyle name="Normal 2 2 6 28 3" xfId="14520"/>
    <cellStyle name="Normal 2 2 6 28 3 2" xfId="14521"/>
    <cellStyle name="Normal 2 2 6 28 3 2 2" xfId="14522"/>
    <cellStyle name="Normal 2 2 6 28 3 2 2 2" xfId="14523"/>
    <cellStyle name="Normal 2 2 6 28 3 2 3" xfId="14524"/>
    <cellStyle name="Normal 2 2 6 28 3 3" xfId="14525"/>
    <cellStyle name="Normal 2 2 6 28 3 3 2" xfId="14526"/>
    <cellStyle name="Normal 2 2 6 28 3 4" xfId="14527"/>
    <cellStyle name="Normal 2 2 6 28 4" xfId="14528"/>
    <cellStyle name="Normal 2 2 6 28 4 2" xfId="14529"/>
    <cellStyle name="Normal 2 2 6 28 4 2 2" xfId="14530"/>
    <cellStyle name="Normal 2 2 6 28 4 2 2 2" xfId="14531"/>
    <cellStyle name="Normal 2 2 6 28 4 2 3" xfId="14532"/>
    <cellStyle name="Normal 2 2 6 28 4 3" xfId="14533"/>
    <cellStyle name="Normal 2 2 6 28 4 3 2" xfId="14534"/>
    <cellStyle name="Normal 2 2 6 28 4 4" xfId="14535"/>
    <cellStyle name="Normal 2 2 6 28 5" xfId="14536"/>
    <cellStyle name="Normal 2 2 6 28 5 2" xfId="14537"/>
    <cellStyle name="Normal 2 2 6 28 5 2 2" xfId="14538"/>
    <cellStyle name="Normal 2 2 6 28 5 3" xfId="14539"/>
    <cellStyle name="Normal 2 2 6 28 6" xfId="14540"/>
    <cellStyle name="Normal 2 2 6 28 6 2" xfId="14541"/>
    <cellStyle name="Normal 2 2 6 28 7" xfId="14542"/>
    <cellStyle name="Normal 2 2 6 28 7 2" xfId="14543"/>
    <cellStyle name="Normal 2 2 6 28 8" xfId="14544"/>
    <cellStyle name="Normal 2 2 6 29" xfId="14545"/>
    <cellStyle name="Normal 2 2 6 29 2" xfId="14546"/>
    <cellStyle name="Normal 2 2 6 29 2 2" xfId="14547"/>
    <cellStyle name="Normal 2 2 6 29 2 2 2" xfId="14548"/>
    <cellStyle name="Normal 2 2 6 29 2 2 2 2" xfId="14549"/>
    <cellStyle name="Normal 2 2 6 29 2 2 3" xfId="14550"/>
    <cellStyle name="Normal 2 2 6 29 2 3" xfId="14551"/>
    <cellStyle name="Normal 2 2 6 29 2 3 2" xfId="14552"/>
    <cellStyle name="Normal 2 2 6 29 2 4" xfId="14553"/>
    <cellStyle name="Normal 2 2 6 29 3" xfId="14554"/>
    <cellStyle name="Normal 2 2 6 29 3 2" xfId="14555"/>
    <cellStyle name="Normal 2 2 6 29 3 2 2" xfId="14556"/>
    <cellStyle name="Normal 2 2 6 29 3 2 2 2" xfId="14557"/>
    <cellStyle name="Normal 2 2 6 29 3 2 3" xfId="14558"/>
    <cellStyle name="Normal 2 2 6 29 3 3" xfId="14559"/>
    <cellStyle name="Normal 2 2 6 29 3 3 2" xfId="14560"/>
    <cellStyle name="Normal 2 2 6 29 3 4" xfId="14561"/>
    <cellStyle name="Normal 2 2 6 29 4" xfId="14562"/>
    <cellStyle name="Normal 2 2 6 29 4 2" xfId="14563"/>
    <cellStyle name="Normal 2 2 6 29 4 2 2" xfId="14564"/>
    <cellStyle name="Normal 2 2 6 29 4 2 2 2" xfId="14565"/>
    <cellStyle name="Normal 2 2 6 29 4 2 3" xfId="14566"/>
    <cellStyle name="Normal 2 2 6 29 4 3" xfId="14567"/>
    <cellStyle name="Normal 2 2 6 29 4 3 2" xfId="14568"/>
    <cellStyle name="Normal 2 2 6 29 4 4" xfId="14569"/>
    <cellStyle name="Normal 2 2 6 29 5" xfId="14570"/>
    <cellStyle name="Normal 2 2 6 29 5 2" xfId="14571"/>
    <cellStyle name="Normal 2 2 6 29 5 2 2" xfId="14572"/>
    <cellStyle name="Normal 2 2 6 29 5 3" xfId="14573"/>
    <cellStyle name="Normal 2 2 6 29 6" xfId="14574"/>
    <cellStyle name="Normal 2 2 6 29 6 2" xfId="14575"/>
    <cellStyle name="Normal 2 2 6 29 7" xfId="14576"/>
    <cellStyle name="Normal 2 2 6 29 7 2" xfId="14577"/>
    <cellStyle name="Normal 2 2 6 29 8" xfId="14578"/>
    <cellStyle name="Normal 2 2 6 3" xfId="14579"/>
    <cellStyle name="Normal 2 2 6 3 2" xfId="14580"/>
    <cellStyle name="Normal 2 2 6 3 2 2" xfId="14581"/>
    <cellStyle name="Normal 2 2 6 3 2 2 2" xfId="14582"/>
    <cellStyle name="Normal 2 2 6 3 2 2 2 2" xfId="14583"/>
    <cellStyle name="Normal 2 2 6 3 2 2 3" xfId="14584"/>
    <cellStyle name="Normal 2 2 6 3 2 3" xfId="14585"/>
    <cellStyle name="Normal 2 2 6 3 2 3 2" xfId="14586"/>
    <cellStyle name="Normal 2 2 6 3 2 4" xfId="14587"/>
    <cellStyle name="Normal 2 2 6 3 3" xfId="14588"/>
    <cellStyle name="Normal 2 2 6 3 3 2" xfId="14589"/>
    <cellStyle name="Normal 2 2 6 3 3 2 2" xfId="14590"/>
    <cellStyle name="Normal 2 2 6 3 3 2 2 2" xfId="14591"/>
    <cellStyle name="Normal 2 2 6 3 3 2 3" xfId="14592"/>
    <cellStyle name="Normal 2 2 6 3 3 3" xfId="14593"/>
    <cellStyle name="Normal 2 2 6 3 3 3 2" xfId="14594"/>
    <cellStyle name="Normal 2 2 6 3 3 4" xfId="14595"/>
    <cellStyle name="Normal 2 2 6 3 4" xfId="14596"/>
    <cellStyle name="Normal 2 2 6 3 4 2" xfId="14597"/>
    <cellStyle name="Normal 2 2 6 3 4 2 2" xfId="14598"/>
    <cellStyle name="Normal 2 2 6 3 4 2 2 2" xfId="14599"/>
    <cellStyle name="Normal 2 2 6 3 4 2 3" xfId="14600"/>
    <cellStyle name="Normal 2 2 6 3 4 3" xfId="14601"/>
    <cellStyle name="Normal 2 2 6 3 4 3 2" xfId="14602"/>
    <cellStyle name="Normal 2 2 6 3 4 4" xfId="14603"/>
    <cellStyle name="Normal 2 2 6 3 5" xfId="14604"/>
    <cellStyle name="Normal 2 2 6 3 5 2" xfId="14605"/>
    <cellStyle name="Normal 2 2 6 3 5 2 2" xfId="14606"/>
    <cellStyle name="Normal 2 2 6 3 5 3" xfId="14607"/>
    <cellStyle name="Normal 2 2 6 3 6" xfId="14608"/>
    <cellStyle name="Normal 2 2 6 3 6 2" xfId="14609"/>
    <cellStyle name="Normal 2 2 6 3 7" xfId="14610"/>
    <cellStyle name="Normal 2 2 6 3 7 2" xfId="14611"/>
    <cellStyle name="Normal 2 2 6 3 8" xfId="14612"/>
    <cellStyle name="Normal 2 2 6 30" xfId="14613"/>
    <cellStyle name="Normal 2 2 6 30 2" xfId="14614"/>
    <cellStyle name="Normal 2 2 6 30 2 2" xfId="14615"/>
    <cellStyle name="Normal 2 2 6 30 2 2 2" xfId="14616"/>
    <cellStyle name="Normal 2 2 6 30 2 3" xfId="14617"/>
    <cellStyle name="Normal 2 2 6 30 3" xfId="14618"/>
    <cellStyle name="Normal 2 2 6 30 3 2" xfId="14619"/>
    <cellStyle name="Normal 2 2 6 30 4" xfId="14620"/>
    <cellStyle name="Normal 2 2 6 31" xfId="14621"/>
    <cellStyle name="Normal 2 2 6 31 2" xfId="14622"/>
    <cellStyle name="Normal 2 2 6 31 2 2" xfId="14623"/>
    <cellStyle name="Normal 2 2 6 31 2 2 2" xfId="14624"/>
    <cellStyle name="Normal 2 2 6 31 2 3" xfId="14625"/>
    <cellStyle name="Normal 2 2 6 31 3" xfId="14626"/>
    <cellStyle name="Normal 2 2 6 31 3 2" xfId="14627"/>
    <cellStyle name="Normal 2 2 6 31 4" xfId="14628"/>
    <cellStyle name="Normal 2 2 6 32" xfId="14629"/>
    <cellStyle name="Normal 2 2 6 32 2" xfId="14630"/>
    <cellStyle name="Normal 2 2 6 32 2 2" xfId="14631"/>
    <cellStyle name="Normal 2 2 6 32 2 2 2" xfId="14632"/>
    <cellStyle name="Normal 2 2 6 32 2 3" xfId="14633"/>
    <cellStyle name="Normal 2 2 6 32 3" xfId="14634"/>
    <cellStyle name="Normal 2 2 6 32 3 2" xfId="14635"/>
    <cellStyle name="Normal 2 2 6 32 4" xfId="14636"/>
    <cellStyle name="Normal 2 2 6 33" xfId="14637"/>
    <cellStyle name="Normal 2 2 6 33 2" xfId="14638"/>
    <cellStyle name="Normal 2 2 6 33 2 2" xfId="14639"/>
    <cellStyle name="Normal 2 2 6 33 3" xfId="14640"/>
    <cellStyle name="Normal 2 2 6 34" xfId="14641"/>
    <cellStyle name="Normal 2 2 6 34 2" xfId="14642"/>
    <cellStyle name="Normal 2 2 6 35" xfId="14643"/>
    <cellStyle name="Normal 2 2 6 35 2" xfId="14644"/>
    <cellStyle name="Normal 2 2 6 36" xfId="14645"/>
    <cellStyle name="Normal 2 2 6 4" xfId="14646"/>
    <cellStyle name="Normal 2 2 6 4 2" xfId="14647"/>
    <cellStyle name="Normal 2 2 6 4 2 2" xfId="14648"/>
    <cellStyle name="Normal 2 2 6 4 2 2 2" xfId="14649"/>
    <cellStyle name="Normal 2 2 6 4 2 2 2 2" xfId="14650"/>
    <cellStyle name="Normal 2 2 6 4 2 2 3" xfId="14651"/>
    <cellStyle name="Normal 2 2 6 4 2 3" xfId="14652"/>
    <cellStyle name="Normal 2 2 6 4 2 3 2" xfId="14653"/>
    <cellStyle name="Normal 2 2 6 4 2 4" xfId="14654"/>
    <cellStyle name="Normal 2 2 6 4 3" xfId="14655"/>
    <cellStyle name="Normal 2 2 6 4 3 2" xfId="14656"/>
    <cellStyle name="Normal 2 2 6 4 3 2 2" xfId="14657"/>
    <cellStyle name="Normal 2 2 6 4 3 2 2 2" xfId="14658"/>
    <cellStyle name="Normal 2 2 6 4 3 2 3" xfId="14659"/>
    <cellStyle name="Normal 2 2 6 4 3 3" xfId="14660"/>
    <cellStyle name="Normal 2 2 6 4 3 3 2" xfId="14661"/>
    <cellStyle name="Normal 2 2 6 4 3 4" xfId="14662"/>
    <cellStyle name="Normal 2 2 6 4 4" xfId="14663"/>
    <cellStyle name="Normal 2 2 6 4 4 2" xfId="14664"/>
    <cellStyle name="Normal 2 2 6 4 4 2 2" xfId="14665"/>
    <cellStyle name="Normal 2 2 6 4 4 2 2 2" xfId="14666"/>
    <cellStyle name="Normal 2 2 6 4 4 2 3" xfId="14667"/>
    <cellStyle name="Normal 2 2 6 4 4 3" xfId="14668"/>
    <cellStyle name="Normal 2 2 6 4 4 3 2" xfId="14669"/>
    <cellStyle name="Normal 2 2 6 4 4 4" xfId="14670"/>
    <cellStyle name="Normal 2 2 6 4 5" xfId="14671"/>
    <cellStyle name="Normal 2 2 6 4 5 2" xfId="14672"/>
    <cellStyle name="Normal 2 2 6 4 5 2 2" xfId="14673"/>
    <cellStyle name="Normal 2 2 6 4 5 3" xfId="14674"/>
    <cellStyle name="Normal 2 2 6 4 6" xfId="14675"/>
    <cellStyle name="Normal 2 2 6 4 6 2" xfId="14676"/>
    <cellStyle name="Normal 2 2 6 4 7" xfId="14677"/>
    <cellStyle name="Normal 2 2 6 4 7 2" xfId="14678"/>
    <cellStyle name="Normal 2 2 6 4 8" xfId="14679"/>
    <cellStyle name="Normal 2 2 6 5" xfId="14680"/>
    <cellStyle name="Normal 2 2 6 5 2" xfId="14681"/>
    <cellStyle name="Normal 2 2 6 5 2 2" xfId="14682"/>
    <cellStyle name="Normal 2 2 6 5 2 2 2" xfId="14683"/>
    <cellStyle name="Normal 2 2 6 5 2 2 2 2" xfId="14684"/>
    <cellStyle name="Normal 2 2 6 5 2 2 3" xfId="14685"/>
    <cellStyle name="Normal 2 2 6 5 2 3" xfId="14686"/>
    <cellStyle name="Normal 2 2 6 5 2 3 2" xfId="14687"/>
    <cellStyle name="Normal 2 2 6 5 2 4" xfId="14688"/>
    <cellStyle name="Normal 2 2 6 5 3" xfId="14689"/>
    <cellStyle name="Normal 2 2 6 5 3 2" xfId="14690"/>
    <cellStyle name="Normal 2 2 6 5 3 2 2" xfId="14691"/>
    <cellStyle name="Normal 2 2 6 5 3 2 2 2" xfId="14692"/>
    <cellStyle name="Normal 2 2 6 5 3 2 3" xfId="14693"/>
    <cellStyle name="Normal 2 2 6 5 3 3" xfId="14694"/>
    <cellStyle name="Normal 2 2 6 5 3 3 2" xfId="14695"/>
    <cellStyle name="Normal 2 2 6 5 3 4" xfId="14696"/>
    <cellStyle name="Normal 2 2 6 5 4" xfId="14697"/>
    <cellStyle name="Normal 2 2 6 5 4 2" xfId="14698"/>
    <cellStyle name="Normal 2 2 6 5 4 2 2" xfId="14699"/>
    <cellStyle name="Normal 2 2 6 5 4 2 2 2" xfId="14700"/>
    <cellStyle name="Normal 2 2 6 5 4 2 3" xfId="14701"/>
    <cellStyle name="Normal 2 2 6 5 4 3" xfId="14702"/>
    <cellStyle name="Normal 2 2 6 5 4 3 2" xfId="14703"/>
    <cellStyle name="Normal 2 2 6 5 4 4" xfId="14704"/>
    <cellStyle name="Normal 2 2 6 5 5" xfId="14705"/>
    <cellStyle name="Normal 2 2 6 5 5 2" xfId="14706"/>
    <cellStyle name="Normal 2 2 6 5 5 2 2" xfId="14707"/>
    <cellStyle name="Normal 2 2 6 5 5 3" xfId="14708"/>
    <cellStyle name="Normal 2 2 6 5 6" xfId="14709"/>
    <cellStyle name="Normal 2 2 6 5 6 2" xfId="14710"/>
    <cellStyle name="Normal 2 2 6 5 7" xfId="14711"/>
    <cellStyle name="Normal 2 2 6 5 7 2" xfId="14712"/>
    <cellStyle name="Normal 2 2 6 5 8" xfId="14713"/>
    <cellStyle name="Normal 2 2 6 6" xfId="14714"/>
    <cellStyle name="Normal 2 2 6 6 2" xfId="14715"/>
    <cellStyle name="Normal 2 2 6 6 2 2" xfId="14716"/>
    <cellStyle name="Normal 2 2 6 6 2 2 2" xfId="14717"/>
    <cellStyle name="Normal 2 2 6 6 2 2 2 2" xfId="14718"/>
    <cellStyle name="Normal 2 2 6 6 2 2 3" xfId="14719"/>
    <cellStyle name="Normal 2 2 6 6 2 3" xfId="14720"/>
    <cellStyle name="Normal 2 2 6 6 2 3 2" xfId="14721"/>
    <cellStyle name="Normal 2 2 6 6 2 4" xfId="14722"/>
    <cellStyle name="Normal 2 2 6 6 3" xfId="14723"/>
    <cellStyle name="Normal 2 2 6 6 3 2" xfId="14724"/>
    <cellStyle name="Normal 2 2 6 6 3 2 2" xfId="14725"/>
    <cellStyle name="Normal 2 2 6 6 3 2 2 2" xfId="14726"/>
    <cellStyle name="Normal 2 2 6 6 3 2 3" xfId="14727"/>
    <cellStyle name="Normal 2 2 6 6 3 3" xfId="14728"/>
    <cellStyle name="Normal 2 2 6 6 3 3 2" xfId="14729"/>
    <cellStyle name="Normal 2 2 6 6 3 4" xfId="14730"/>
    <cellStyle name="Normal 2 2 6 6 4" xfId="14731"/>
    <cellStyle name="Normal 2 2 6 6 4 2" xfId="14732"/>
    <cellStyle name="Normal 2 2 6 6 4 2 2" xfId="14733"/>
    <cellStyle name="Normal 2 2 6 6 4 2 2 2" xfId="14734"/>
    <cellStyle name="Normal 2 2 6 6 4 2 3" xfId="14735"/>
    <cellStyle name="Normal 2 2 6 6 4 3" xfId="14736"/>
    <cellStyle name="Normal 2 2 6 6 4 3 2" xfId="14737"/>
    <cellStyle name="Normal 2 2 6 6 4 4" xfId="14738"/>
    <cellStyle name="Normal 2 2 6 6 5" xfId="14739"/>
    <cellStyle name="Normal 2 2 6 6 5 2" xfId="14740"/>
    <cellStyle name="Normal 2 2 6 6 5 2 2" xfId="14741"/>
    <cellStyle name="Normal 2 2 6 6 5 3" xfId="14742"/>
    <cellStyle name="Normal 2 2 6 6 6" xfId="14743"/>
    <cellStyle name="Normal 2 2 6 6 6 2" xfId="14744"/>
    <cellStyle name="Normal 2 2 6 6 7" xfId="14745"/>
    <cellStyle name="Normal 2 2 6 6 7 2" xfId="14746"/>
    <cellStyle name="Normal 2 2 6 6 8" xfId="14747"/>
    <cellStyle name="Normal 2 2 6 7" xfId="14748"/>
    <cellStyle name="Normal 2 2 6 7 2" xfId="14749"/>
    <cellStyle name="Normal 2 2 6 7 2 2" xfId="14750"/>
    <cellStyle name="Normal 2 2 6 7 2 2 2" xfId="14751"/>
    <cellStyle name="Normal 2 2 6 7 2 2 2 2" xfId="14752"/>
    <cellStyle name="Normal 2 2 6 7 2 2 3" xfId="14753"/>
    <cellStyle name="Normal 2 2 6 7 2 3" xfId="14754"/>
    <cellStyle name="Normal 2 2 6 7 2 3 2" xfId="14755"/>
    <cellStyle name="Normal 2 2 6 7 2 4" xfId="14756"/>
    <cellStyle name="Normal 2 2 6 7 3" xfId="14757"/>
    <cellStyle name="Normal 2 2 6 7 3 2" xfId="14758"/>
    <cellStyle name="Normal 2 2 6 7 3 2 2" xfId="14759"/>
    <cellStyle name="Normal 2 2 6 7 3 2 2 2" xfId="14760"/>
    <cellStyle name="Normal 2 2 6 7 3 2 3" xfId="14761"/>
    <cellStyle name="Normal 2 2 6 7 3 3" xfId="14762"/>
    <cellStyle name="Normal 2 2 6 7 3 3 2" xfId="14763"/>
    <cellStyle name="Normal 2 2 6 7 3 4" xfId="14764"/>
    <cellStyle name="Normal 2 2 6 7 4" xfId="14765"/>
    <cellStyle name="Normal 2 2 6 7 4 2" xfId="14766"/>
    <cellStyle name="Normal 2 2 6 7 4 2 2" xfId="14767"/>
    <cellStyle name="Normal 2 2 6 7 4 2 2 2" xfId="14768"/>
    <cellStyle name="Normal 2 2 6 7 4 2 3" xfId="14769"/>
    <cellStyle name="Normal 2 2 6 7 4 3" xfId="14770"/>
    <cellStyle name="Normal 2 2 6 7 4 3 2" xfId="14771"/>
    <cellStyle name="Normal 2 2 6 7 4 4" xfId="14772"/>
    <cellStyle name="Normal 2 2 6 7 5" xfId="14773"/>
    <cellStyle name="Normal 2 2 6 7 5 2" xfId="14774"/>
    <cellStyle name="Normal 2 2 6 7 5 2 2" xfId="14775"/>
    <cellStyle name="Normal 2 2 6 7 5 3" xfId="14776"/>
    <cellStyle name="Normal 2 2 6 7 6" xfId="14777"/>
    <cellStyle name="Normal 2 2 6 7 6 2" xfId="14778"/>
    <cellStyle name="Normal 2 2 6 7 7" xfId="14779"/>
    <cellStyle name="Normal 2 2 6 7 7 2" xfId="14780"/>
    <cellStyle name="Normal 2 2 6 7 8" xfId="14781"/>
    <cellStyle name="Normal 2 2 6 8" xfId="14782"/>
    <cellStyle name="Normal 2 2 6 8 2" xfId="14783"/>
    <cellStyle name="Normal 2 2 6 8 2 2" xfId="14784"/>
    <cellStyle name="Normal 2 2 6 8 2 2 2" xfId="14785"/>
    <cellStyle name="Normal 2 2 6 8 2 2 2 2" xfId="14786"/>
    <cellStyle name="Normal 2 2 6 8 2 2 3" xfId="14787"/>
    <cellStyle name="Normal 2 2 6 8 2 3" xfId="14788"/>
    <cellStyle name="Normal 2 2 6 8 2 3 2" xfId="14789"/>
    <cellStyle name="Normal 2 2 6 8 2 4" xfId="14790"/>
    <cellStyle name="Normal 2 2 6 8 3" xfId="14791"/>
    <cellStyle name="Normal 2 2 6 8 3 2" xfId="14792"/>
    <cellStyle name="Normal 2 2 6 8 3 2 2" xfId="14793"/>
    <cellStyle name="Normal 2 2 6 8 3 2 2 2" xfId="14794"/>
    <cellStyle name="Normal 2 2 6 8 3 2 3" xfId="14795"/>
    <cellStyle name="Normal 2 2 6 8 3 3" xfId="14796"/>
    <cellStyle name="Normal 2 2 6 8 3 3 2" xfId="14797"/>
    <cellStyle name="Normal 2 2 6 8 3 4" xfId="14798"/>
    <cellStyle name="Normal 2 2 6 8 4" xfId="14799"/>
    <cellStyle name="Normal 2 2 6 8 4 2" xfId="14800"/>
    <cellStyle name="Normal 2 2 6 8 4 2 2" xfId="14801"/>
    <cellStyle name="Normal 2 2 6 8 4 2 2 2" xfId="14802"/>
    <cellStyle name="Normal 2 2 6 8 4 2 3" xfId="14803"/>
    <cellStyle name="Normal 2 2 6 8 4 3" xfId="14804"/>
    <cellStyle name="Normal 2 2 6 8 4 3 2" xfId="14805"/>
    <cellStyle name="Normal 2 2 6 8 4 4" xfId="14806"/>
    <cellStyle name="Normal 2 2 6 8 5" xfId="14807"/>
    <cellStyle name="Normal 2 2 6 8 5 2" xfId="14808"/>
    <cellStyle name="Normal 2 2 6 8 5 2 2" xfId="14809"/>
    <cellStyle name="Normal 2 2 6 8 5 3" xfId="14810"/>
    <cellStyle name="Normal 2 2 6 8 6" xfId="14811"/>
    <cellStyle name="Normal 2 2 6 8 6 2" xfId="14812"/>
    <cellStyle name="Normal 2 2 6 8 7" xfId="14813"/>
    <cellStyle name="Normal 2 2 6 8 7 2" xfId="14814"/>
    <cellStyle name="Normal 2 2 6 8 8" xfId="14815"/>
    <cellStyle name="Normal 2 2 6 9" xfId="14816"/>
    <cellStyle name="Normal 2 2 6 9 2" xfId="14817"/>
    <cellStyle name="Normal 2 2 6 9 2 2" xfId="14818"/>
    <cellStyle name="Normal 2 2 6 9 2 2 2" xfId="14819"/>
    <cellStyle name="Normal 2 2 6 9 2 2 2 2" xfId="14820"/>
    <cellStyle name="Normal 2 2 6 9 2 2 3" xfId="14821"/>
    <cellStyle name="Normal 2 2 6 9 2 3" xfId="14822"/>
    <cellStyle name="Normal 2 2 6 9 2 3 2" xfId="14823"/>
    <cellStyle name="Normal 2 2 6 9 2 4" xfId="14824"/>
    <cellStyle name="Normal 2 2 6 9 3" xfId="14825"/>
    <cellStyle name="Normal 2 2 6 9 3 2" xfId="14826"/>
    <cellStyle name="Normal 2 2 6 9 3 2 2" xfId="14827"/>
    <cellStyle name="Normal 2 2 6 9 3 2 2 2" xfId="14828"/>
    <cellStyle name="Normal 2 2 6 9 3 2 3" xfId="14829"/>
    <cellStyle name="Normal 2 2 6 9 3 3" xfId="14830"/>
    <cellStyle name="Normal 2 2 6 9 3 3 2" xfId="14831"/>
    <cellStyle name="Normal 2 2 6 9 3 4" xfId="14832"/>
    <cellStyle name="Normal 2 2 6 9 4" xfId="14833"/>
    <cellStyle name="Normal 2 2 6 9 4 2" xfId="14834"/>
    <cellStyle name="Normal 2 2 6 9 4 2 2" xfId="14835"/>
    <cellStyle name="Normal 2 2 6 9 4 2 2 2" xfId="14836"/>
    <cellStyle name="Normal 2 2 6 9 4 2 3" xfId="14837"/>
    <cellStyle name="Normal 2 2 6 9 4 3" xfId="14838"/>
    <cellStyle name="Normal 2 2 6 9 4 3 2" xfId="14839"/>
    <cellStyle name="Normal 2 2 6 9 4 4" xfId="14840"/>
    <cellStyle name="Normal 2 2 6 9 5" xfId="14841"/>
    <cellStyle name="Normal 2 2 6 9 5 2" xfId="14842"/>
    <cellStyle name="Normal 2 2 6 9 5 2 2" xfId="14843"/>
    <cellStyle name="Normal 2 2 6 9 5 3" xfId="14844"/>
    <cellStyle name="Normal 2 2 6 9 6" xfId="14845"/>
    <cellStyle name="Normal 2 2 6 9 6 2" xfId="14846"/>
    <cellStyle name="Normal 2 2 6 9 7" xfId="14847"/>
    <cellStyle name="Normal 2 2 6 9 7 2" xfId="14848"/>
    <cellStyle name="Normal 2 2 6 9 8" xfId="14849"/>
    <cellStyle name="Normal 2 2 7" xfId="14850"/>
    <cellStyle name="Normal 2 2 7 10" xfId="14851"/>
    <cellStyle name="Normal 2 2 7 10 2" xfId="14852"/>
    <cellStyle name="Normal 2 2 7 10 2 2" xfId="14853"/>
    <cellStyle name="Normal 2 2 7 10 2 2 2" xfId="14854"/>
    <cellStyle name="Normal 2 2 7 10 2 2 2 2" xfId="14855"/>
    <cellStyle name="Normal 2 2 7 10 2 2 3" xfId="14856"/>
    <cellStyle name="Normal 2 2 7 10 2 3" xfId="14857"/>
    <cellStyle name="Normal 2 2 7 10 2 3 2" xfId="14858"/>
    <cellStyle name="Normal 2 2 7 10 2 4" xfId="14859"/>
    <cellStyle name="Normal 2 2 7 10 3" xfId="14860"/>
    <cellStyle name="Normal 2 2 7 10 3 2" xfId="14861"/>
    <cellStyle name="Normal 2 2 7 10 3 2 2" xfId="14862"/>
    <cellStyle name="Normal 2 2 7 10 3 2 2 2" xfId="14863"/>
    <cellStyle name="Normal 2 2 7 10 3 2 3" xfId="14864"/>
    <cellStyle name="Normal 2 2 7 10 3 3" xfId="14865"/>
    <cellStyle name="Normal 2 2 7 10 3 3 2" xfId="14866"/>
    <cellStyle name="Normal 2 2 7 10 3 4" xfId="14867"/>
    <cellStyle name="Normal 2 2 7 10 4" xfId="14868"/>
    <cellStyle name="Normal 2 2 7 10 4 2" xfId="14869"/>
    <cellStyle name="Normal 2 2 7 10 4 2 2" xfId="14870"/>
    <cellStyle name="Normal 2 2 7 10 4 2 2 2" xfId="14871"/>
    <cellStyle name="Normal 2 2 7 10 4 2 3" xfId="14872"/>
    <cellStyle name="Normal 2 2 7 10 4 3" xfId="14873"/>
    <cellStyle name="Normal 2 2 7 10 4 3 2" xfId="14874"/>
    <cellStyle name="Normal 2 2 7 10 4 4" xfId="14875"/>
    <cellStyle name="Normal 2 2 7 10 5" xfId="14876"/>
    <cellStyle name="Normal 2 2 7 10 5 2" xfId="14877"/>
    <cellStyle name="Normal 2 2 7 10 5 2 2" xfId="14878"/>
    <cellStyle name="Normal 2 2 7 10 5 3" xfId="14879"/>
    <cellStyle name="Normal 2 2 7 10 6" xfId="14880"/>
    <cellStyle name="Normal 2 2 7 10 6 2" xfId="14881"/>
    <cellStyle name="Normal 2 2 7 10 7" xfId="14882"/>
    <cellStyle name="Normal 2 2 7 10 7 2" xfId="14883"/>
    <cellStyle name="Normal 2 2 7 10 8" xfId="14884"/>
    <cellStyle name="Normal 2 2 7 11" xfId="14885"/>
    <cellStyle name="Normal 2 2 7 11 2" xfId="14886"/>
    <cellStyle name="Normal 2 2 7 11 2 2" xfId="14887"/>
    <cellStyle name="Normal 2 2 7 11 2 2 2" xfId="14888"/>
    <cellStyle name="Normal 2 2 7 11 2 2 2 2" xfId="14889"/>
    <cellStyle name="Normal 2 2 7 11 2 2 3" xfId="14890"/>
    <cellStyle name="Normal 2 2 7 11 2 3" xfId="14891"/>
    <cellStyle name="Normal 2 2 7 11 2 3 2" xfId="14892"/>
    <cellStyle name="Normal 2 2 7 11 2 4" xfId="14893"/>
    <cellStyle name="Normal 2 2 7 11 3" xfId="14894"/>
    <cellStyle name="Normal 2 2 7 11 3 2" xfId="14895"/>
    <cellStyle name="Normal 2 2 7 11 3 2 2" xfId="14896"/>
    <cellStyle name="Normal 2 2 7 11 3 2 2 2" xfId="14897"/>
    <cellStyle name="Normal 2 2 7 11 3 2 3" xfId="14898"/>
    <cellStyle name="Normal 2 2 7 11 3 3" xfId="14899"/>
    <cellStyle name="Normal 2 2 7 11 3 3 2" xfId="14900"/>
    <cellStyle name="Normal 2 2 7 11 3 4" xfId="14901"/>
    <cellStyle name="Normal 2 2 7 11 4" xfId="14902"/>
    <cellStyle name="Normal 2 2 7 11 4 2" xfId="14903"/>
    <cellStyle name="Normal 2 2 7 11 4 2 2" xfId="14904"/>
    <cellStyle name="Normal 2 2 7 11 4 2 2 2" xfId="14905"/>
    <cellStyle name="Normal 2 2 7 11 4 2 3" xfId="14906"/>
    <cellStyle name="Normal 2 2 7 11 4 3" xfId="14907"/>
    <cellStyle name="Normal 2 2 7 11 4 3 2" xfId="14908"/>
    <cellStyle name="Normal 2 2 7 11 4 4" xfId="14909"/>
    <cellStyle name="Normal 2 2 7 11 5" xfId="14910"/>
    <cellStyle name="Normal 2 2 7 11 5 2" xfId="14911"/>
    <cellStyle name="Normal 2 2 7 11 5 2 2" xfId="14912"/>
    <cellStyle name="Normal 2 2 7 11 5 3" xfId="14913"/>
    <cellStyle name="Normal 2 2 7 11 6" xfId="14914"/>
    <cellStyle name="Normal 2 2 7 11 6 2" xfId="14915"/>
    <cellStyle name="Normal 2 2 7 11 7" xfId="14916"/>
    <cellStyle name="Normal 2 2 7 11 7 2" xfId="14917"/>
    <cellStyle name="Normal 2 2 7 11 8" xfId="14918"/>
    <cellStyle name="Normal 2 2 7 12" xfId="14919"/>
    <cellStyle name="Normal 2 2 7 12 2" xfId="14920"/>
    <cellStyle name="Normal 2 2 7 12 2 2" xfId="14921"/>
    <cellStyle name="Normal 2 2 7 12 2 2 2" xfId="14922"/>
    <cellStyle name="Normal 2 2 7 12 2 2 2 2" xfId="14923"/>
    <cellStyle name="Normal 2 2 7 12 2 2 3" xfId="14924"/>
    <cellStyle name="Normal 2 2 7 12 2 3" xfId="14925"/>
    <cellStyle name="Normal 2 2 7 12 2 3 2" xfId="14926"/>
    <cellStyle name="Normal 2 2 7 12 2 4" xfId="14927"/>
    <cellStyle name="Normal 2 2 7 12 3" xfId="14928"/>
    <cellStyle name="Normal 2 2 7 12 3 2" xfId="14929"/>
    <cellStyle name="Normal 2 2 7 12 3 2 2" xfId="14930"/>
    <cellStyle name="Normal 2 2 7 12 3 2 2 2" xfId="14931"/>
    <cellStyle name="Normal 2 2 7 12 3 2 3" xfId="14932"/>
    <cellStyle name="Normal 2 2 7 12 3 3" xfId="14933"/>
    <cellStyle name="Normal 2 2 7 12 3 3 2" xfId="14934"/>
    <cellStyle name="Normal 2 2 7 12 3 4" xfId="14935"/>
    <cellStyle name="Normal 2 2 7 12 4" xfId="14936"/>
    <cellStyle name="Normal 2 2 7 12 4 2" xfId="14937"/>
    <cellStyle name="Normal 2 2 7 12 4 2 2" xfId="14938"/>
    <cellStyle name="Normal 2 2 7 12 4 2 2 2" xfId="14939"/>
    <cellStyle name="Normal 2 2 7 12 4 2 3" xfId="14940"/>
    <cellStyle name="Normal 2 2 7 12 4 3" xfId="14941"/>
    <cellStyle name="Normal 2 2 7 12 4 3 2" xfId="14942"/>
    <cellStyle name="Normal 2 2 7 12 4 4" xfId="14943"/>
    <cellStyle name="Normal 2 2 7 12 5" xfId="14944"/>
    <cellStyle name="Normal 2 2 7 12 5 2" xfId="14945"/>
    <cellStyle name="Normal 2 2 7 12 5 2 2" xfId="14946"/>
    <cellStyle name="Normal 2 2 7 12 5 3" xfId="14947"/>
    <cellStyle name="Normal 2 2 7 12 6" xfId="14948"/>
    <cellStyle name="Normal 2 2 7 12 6 2" xfId="14949"/>
    <cellStyle name="Normal 2 2 7 12 7" xfId="14950"/>
    <cellStyle name="Normal 2 2 7 12 7 2" xfId="14951"/>
    <cellStyle name="Normal 2 2 7 12 8" xfId="14952"/>
    <cellStyle name="Normal 2 2 7 13" xfId="14953"/>
    <cellStyle name="Normal 2 2 7 13 2" xfId="14954"/>
    <cellStyle name="Normal 2 2 7 13 2 2" xfId="14955"/>
    <cellStyle name="Normal 2 2 7 13 2 2 2" xfId="14956"/>
    <cellStyle name="Normal 2 2 7 13 2 2 2 2" xfId="14957"/>
    <cellStyle name="Normal 2 2 7 13 2 2 3" xfId="14958"/>
    <cellStyle name="Normal 2 2 7 13 2 3" xfId="14959"/>
    <cellStyle name="Normal 2 2 7 13 2 3 2" xfId="14960"/>
    <cellStyle name="Normal 2 2 7 13 2 4" xfId="14961"/>
    <cellStyle name="Normal 2 2 7 13 3" xfId="14962"/>
    <cellStyle name="Normal 2 2 7 13 3 2" xfId="14963"/>
    <cellStyle name="Normal 2 2 7 13 3 2 2" xfId="14964"/>
    <cellStyle name="Normal 2 2 7 13 3 2 2 2" xfId="14965"/>
    <cellStyle name="Normal 2 2 7 13 3 2 3" xfId="14966"/>
    <cellStyle name="Normal 2 2 7 13 3 3" xfId="14967"/>
    <cellStyle name="Normal 2 2 7 13 3 3 2" xfId="14968"/>
    <cellStyle name="Normal 2 2 7 13 3 4" xfId="14969"/>
    <cellStyle name="Normal 2 2 7 13 4" xfId="14970"/>
    <cellStyle name="Normal 2 2 7 13 4 2" xfId="14971"/>
    <cellStyle name="Normal 2 2 7 13 4 2 2" xfId="14972"/>
    <cellStyle name="Normal 2 2 7 13 4 2 2 2" xfId="14973"/>
    <cellStyle name="Normal 2 2 7 13 4 2 3" xfId="14974"/>
    <cellStyle name="Normal 2 2 7 13 4 3" xfId="14975"/>
    <cellStyle name="Normal 2 2 7 13 4 3 2" xfId="14976"/>
    <cellStyle name="Normal 2 2 7 13 4 4" xfId="14977"/>
    <cellStyle name="Normal 2 2 7 13 5" xfId="14978"/>
    <cellStyle name="Normal 2 2 7 13 5 2" xfId="14979"/>
    <cellStyle name="Normal 2 2 7 13 5 2 2" xfId="14980"/>
    <cellStyle name="Normal 2 2 7 13 5 3" xfId="14981"/>
    <cellStyle name="Normal 2 2 7 13 6" xfId="14982"/>
    <cellStyle name="Normal 2 2 7 13 6 2" xfId="14983"/>
    <cellStyle name="Normal 2 2 7 13 7" xfId="14984"/>
    <cellStyle name="Normal 2 2 7 13 7 2" xfId="14985"/>
    <cellStyle name="Normal 2 2 7 13 8" xfId="14986"/>
    <cellStyle name="Normal 2 2 7 14" xfId="14987"/>
    <cellStyle name="Normal 2 2 7 14 2" xfId="14988"/>
    <cellStyle name="Normal 2 2 7 14 2 2" xfId="14989"/>
    <cellStyle name="Normal 2 2 7 14 2 2 2" xfId="14990"/>
    <cellStyle name="Normal 2 2 7 14 2 2 2 2" xfId="14991"/>
    <cellStyle name="Normal 2 2 7 14 2 2 3" xfId="14992"/>
    <cellStyle name="Normal 2 2 7 14 2 3" xfId="14993"/>
    <cellStyle name="Normal 2 2 7 14 2 3 2" xfId="14994"/>
    <cellStyle name="Normal 2 2 7 14 2 4" xfId="14995"/>
    <cellStyle name="Normal 2 2 7 14 3" xfId="14996"/>
    <cellStyle name="Normal 2 2 7 14 3 2" xfId="14997"/>
    <cellStyle name="Normal 2 2 7 14 3 2 2" xfId="14998"/>
    <cellStyle name="Normal 2 2 7 14 3 2 2 2" xfId="14999"/>
    <cellStyle name="Normal 2 2 7 14 3 2 3" xfId="15000"/>
    <cellStyle name="Normal 2 2 7 14 3 3" xfId="15001"/>
    <cellStyle name="Normal 2 2 7 14 3 3 2" xfId="15002"/>
    <cellStyle name="Normal 2 2 7 14 3 4" xfId="15003"/>
    <cellStyle name="Normal 2 2 7 14 4" xfId="15004"/>
    <cellStyle name="Normal 2 2 7 14 4 2" xfId="15005"/>
    <cellStyle name="Normal 2 2 7 14 4 2 2" xfId="15006"/>
    <cellStyle name="Normal 2 2 7 14 4 2 2 2" xfId="15007"/>
    <cellStyle name="Normal 2 2 7 14 4 2 3" xfId="15008"/>
    <cellStyle name="Normal 2 2 7 14 4 3" xfId="15009"/>
    <cellStyle name="Normal 2 2 7 14 4 3 2" xfId="15010"/>
    <cellStyle name="Normal 2 2 7 14 4 4" xfId="15011"/>
    <cellStyle name="Normal 2 2 7 14 5" xfId="15012"/>
    <cellStyle name="Normal 2 2 7 14 5 2" xfId="15013"/>
    <cellStyle name="Normal 2 2 7 14 5 2 2" xfId="15014"/>
    <cellStyle name="Normal 2 2 7 14 5 3" xfId="15015"/>
    <cellStyle name="Normal 2 2 7 14 6" xfId="15016"/>
    <cellStyle name="Normal 2 2 7 14 6 2" xfId="15017"/>
    <cellStyle name="Normal 2 2 7 14 7" xfId="15018"/>
    <cellStyle name="Normal 2 2 7 14 7 2" xfId="15019"/>
    <cellStyle name="Normal 2 2 7 14 8" xfId="15020"/>
    <cellStyle name="Normal 2 2 7 15" xfId="15021"/>
    <cellStyle name="Normal 2 2 7 15 2" xfId="15022"/>
    <cellStyle name="Normal 2 2 7 15 2 2" xfId="15023"/>
    <cellStyle name="Normal 2 2 7 15 2 2 2" xfId="15024"/>
    <cellStyle name="Normal 2 2 7 15 2 2 2 2" xfId="15025"/>
    <cellStyle name="Normal 2 2 7 15 2 2 3" xfId="15026"/>
    <cellStyle name="Normal 2 2 7 15 2 3" xfId="15027"/>
    <cellStyle name="Normal 2 2 7 15 2 3 2" xfId="15028"/>
    <cellStyle name="Normal 2 2 7 15 2 4" xfId="15029"/>
    <cellStyle name="Normal 2 2 7 15 3" xfId="15030"/>
    <cellStyle name="Normal 2 2 7 15 3 2" xfId="15031"/>
    <cellStyle name="Normal 2 2 7 15 3 2 2" xfId="15032"/>
    <cellStyle name="Normal 2 2 7 15 3 2 2 2" xfId="15033"/>
    <cellStyle name="Normal 2 2 7 15 3 2 3" xfId="15034"/>
    <cellStyle name="Normal 2 2 7 15 3 3" xfId="15035"/>
    <cellStyle name="Normal 2 2 7 15 3 3 2" xfId="15036"/>
    <cellStyle name="Normal 2 2 7 15 3 4" xfId="15037"/>
    <cellStyle name="Normal 2 2 7 15 4" xfId="15038"/>
    <cellStyle name="Normal 2 2 7 15 4 2" xfId="15039"/>
    <cellStyle name="Normal 2 2 7 15 4 2 2" xfId="15040"/>
    <cellStyle name="Normal 2 2 7 15 4 2 2 2" xfId="15041"/>
    <cellStyle name="Normal 2 2 7 15 4 2 3" xfId="15042"/>
    <cellStyle name="Normal 2 2 7 15 4 3" xfId="15043"/>
    <cellStyle name="Normal 2 2 7 15 4 3 2" xfId="15044"/>
    <cellStyle name="Normal 2 2 7 15 4 4" xfId="15045"/>
    <cellStyle name="Normal 2 2 7 15 5" xfId="15046"/>
    <cellStyle name="Normal 2 2 7 15 5 2" xfId="15047"/>
    <cellStyle name="Normal 2 2 7 15 5 2 2" xfId="15048"/>
    <cellStyle name="Normal 2 2 7 15 5 3" xfId="15049"/>
    <cellStyle name="Normal 2 2 7 15 6" xfId="15050"/>
    <cellStyle name="Normal 2 2 7 15 6 2" xfId="15051"/>
    <cellStyle name="Normal 2 2 7 15 7" xfId="15052"/>
    <cellStyle name="Normal 2 2 7 15 7 2" xfId="15053"/>
    <cellStyle name="Normal 2 2 7 15 8" xfId="15054"/>
    <cellStyle name="Normal 2 2 7 16" xfId="15055"/>
    <cellStyle name="Normal 2 2 7 16 2" xfId="15056"/>
    <cellStyle name="Normal 2 2 7 16 2 2" xfId="15057"/>
    <cellStyle name="Normal 2 2 7 16 2 2 2" xfId="15058"/>
    <cellStyle name="Normal 2 2 7 16 2 2 2 2" xfId="15059"/>
    <cellStyle name="Normal 2 2 7 16 2 2 3" xfId="15060"/>
    <cellStyle name="Normal 2 2 7 16 2 3" xfId="15061"/>
    <cellStyle name="Normal 2 2 7 16 2 3 2" xfId="15062"/>
    <cellStyle name="Normal 2 2 7 16 2 4" xfId="15063"/>
    <cellStyle name="Normal 2 2 7 16 3" xfId="15064"/>
    <cellStyle name="Normal 2 2 7 16 3 2" xfId="15065"/>
    <cellStyle name="Normal 2 2 7 16 3 2 2" xfId="15066"/>
    <cellStyle name="Normal 2 2 7 16 3 2 2 2" xfId="15067"/>
    <cellStyle name="Normal 2 2 7 16 3 2 3" xfId="15068"/>
    <cellStyle name="Normal 2 2 7 16 3 3" xfId="15069"/>
    <cellStyle name="Normal 2 2 7 16 3 3 2" xfId="15070"/>
    <cellStyle name="Normal 2 2 7 16 3 4" xfId="15071"/>
    <cellStyle name="Normal 2 2 7 16 4" xfId="15072"/>
    <cellStyle name="Normal 2 2 7 16 4 2" xfId="15073"/>
    <cellStyle name="Normal 2 2 7 16 4 2 2" xfId="15074"/>
    <cellStyle name="Normal 2 2 7 16 4 2 2 2" xfId="15075"/>
    <cellStyle name="Normal 2 2 7 16 4 2 3" xfId="15076"/>
    <cellStyle name="Normal 2 2 7 16 4 3" xfId="15077"/>
    <cellStyle name="Normal 2 2 7 16 4 3 2" xfId="15078"/>
    <cellStyle name="Normal 2 2 7 16 4 4" xfId="15079"/>
    <cellStyle name="Normal 2 2 7 16 5" xfId="15080"/>
    <cellStyle name="Normal 2 2 7 16 5 2" xfId="15081"/>
    <cellStyle name="Normal 2 2 7 16 5 2 2" xfId="15082"/>
    <cellStyle name="Normal 2 2 7 16 5 3" xfId="15083"/>
    <cellStyle name="Normal 2 2 7 16 6" xfId="15084"/>
    <cellStyle name="Normal 2 2 7 16 6 2" xfId="15085"/>
    <cellStyle name="Normal 2 2 7 16 7" xfId="15086"/>
    <cellStyle name="Normal 2 2 7 16 7 2" xfId="15087"/>
    <cellStyle name="Normal 2 2 7 16 8" xfId="15088"/>
    <cellStyle name="Normal 2 2 7 17" xfId="15089"/>
    <cellStyle name="Normal 2 2 7 17 2" xfId="15090"/>
    <cellStyle name="Normal 2 2 7 17 2 2" xfId="15091"/>
    <cellStyle name="Normal 2 2 7 17 2 2 2" xfId="15092"/>
    <cellStyle name="Normal 2 2 7 17 2 2 2 2" xfId="15093"/>
    <cellStyle name="Normal 2 2 7 17 2 2 3" xfId="15094"/>
    <cellStyle name="Normal 2 2 7 17 2 3" xfId="15095"/>
    <cellStyle name="Normal 2 2 7 17 2 3 2" xfId="15096"/>
    <cellStyle name="Normal 2 2 7 17 2 4" xfId="15097"/>
    <cellStyle name="Normal 2 2 7 17 3" xfId="15098"/>
    <cellStyle name="Normal 2 2 7 17 3 2" xfId="15099"/>
    <cellStyle name="Normal 2 2 7 17 3 2 2" xfId="15100"/>
    <cellStyle name="Normal 2 2 7 17 3 2 2 2" xfId="15101"/>
    <cellStyle name="Normal 2 2 7 17 3 2 3" xfId="15102"/>
    <cellStyle name="Normal 2 2 7 17 3 3" xfId="15103"/>
    <cellStyle name="Normal 2 2 7 17 3 3 2" xfId="15104"/>
    <cellStyle name="Normal 2 2 7 17 3 4" xfId="15105"/>
    <cellStyle name="Normal 2 2 7 17 4" xfId="15106"/>
    <cellStyle name="Normal 2 2 7 17 4 2" xfId="15107"/>
    <cellStyle name="Normal 2 2 7 17 4 2 2" xfId="15108"/>
    <cellStyle name="Normal 2 2 7 17 4 2 2 2" xfId="15109"/>
    <cellStyle name="Normal 2 2 7 17 4 2 3" xfId="15110"/>
    <cellStyle name="Normal 2 2 7 17 4 3" xfId="15111"/>
    <cellStyle name="Normal 2 2 7 17 4 3 2" xfId="15112"/>
    <cellStyle name="Normal 2 2 7 17 4 4" xfId="15113"/>
    <cellStyle name="Normal 2 2 7 17 5" xfId="15114"/>
    <cellStyle name="Normal 2 2 7 17 5 2" xfId="15115"/>
    <cellStyle name="Normal 2 2 7 17 5 2 2" xfId="15116"/>
    <cellStyle name="Normal 2 2 7 17 5 3" xfId="15117"/>
    <cellStyle name="Normal 2 2 7 17 6" xfId="15118"/>
    <cellStyle name="Normal 2 2 7 17 6 2" xfId="15119"/>
    <cellStyle name="Normal 2 2 7 17 7" xfId="15120"/>
    <cellStyle name="Normal 2 2 7 17 7 2" xfId="15121"/>
    <cellStyle name="Normal 2 2 7 17 8" xfId="15122"/>
    <cellStyle name="Normal 2 2 7 18" xfId="15123"/>
    <cellStyle name="Normal 2 2 7 18 2" xfId="15124"/>
    <cellStyle name="Normal 2 2 7 18 2 2" xfId="15125"/>
    <cellStyle name="Normal 2 2 7 18 2 2 2" xfId="15126"/>
    <cellStyle name="Normal 2 2 7 18 2 2 2 2" xfId="15127"/>
    <cellStyle name="Normal 2 2 7 18 2 2 3" xfId="15128"/>
    <cellStyle name="Normal 2 2 7 18 2 3" xfId="15129"/>
    <cellStyle name="Normal 2 2 7 18 2 3 2" xfId="15130"/>
    <cellStyle name="Normal 2 2 7 18 2 4" xfId="15131"/>
    <cellStyle name="Normal 2 2 7 18 3" xfId="15132"/>
    <cellStyle name="Normal 2 2 7 18 3 2" xfId="15133"/>
    <cellStyle name="Normal 2 2 7 18 3 2 2" xfId="15134"/>
    <cellStyle name="Normal 2 2 7 18 3 2 2 2" xfId="15135"/>
    <cellStyle name="Normal 2 2 7 18 3 2 3" xfId="15136"/>
    <cellStyle name="Normal 2 2 7 18 3 3" xfId="15137"/>
    <cellStyle name="Normal 2 2 7 18 3 3 2" xfId="15138"/>
    <cellStyle name="Normal 2 2 7 18 3 4" xfId="15139"/>
    <cellStyle name="Normal 2 2 7 18 4" xfId="15140"/>
    <cellStyle name="Normal 2 2 7 18 4 2" xfId="15141"/>
    <cellStyle name="Normal 2 2 7 18 4 2 2" xfId="15142"/>
    <cellStyle name="Normal 2 2 7 18 4 2 2 2" xfId="15143"/>
    <cellStyle name="Normal 2 2 7 18 4 2 3" xfId="15144"/>
    <cellStyle name="Normal 2 2 7 18 4 3" xfId="15145"/>
    <cellStyle name="Normal 2 2 7 18 4 3 2" xfId="15146"/>
    <cellStyle name="Normal 2 2 7 18 4 4" xfId="15147"/>
    <cellStyle name="Normal 2 2 7 18 5" xfId="15148"/>
    <cellStyle name="Normal 2 2 7 18 5 2" xfId="15149"/>
    <cellStyle name="Normal 2 2 7 18 5 2 2" xfId="15150"/>
    <cellStyle name="Normal 2 2 7 18 5 3" xfId="15151"/>
    <cellStyle name="Normal 2 2 7 18 6" xfId="15152"/>
    <cellStyle name="Normal 2 2 7 18 6 2" xfId="15153"/>
    <cellStyle name="Normal 2 2 7 18 7" xfId="15154"/>
    <cellStyle name="Normal 2 2 7 18 7 2" xfId="15155"/>
    <cellStyle name="Normal 2 2 7 18 8" xfId="15156"/>
    <cellStyle name="Normal 2 2 7 19" xfId="15157"/>
    <cellStyle name="Normal 2 2 7 19 2" xfId="15158"/>
    <cellStyle name="Normal 2 2 7 19 2 2" xfId="15159"/>
    <cellStyle name="Normal 2 2 7 19 2 2 2" xfId="15160"/>
    <cellStyle name="Normal 2 2 7 19 2 2 2 2" xfId="15161"/>
    <cellStyle name="Normal 2 2 7 19 2 2 3" xfId="15162"/>
    <cellStyle name="Normal 2 2 7 19 2 3" xfId="15163"/>
    <cellStyle name="Normal 2 2 7 19 2 3 2" xfId="15164"/>
    <cellStyle name="Normal 2 2 7 19 2 4" xfId="15165"/>
    <cellStyle name="Normal 2 2 7 19 3" xfId="15166"/>
    <cellStyle name="Normal 2 2 7 19 3 2" xfId="15167"/>
    <cellStyle name="Normal 2 2 7 19 3 2 2" xfId="15168"/>
    <cellStyle name="Normal 2 2 7 19 3 2 2 2" xfId="15169"/>
    <cellStyle name="Normal 2 2 7 19 3 2 3" xfId="15170"/>
    <cellStyle name="Normal 2 2 7 19 3 3" xfId="15171"/>
    <cellStyle name="Normal 2 2 7 19 3 3 2" xfId="15172"/>
    <cellStyle name="Normal 2 2 7 19 3 4" xfId="15173"/>
    <cellStyle name="Normal 2 2 7 19 4" xfId="15174"/>
    <cellStyle name="Normal 2 2 7 19 4 2" xfId="15175"/>
    <cellStyle name="Normal 2 2 7 19 4 2 2" xfId="15176"/>
    <cellStyle name="Normal 2 2 7 19 4 2 2 2" xfId="15177"/>
    <cellStyle name="Normal 2 2 7 19 4 2 3" xfId="15178"/>
    <cellStyle name="Normal 2 2 7 19 4 3" xfId="15179"/>
    <cellStyle name="Normal 2 2 7 19 4 3 2" xfId="15180"/>
    <cellStyle name="Normal 2 2 7 19 4 4" xfId="15181"/>
    <cellStyle name="Normal 2 2 7 19 5" xfId="15182"/>
    <cellStyle name="Normal 2 2 7 19 5 2" xfId="15183"/>
    <cellStyle name="Normal 2 2 7 19 5 2 2" xfId="15184"/>
    <cellStyle name="Normal 2 2 7 19 5 3" xfId="15185"/>
    <cellStyle name="Normal 2 2 7 19 6" xfId="15186"/>
    <cellStyle name="Normal 2 2 7 19 6 2" xfId="15187"/>
    <cellStyle name="Normal 2 2 7 19 7" xfId="15188"/>
    <cellStyle name="Normal 2 2 7 19 7 2" xfId="15189"/>
    <cellStyle name="Normal 2 2 7 19 8" xfId="15190"/>
    <cellStyle name="Normal 2 2 7 2" xfId="15191"/>
    <cellStyle name="Normal 2 2 7 2 2" xfId="15192"/>
    <cellStyle name="Normal 2 2 7 2 2 2" xfId="15193"/>
    <cellStyle name="Normal 2 2 7 2 2 2 2" xfId="15194"/>
    <cellStyle name="Normal 2 2 7 2 2 2 2 2" xfId="15195"/>
    <cellStyle name="Normal 2 2 7 2 2 2 3" xfId="15196"/>
    <cellStyle name="Normal 2 2 7 2 2 3" xfId="15197"/>
    <cellStyle name="Normal 2 2 7 2 2 3 2" xfId="15198"/>
    <cellStyle name="Normal 2 2 7 2 2 4" xfId="15199"/>
    <cellStyle name="Normal 2 2 7 2 3" xfId="15200"/>
    <cellStyle name="Normal 2 2 7 2 3 2" xfId="15201"/>
    <cellStyle name="Normal 2 2 7 2 3 2 2" xfId="15202"/>
    <cellStyle name="Normal 2 2 7 2 3 2 2 2" xfId="15203"/>
    <cellStyle name="Normal 2 2 7 2 3 2 3" xfId="15204"/>
    <cellStyle name="Normal 2 2 7 2 3 3" xfId="15205"/>
    <cellStyle name="Normal 2 2 7 2 3 3 2" xfId="15206"/>
    <cellStyle name="Normal 2 2 7 2 3 4" xfId="15207"/>
    <cellStyle name="Normal 2 2 7 2 4" xfId="15208"/>
    <cellStyle name="Normal 2 2 7 2 4 2" xfId="15209"/>
    <cellStyle name="Normal 2 2 7 2 4 2 2" xfId="15210"/>
    <cellStyle name="Normal 2 2 7 2 4 2 2 2" xfId="15211"/>
    <cellStyle name="Normal 2 2 7 2 4 2 3" xfId="15212"/>
    <cellStyle name="Normal 2 2 7 2 4 3" xfId="15213"/>
    <cellStyle name="Normal 2 2 7 2 4 3 2" xfId="15214"/>
    <cellStyle name="Normal 2 2 7 2 4 4" xfId="15215"/>
    <cellStyle name="Normal 2 2 7 2 5" xfId="15216"/>
    <cellStyle name="Normal 2 2 7 2 5 2" xfId="15217"/>
    <cellStyle name="Normal 2 2 7 2 5 2 2" xfId="15218"/>
    <cellStyle name="Normal 2 2 7 2 5 3" xfId="15219"/>
    <cellStyle name="Normal 2 2 7 2 6" xfId="15220"/>
    <cellStyle name="Normal 2 2 7 2 6 2" xfId="15221"/>
    <cellStyle name="Normal 2 2 7 2 7" xfId="15222"/>
    <cellStyle name="Normal 2 2 7 2 7 2" xfId="15223"/>
    <cellStyle name="Normal 2 2 7 2 8" xfId="15224"/>
    <cellStyle name="Normal 2 2 7 20" xfId="15225"/>
    <cellStyle name="Normal 2 2 7 20 2" xfId="15226"/>
    <cellStyle name="Normal 2 2 7 20 2 2" xfId="15227"/>
    <cellStyle name="Normal 2 2 7 20 2 2 2" xfId="15228"/>
    <cellStyle name="Normal 2 2 7 20 2 2 2 2" xfId="15229"/>
    <cellStyle name="Normal 2 2 7 20 2 2 3" xfId="15230"/>
    <cellStyle name="Normal 2 2 7 20 2 3" xfId="15231"/>
    <cellStyle name="Normal 2 2 7 20 2 3 2" xfId="15232"/>
    <cellStyle name="Normal 2 2 7 20 2 4" xfId="15233"/>
    <cellStyle name="Normal 2 2 7 20 3" xfId="15234"/>
    <cellStyle name="Normal 2 2 7 20 3 2" xfId="15235"/>
    <cellStyle name="Normal 2 2 7 20 3 2 2" xfId="15236"/>
    <cellStyle name="Normal 2 2 7 20 3 2 2 2" xfId="15237"/>
    <cellStyle name="Normal 2 2 7 20 3 2 3" xfId="15238"/>
    <cellStyle name="Normal 2 2 7 20 3 3" xfId="15239"/>
    <cellStyle name="Normal 2 2 7 20 3 3 2" xfId="15240"/>
    <cellStyle name="Normal 2 2 7 20 3 4" xfId="15241"/>
    <cellStyle name="Normal 2 2 7 20 4" xfId="15242"/>
    <cellStyle name="Normal 2 2 7 20 4 2" xfId="15243"/>
    <cellStyle name="Normal 2 2 7 20 4 2 2" xfId="15244"/>
    <cellStyle name="Normal 2 2 7 20 4 2 2 2" xfId="15245"/>
    <cellStyle name="Normal 2 2 7 20 4 2 3" xfId="15246"/>
    <cellStyle name="Normal 2 2 7 20 4 3" xfId="15247"/>
    <cellStyle name="Normal 2 2 7 20 4 3 2" xfId="15248"/>
    <cellStyle name="Normal 2 2 7 20 4 4" xfId="15249"/>
    <cellStyle name="Normal 2 2 7 20 5" xfId="15250"/>
    <cellStyle name="Normal 2 2 7 20 5 2" xfId="15251"/>
    <cellStyle name="Normal 2 2 7 20 5 2 2" xfId="15252"/>
    <cellStyle name="Normal 2 2 7 20 5 3" xfId="15253"/>
    <cellStyle name="Normal 2 2 7 20 6" xfId="15254"/>
    <cellStyle name="Normal 2 2 7 20 6 2" xfId="15255"/>
    <cellStyle name="Normal 2 2 7 20 7" xfId="15256"/>
    <cellStyle name="Normal 2 2 7 20 7 2" xfId="15257"/>
    <cellStyle name="Normal 2 2 7 20 8" xfId="15258"/>
    <cellStyle name="Normal 2 2 7 21" xfId="15259"/>
    <cellStyle name="Normal 2 2 7 21 2" xfId="15260"/>
    <cellStyle name="Normal 2 2 7 21 2 2" xfId="15261"/>
    <cellStyle name="Normal 2 2 7 21 2 2 2" xfId="15262"/>
    <cellStyle name="Normal 2 2 7 21 2 2 2 2" xfId="15263"/>
    <cellStyle name="Normal 2 2 7 21 2 2 3" xfId="15264"/>
    <cellStyle name="Normal 2 2 7 21 2 3" xfId="15265"/>
    <cellStyle name="Normal 2 2 7 21 2 3 2" xfId="15266"/>
    <cellStyle name="Normal 2 2 7 21 2 4" xfId="15267"/>
    <cellStyle name="Normal 2 2 7 21 3" xfId="15268"/>
    <cellStyle name="Normal 2 2 7 21 3 2" xfId="15269"/>
    <cellStyle name="Normal 2 2 7 21 3 2 2" xfId="15270"/>
    <cellStyle name="Normal 2 2 7 21 3 2 2 2" xfId="15271"/>
    <cellStyle name="Normal 2 2 7 21 3 2 3" xfId="15272"/>
    <cellStyle name="Normal 2 2 7 21 3 3" xfId="15273"/>
    <cellStyle name="Normal 2 2 7 21 3 3 2" xfId="15274"/>
    <cellStyle name="Normal 2 2 7 21 3 4" xfId="15275"/>
    <cellStyle name="Normal 2 2 7 21 4" xfId="15276"/>
    <cellStyle name="Normal 2 2 7 21 4 2" xfId="15277"/>
    <cellStyle name="Normal 2 2 7 21 4 2 2" xfId="15278"/>
    <cellStyle name="Normal 2 2 7 21 4 2 2 2" xfId="15279"/>
    <cellStyle name="Normal 2 2 7 21 4 2 3" xfId="15280"/>
    <cellStyle name="Normal 2 2 7 21 4 3" xfId="15281"/>
    <cellStyle name="Normal 2 2 7 21 4 3 2" xfId="15282"/>
    <cellStyle name="Normal 2 2 7 21 4 4" xfId="15283"/>
    <cellStyle name="Normal 2 2 7 21 5" xfId="15284"/>
    <cellStyle name="Normal 2 2 7 21 5 2" xfId="15285"/>
    <cellStyle name="Normal 2 2 7 21 5 2 2" xfId="15286"/>
    <cellStyle name="Normal 2 2 7 21 5 3" xfId="15287"/>
    <cellStyle name="Normal 2 2 7 21 6" xfId="15288"/>
    <cellStyle name="Normal 2 2 7 21 6 2" xfId="15289"/>
    <cellStyle name="Normal 2 2 7 21 7" xfId="15290"/>
    <cellStyle name="Normal 2 2 7 21 7 2" xfId="15291"/>
    <cellStyle name="Normal 2 2 7 21 8" xfId="15292"/>
    <cellStyle name="Normal 2 2 7 22" xfId="15293"/>
    <cellStyle name="Normal 2 2 7 22 2" xfId="15294"/>
    <cellStyle name="Normal 2 2 7 22 2 2" xfId="15295"/>
    <cellStyle name="Normal 2 2 7 22 2 2 2" xfId="15296"/>
    <cellStyle name="Normal 2 2 7 22 2 2 2 2" xfId="15297"/>
    <cellStyle name="Normal 2 2 7 22 2 2 3" xfId="15298"/>
    <cellStyle name="Normal 2 2 7 22 2 3" xfId="15299"/>
    <cellStyle name="Normal 2 2 7 22 2 3 2" xfId="15300"/>
    <cellStyle name="Normal 2 2 7 22 2 4" xfId="15301"/>
    <cellStyle name="Normal 2 2 7 22 3" xfId="15302"/>
    <cellStyle name="Normal 2 2 7 22 3 2" xfId="15303"/>
    <cellStyle name="Normal 2 2 7 22 3 2 2" xfId="15304"/>
    <cellStyle name="Normal 2 2 7 22 3 2 2 2" xfId="15305"/>
    <cellStyle name="Normal 2 2 7 22 3 2 3" xfId="15306"/>
    <cellStyle name="Normal 2 2 7 22 3 3" xfId="15307"/>
    <cellStyle name="Normal 2 2 7 22 3 3 2" xfId="15308"/>
    <cellStyle name="Normal 2 2 7 22 3 4" xfId="15309"/>
    <cellStyle name="Normal 2 2 7 22 4" xfId="15310"/>
    <cellStyle name="Normal 2 2 7 22 4 2" xfId="15311"/>
    <cellStyle name="Normal 2 2 7 22 4 2 2" xfId="15312"/>
    <cellStyle name="Normal 2 2 7 22 4 2 2 2" xfId="15313"/>
    <cellStyle name="Normal 2 2 7 22 4 2 3" xfId="15314"/>
    <cellStyle name="Normal 2 2 7 22 4 3" xfId="15315"/>
    <cellStyle name="Normal 2 2 7 22 4 3 2" xfId="15316"/>
    <cellStyle name="Normal 2 2 7 22 4 4" xfId="15317"/>
    <cellStyle name="Normal 2 2 7 22 5" xfId="15318"/>
    <cellStyle name="Normal 2 2 7 22 5 2" xfId="15319"/>
    <cellStyle name="Normal 2 2 7 22 5 2 2" xfId="15320"/>
    <cellStyle name="Normal 2 2 7 22 5 3" xfId="15321"/>
    <cellStyle name="Normal 2 2 7 22 6" xfId="15322"/>
    <cellStyle name="Normal 2 2 7 22 6 2" xfId="15323"/>
    <cellStyle name="Normal 2 2 7 22 7" xfId="15324"/>
    <cellStyle name="Normal 2 2 7 22 7 2" xfId="15325"/>
    <cellStyle name="Normal 2 2 7 22 8" xfId="15326"/>
    <cellStyle name="Normal 2 2 7 23" xfId="15327"/>
    <cellStyle name="Normal 2 2 7 23 2" xfId="15328"/>
    <cellStyle name="Normal 2 2 7 23 2 2" xfId="15329"/>
    <cellStyle name="Normal 2 2 7 23 2 2 2" xfId="15330"/>
    <cellStyle name="Normal 2 2 7 23 2 2 2 2" xfId="15331"/>
    <cellStyle name="Normal 2 2 7 23 2 2 3" xfId="15332"/>
    <cellStyle name="Normal 2 2 7 23 2 3" xfId="15333"/>
    <cellStyle name="Normal 2 2 7 23 2 3 2" xfId="15334"/>
    <cellStyle name="Normal 2 2 7 23 2 4" xfId="15335"/>
    <cellStyle name="Normal 2 2 7 23 3" xfId="15336"/>
    <cellStyle name="Normal 2 2 7 23 3 2" xfId="15337"/>
    <cellStyle name="Normal 2 2 7 23 3 2 2" xfId="15338"/>
    <cellStyle name="Normal 2 2 7 23 3 2 2 2" xfId="15339"/>
    <cellStyle name="Normal 2 2 7 23 3 2 3" xfId="15340"/>
    <cellStyle name="Normal 2 2 7 23 3 3" xfId="15341"/>
    <cellStyle name="Normal 2 2 7 23 3 3 2" xfId="15342"/>
    <cellStyle name="Normal 2 2 7 23 3 4" xfId="15343"/>
    <cellStyle name="Normal 2 2 7 23 4" xfId="15344"/>
    <cellStyle name="Normal 2 2 7 23 4 2" xfId="15345"/>
    <cellStyle name="Normal 2 2 7 23 4 2 2" xfId="15346"/>
    <cellStyle name="Normal 2 2 7 23 4 2 2 2" xfId="15347"/>
    <cellStyle name="Normal 2 2 7 23 4 2 3" xfId="15348"/>
    <cellStyle name="Normal 2 2 7 23 4 3" xfId="15349"/>
    <cellStyle name="Normal 2 2 7 23 4 3 2" xfId="15350"/>
    <cellStyle name="Normal 2 2 7 23 4 4" xfId="15351"/>
    <cellStyle name="Normal 2 2 7 23 5" xfId="15352"/>
    <cellStyle name="Normal 2 2 7 23 5 2" xfId="15353"/>
    <cellStyle name="Normal 2 2 7 23 5 2 2" xfId="15354"/>
    <cellStyle name="Normal 2 2 7 23 5 3" xfId="15355"/>
    <cellStyle name="Normal 2 2 7 23 6" xfId="15356"/>
    <cellStyle name="Normal 2 2 7 23 6 2" xfId="15357"/>
    <cellStyle name="Normal 2 2 7 23 7" xfId="15358"/>
    <cellStyle name="Normal 2 2 7 23 7 2" xfId="15359"/>
    <cellStyle name="Normal 2 2 7 23 8" xfId="15360"/>
    <cellStyle name="Normal 2 2 7 24" xfId="15361"/>
    <cellStyle name="Normal 2 2 7 24 2" xfId="15362"/>
    <cellStyle name="Normal 2 2 7 24 2 2" xfId="15363"/>
    <cellStyle name="Normal 2 2 7 24 2 2 2" xfId="15364"/>
    <cellStyle name="Normal 2 2 7 24 2 2 2 2" xfId="15365"/>
    <cellStyle name="Normal 2 2 7 24 2 2 3" xfId="15366"/>
    <cellStyle name="Normal 2 2 7 24 2 3" xfId="15367"/>
    <cellStyle name="Normal 2 2 7 24 2 3 2" xfId="15368"/>
    <cellStyle name="Normal 2 2 7 24 2 4" xfId="15369"/>
    <cellStyle name="Normal 2 2 7 24 3" xfId="15370"/>
    <cellStyle name="Normal 2 2 7 24 3 2" xfId="15371"/>
    <cellStyle name="Normal 2 2 7 24 3 2 2" xfId="15372"/>
    <cellStyle name="Normal 2 2 7 24 3 2 2 2" xfId="15373"/>
    <cellStyle name="Normal 2 2 7 24 3 2 3" xfId="15374"/>
    <cellStyle name="Normal 2 2 7 24 3 3" xfId="15375"/>
    <cellStyle name="Normal 2 2 7 24 3 3 2" xfId="15376"/>
    <cellStyle name="Normal 2 2 7 24 3 4" xfId="15377"/>
    <cellStyle name="Normal 2 2 7 24 4" xfId="15378"/>
    <cellStyle name="Normal 2 2 7 24 4 2" xfId="15379"/>
    <cellStyle name="Normal 2 2 7 24 4 2 2" xfId="15380"/>
    <cellStyle name="Normal 2 2 7 24 4 2 2 2" xfId="15381"/>
    <cellStyle name="Normal 2 2 7 24 4 2 3" xfId="15382"/>
    <cellStyle name="Normal 2 2 7 24 4 3" xfId="15383"/>
    <cellStyle name="Normal 2 2 7 24 4 3 2" xfId="15384"/>
    <cellStyle name="Normal 2 2 7 24 4 4" xfId="15385"/>
    <cellStyle name="Normal 2 2 7 24 5" xfId="15386"/>
    <cellStyle name="Normal 2 2 7 24 5 2" xfId="15387"/>
    <cellStyle name="Normal 2 2 7 24 5 2 2" xfId="15388"/>
    <cellStyle name="Normal 2 2 7 24 5 3" xfId="15389"/>
    <cellStyle name="Normal 2 2 7 24 6" xfId="15390"/>
    <cellStyle name="Normal 2 2 7 24 6 2" xfId="15391"/>
    <cellStyle name="Normal 2 2 7 24 7" xfId="15392"/>
    <cellStyle name="Normal 2 2 7 24 7 2" xfId="15393"/>
    <cellStyle name="Normal 2 2 7 24 8" xfId="15394"/>
    <cellStyle name="Normal 2 2 7 25" xfId="15395"/>
    <cellStyle name="Normal 2 2 7 25 2" xfId="15396"/>
    <cellStyle name="Normal 2 2 7 25 2 2" xfId="15397"/>
    <cellStyle name="Normal 2 2 7 25 2 2 2" xfId="15398"/>
    <cellStyle name="Normal 2 2 7 25 2 2 2 2" xfId="15399"/>
    <cellStyle name="Normal 2 2 7 25 2 2 3" xfId="15400"/>
    <cellStyle name="Normal 2 2 7 25 2 3" xfId="15401"/>
    <cellStyle name="Normal 2 2 7 25 2 3 2" xfId="15402"/>
    <cellStyle name="Normal 2 2 7 25 2 4" xfId="15403"/>
    <cellStyle name="Normal 2 2 7 25 3" xfId="15404"/>
    <cellStyle name="Normal 2 2 7 25 3 2" xfId="15405"/>
    <cellStyle name="Normal 2 2 7 25 3 2 2" xfId="15406"/>
    <cellStyle name="Normal 2 2 7 25 3 2 2 2" xfId="15407"/>
    <cellStyle name="Normal 2 2 7 25 3 2 3" xfId="15408"/>
    <cellStyle name="Normal 2 2 7 25 3 3" xfId="15409"/>
    <cellStyle name="Normal 2 2 7 25 3 3 2" xfId="15410"/>
    <cellStyle name="Normal 2 2 7 25 3 4" xfId="15411"/>
    <cellStyle name="Normal 2 2 7 25 4" xfId="15412"/>
    <cellStyle name="Normal 2 2 7 25 4 2" xfId="15413"/>
    <cellStyle name="Normal 2 2 7 25 4 2 2" xfId="15414"/>
    <cellStyle name="Normal 2 2 7 25 4 2 2 2" xfId="15415"/>
    <cellStyle name="Normal 2 2 7 25 4 2 3" xfId="15416"/>
    <cellStyle name="Normal 2 2 7 25 4 3" xfId="15417"/>
    <cellStyle name="Normal 2 2 7 25 4 3 2" xfId="15418"/>
    <cellStyle name="Normal 2 2 7 25 4 4" xfId="15419"/>
    <cellStyle name="Normal 2 2 7 25 5" xfId="15420"/>
    <cellStyle name="Normal 2 2 7 25 5 2" xfId="15421"/>
    <cellStyle name="Normal 2 2 7 25 5 2 2" xfId="15422"/>
    <cellStyle name="Normal 2 2 7 25 5 3" xfId="15423"/>
    <cellStyle name="Normal 2 2 7 25 6" xfId="15424"/>
    <cellStyle name="Normal 2 2 7 25 6 2" xfId="15425"/>
    <cellStyle name="Normal 2 2 7 25 7" xfId="15426"/>
    <cellStyle name="Normal 2 2 7 25 7 2" xfId="15427"/>
    <cellStyle name="Normal 2 2 7 25 8" xfId="15428"/>
    <cellStyle name="Normal 2 2 7 26" xfId="15429"/>
    <cellStyle name="Normal 2 2 7 26 2" xfId="15430"/>
    <cellStyle name="Normal 2 2 7 26 2 2" xfId="15431"/>
    <cellStyle name="Normal 2 2 7 26 2 2 2" xfId="15432"/>
    <cellStyle name="Normal 2 2 7 26 2 2 2 2" xfId="15433"/>
    <cellStyle name="Normal 2 2 7 26 2 2 3" xfId="15434"/>
    <cellStyle name="Normal 2 2 7 26 2 3" xfId="15435"/>
    <cellStyle name="Normal 2 2 7 26 2 3 2" xfId="15436"/>
    <cellStyle name="Normal 2 2 7 26 2 4" xfId="15437"/>
    <cellStyle name="Normal 2 2 7 26 3" xfId="15438"/>
    <cellStyle name="Normal 2 2 7 26 3 2" xfId="15439"/>
    <cellStyle name="Normal 2 2 7 26 3 2 2" xfId="15440"/>
    <cellStyle name="Normal 2 2 7 26 3 2 2 2" xfId="15441"/>
    <cellStyle name="Normal 2 2 7 26 3 2 3" xfId="15442"/>
    <cellStyle name="Normal 2 2 7 26 3 3" xfId="15443"/>
    <cellStyle name="Normal 2 2 7 26 3 3 2" xfId="15444"/>
    <cellStyle name="Normal 2 2 7 26 3 4" xfId="15445"/>
    <cellStyle name="Normal 2 2 7 26 4" xfId="15446"/>
    <cellStyle name="Normal 2 2 7 26 4 2" xfId="15447"/>
    <cellStyle name="Normal 2 2 7 26 4 2 2" xfId="15448"/>
    <cellStyle name="Normal 2 2 7 26 4 2 2 2" xfId="15449"/>
    <cellStyle name="Normal 2 2 7 26 4 2 3" xfId="15450"/>
    <cellStyle name="Normal 2 2 7 26 4 3" xfId="15451"/>
    <cellStyle name="Normal 2 2 7 26 4 3 2" xfId="15452"/>
    <cellStyle name="Normal 2 2 7 26 4 4" xfId="15453"/>
    <cellStyle name="Normal 2 2 7 26 5" xfId="15454"/>
    <cellStyle name="Normal 2 2 7 26 5 2" xfId="15455"/>
    <cellStyle name="Normal 2 2 7 26 5 2 2" xfId="15456"/>
    <cellStyle name="Normal 2 2 7 26 5 3" xfId="15457"/>
    <cellStyle name="Normal 2 2 7 26 6" xfId="15458"/>
    <cellStyle name="Normal 2 2 7 26 6 2" xfId="15459"/>
    <cellStyle name="Normal 2 2 7 26 7" xfId="15460"/>
    <cellStyle name="Normal 2 2 7 26 7 2" xfId="15461"/>
    <cellStyle name="Normal 2 2 7 26 8" xfId="15462"/>
    <cellStyle name="Normal 2 2 7 27" xfId="15463"/>
    <cellStyle name="Normal 2 2 7 27 2" xfId="15464"/>
    <cellStyle name="Normal 2 2 7 27 2 2" xfId="15465"/>
    <cellStyle name="Normal 2 2 7 27 2 2 2" xfId="15466"/>
    <cellStyle name="Normal 2 2 7 27 2 2 2 2" xfId="15467"/>
    <cellStyle name="Normal 2 2 7 27 2 2 3" xfId="15468"/>
    <cellStyle name="Normal 2 2 7 27 2 3" xfId="15469"/>
    <cellStyle name="Normal 2 2 7 27 2 3 2" xfId="15470"/>
    <cellStyle name="Normal 2 2 7 27 2 4" xfId="15471"/>
    <cellStyle name="Normal 2 2 7 27 3" xfId="15472"/>
    <cellStyle name="Normal 2 2 7 27 3 2" xfId="15473"/>
    <cellStyle name="Normal 2 2 7 27 3 2 2" xfId="15474"/>
    <cellStyle name="Normal 2 2 7 27 3 2 2 2" xfId="15475"/>
    <cellStyle name="Normal 2 2 7 27 3 2 3" xfId="15476"/>
    <cellStyle name="Normal 2 2 7 27 3 3" xfId="15477"/>
    <cellStyle name="Normal 2 2 7 27 3 3 2" xfId="15478"/>
    <cellStyle name="Normal 2 2 7 27 3 4" xfId="15479"/>
    <cellStyle name="Normal 2 2 7 27 4" xfId="15480"/>
    <cellStyle name="Normal 2 2 7 27 4 2" xfId="15481"/>
    <cellStyle name="Normal 2 2 7 27 4 2 2" xfId="15482"/>
    <cellStyle name="Normal 2 2 7 27 4 2 2 2" xfId="15483"/>
    <cellStyle name="Normal 2 2 7 27 4 2 3" xfId="15484"/>
    <cellStyle name="Normal 2 2 7 27 4 3" xfId="15485"/>
    <cellStyle name="Normal 2 2 7 27 4 3 2" xfId="15486"/>
    <cellStyle name="Normal 2 2 7 27 4 4" xfId="15487"/>
    <cellStyle name="Normal 2 2 7 27 5" xfId="15488"/>
    <cellStyle name="Normal 2 2 7 27 5 2" xfId="15489"/>
    <cellStyle name="Normal 2 2 7 27 5 2 2" xfId="15490"/>
    <cellStyle name="Normal 2 2 7 27 5 3" xfId="15491"/>
    <cellStyle name="Normal 2 2 7 27 6" xfId="15492"/>
    <cellStyle name="Normal 2 2 7 27 6 2" xfId="15493"/>
    <cellStyle name="Normal 2 2 7 27 7" xfId="15494"/>
    <cellStyle name="Normal 2 2 7 27 7 2" xfId="15495"/>
    <cellStyle name="Normal 2 2 7 27 8" xfId="15496"/>
    <cellStyle name="Normal 2 2 7 28" xfId="15497"/>
    <cellStyle name="Normal 2 2 7 28 2" xfId="15498"/>
    <cellStyle name="Normal 2 2 7 28 2 2" xfId="15499"/>
    <cellStyle name="Normal 2 2 7 28 2 2 2" xfId="15500"/>
    <cellStyle name="Normal 2 2 7 28 2 2 2 2" xfId="15501"/>
    <cellStyle name="Normal 2 2 7 28 2 2 3" xfId="15502"/>
    <cellStyle name="Normal 2 2 7 28 2 3" xfId="15503"/>
    <cellStyle name="Normal 2 2 7 28 2 3 2" xfId="15504"/>
    <cellStyle name="Normal 2 2 7 28 2 4" xfId="15505"/>
    <cellStyle name="Normal 2 2 7 28 3" xfId="15506"/>
    <cellStyle name="Normal 2 2 7 28 3 2" xfId="15507"/>
    <cellStyle name="Normal 2 2 7 28 3 2 2" xfId="15508"/>
    <cellStyle name="Normal 2 2 7 28 3 2 2 2" xfId="15509"/>
    <cellStyle name="Normal 2 2 7 28 3 2 3" xfId="15510"/>
    <cellStyle name="Normal 2 2 7 28 3 3" xfId="15511"/>
    <cellStyle name="Normal 2 2 7 28 3 3 2" xfId="15512"/>
    <cellStyle name="Normal 2 2 7 28 3 4" xfId="15513"/>
    <cellStyle name="Normal 2 2 7 28 4" xfId="15514"/>
    <cellStyle name="Normal 2 2 7 28 4 2" xfId="15515"/>
    <cellStyle name="Normal 2 2 7 28 4 2 2" xfId="15516"/>
    <cellStyle name="Normal 2 2 7 28 4 2 2 2" xfId="15517"/>
    <cellStyle name="Normal 2 2 7 28 4 2 3" xfId="15518"/>
    <cellStyle name="Normal 2 2 7 28 4 3" xfId="15519"/>
    <cellStyle name="Normal 2 2 7 28 4 3 2" xfId="15520"/>
    <cellStyle name="Normal 2 2 7 28 4 4" xfId="15521"/>
    <cellStyle name="Normal 2 2 7 28 5" xfId="15522"/>
    <cellStyle name="Normal 2 2 7 28 5 2" xfId="15523"/>
    <cellStyle name="Normal 2 2 7 28 5 2 2" xfId="15524"/>
    <cellStyle name="Normal 2 2 7 28 5 3" xfId="15525"/>
    <cellStyle name="Normal 2 2 7 28 6" xfId="15526"/>
    <cellStyle name="Normal 2 2 7 28 6 2" xfId="15527"/>
    <cellStyle name="Normal 2 2 7 28 7" xfId="15528"/>
    <cellStyle name="Normal 2 2 7 28 7 2" xfId="15529"/>
    <cellStyle name="Normal 2 2 7 28 8" xfId="15530"/>
    <cellStyle name="Normal 2 2 7 29" xfId="15531"/>
    <cellStyle name="Normal 2 2 7 29 2" xfId="15532"/>
    <cellStyle name="Normal 2 2 7 29 2 2" xfId="15533"/>
    <cellStyle name="Normal 2 2 7 29 2 2 2" xfId="15534"/>
    <cellStyle name="Normal 2 2 7 29 2 2 2 2" xfId="15535"/>
    <cellStyle name="Normal 2 2 7 29 2 2 3" xfId="15536"/>
    <cellStyle name="Normal 2 2 7 29 2 3" xfId="15537"/>
    <cellStyle name="Normal 2 2 7 29 2 3 2" xfId="15538"/>
    <cellStyle name="Normal 2 2 7 29 2 4" xfId="15539"/>
    <cellStyle name="Normal 2 2 7 29 3" xfId="15540"/>
    <cellStyle name="Normal 2 2 7 29 3 2" xfId="15541"/>
    <cellStyle name="Normal 2 2 7 29 3 2 2" xfId="15542"/>
    <cellStyle name="Normal 2 2 7 29 3 2 2 2" xfId="15543"/>
    <cellStyle name="Normal 2 2 7 29 3 2 3" xfId="15544"/>
    <cellStyle name="Normal 2 2 7 29 3 3" xfId="15545"/>
    <cellStyle name="Normal 2 2 7 29 3 3 2" xfId="15546"/>
    <cellStyle name="Normal 2 2 7 29 3 4" xfId="15547"/>
    <cellStyle name="Normal 2 2 7 29 4" xfId="15548"/>
    <cellStyle name="Normal 2 2 7 29 4 2" xfId="15549"/>
    <cellStyle name="Normal 2 2 7 29 4 2 2" xfId="15550"/>
    <cellStyle name="Normal 2 2 7 29 4 2 2 2" xfId="15551"/>
    <cellStyle name="Normal 2 2 7 29 4 2 3" xfId="15552"/>
    <cellStyle name="Normal 2 2 7 29 4 3" xfId="15553"/>
    <cellStyle name="Normal 2 2 7 29 4 3 2" xfId="15554"/>
    <cellStyle name="Normal 2 2 7 29 4 4" xfId="15555"/>
    <cellStyle name="Normal 2 2 7 29 5" xfId="15556"/>
    <cellStyle name="Normal 2 2 7 29 5 2" xfId="15557"/>
    <cellStyle name="Normal 2 2 7 29 5 2 2" xfId="15558"/>
    <cellStyle name="Normal 2 2 7 29 5 3" xfId="15559"/>
    <cellStyle name="Normal 2 2 7 29 6" xfId="15560"/>
    <cellStyle name="Normal 2 2 7 29 6 2" xfId="15561"/>
    <cellStyle name="Normal 2 2 7 29 7" xfId="15562"/>
    <cellStyle name="Normal 2 2 7 29 7 2" xfId="15563"/>
    <cellStyle name="Normal 2 2 7 29 8" xfId="15564"/>
    <cellStyle name="Normal 2 2 7 3" xfId="15565"/>
    <cellStyle name="Normal 2 2 7 3 2" xfId="15566"/>
    <cellStyle name="Normal 2 2 7 3 2 2" xfId="15567"/>
    <cellStyle name="Normal 2 2 7 3 2 2 2" xfId="15568"/>
    <cellStyle name="Normal 2 2 7 3 2 2 2 2" xfId="15569"/>
    <cellStyle name="Normal 2 2 7 3 2 2 3" xfId="15570"/>
    <cellStyle name="Normal 2 2 7 3 2 3" xfId="15571"/>
    <cellStyle name="Normal 2 2 7 3 2 3 2" xfId="15572"/>
    <cellStyle name="Normal 2 2 7 3 2 4" xfId="15573"/>
    <cellStyle name="Normal 2 2 7 3 3" xfId="15574"/>
    <cellStyle name="Normal 2 2 7 3 3 2" xfId="15575"/>
    <cellStyle name="Normal 2 2 7 3 3 2 2" xfId="15576"/>
    <cellStyle name="Normal 2 2 7 3 3 2 2 2" xfId="15577"/>
    <cellStyle name="Normal 2 2 7 3 3 2 3" xfId="15578"/>
    <cellStyle name="Normal 2 2 7 3 3 3" xfId="15579"/>
    <cellStyle name="Normal 2 2 7 3 3 3 2" xfId="15580"/>
    <cellStyle name="Normal 2 2 7 3 3 4" xfId="15581"/>
    <cellStyle name="Normal 2 2 7 3 4" xfId="15582"/>
    <cellStyle name="Normal 2 2 7 3 4 2" xfId="15583"/>
    <cellStyle name="Normal 2 2 7 3 4 2 2" xfId="15584"/>
    <cellStyle name="Normal 2 2 7 3 4 2 2 2" xfId="15585"/>
    <cellStyle name="Normal 2 2 7 3 4 2 3" xfId="15586"/>
    <cellStyle name="Normal 2 2 7 3 4 3" xfId="15587"/>
    <cellStyle name="Normal 2 2 7 3 4 3 2" xfId="15588"/>
    <cellStyle name="Normal 2 2 7 3 4 4" xfId="15589"/>
    <cellStyle name="Normal 2 2 7 3 5" xfId="15590"/>
    <cellStyle name="Normal 2 2 7 3 5 2" xfId="15591"/>
    <cellStyle name="Normal 2 2 7 3 5 2 2" xfId="15592"/>
    <cellStyle name="Normal 2 2 7 3 5 3" xfId="15593"/>
    <cellStyle name="Normal 2 2 7 3 6" xfId="15594"/>
    <cellStyle name="Normal 2 2 7 3 6 2" xfId="15595"/>
    <cellStyle name="Normal 2 2 7 3 7" xfId="15596"/>
    <cellStyle name="Normal 2 2 7 3 7 2" xfId="15597"/>
    <cellStyle name="Normal 2 2 7 3 8" xfId="15598"/>
    <cellStyle name="Normal 2 2 7 30" xfId="15599"/>
    <cellStyle name="Normal 2 2 7 30 2" xfId="15600"/>
    <cellStyle name="Normal 2 2 7 30 2 2" xfId="15601"/>
    <cellStyle name="Normal 2 2 7 30 2 2 2" xfId="15602"/>
    <cellStyle name="Normal 2 2 7 30 2 3" xfId="15603"/>
    <cellStyle name="Normal 2 2 7 30 3" xfId="15604"/>
    <cellStyle name="Normal 2 2 7 30 3 2" xfId="15605"/>
    <cellStyle name="Normal 2 2 7 30 4" xfId="15606"/>
    <cellStyle name="Normal 2 2 7 31" xfId="15607"/>
    <cellStyle name="Normal 2 2 7 31 2" xfId="15608"/>
    <cellStyle name="Normal 2 2 7 31 2 2" xfId="15609"/>
    <cellStyle name="Normal 2 2 7 31 2 2 2" xfId="15610"/>
    <cellStyle name="Normal 2 2 7 31 2 3" xfId="15611"/>
    <cellStyle name="Normal 2 2 7 31 3" xfId="15612"/>
    <cellStyle name="Normal 2 2 7 31 3 2" xfId="15613"/>
    <cellStyle name="Normal 2 2 7 31 4" xfId="15614"/>
    <cellStyle name="Normal 2 2 7 32" xfId="15615"/>
    <cellStyle name="Normal 2 2 7 32 2" xfId="15616"/>
    <cellStyle name="Normal 2 2 7 32 2 2" xfId="15617"/>
    <cellStyle name="Normal 2 2 7 32 2 2 2" xfId="15618"/>
    <cellStyle name="Normal 2 2 7 32 2 3" xfId="15619"/>
    <cellStyle name="Normal 2 2 7 32 3" xfId="15620"/>
    <cellStyle name="Normal 2 2 7 32 3 2" xfId="15621"/>
    <cellStyle name="Normal 2 2 7 32 4" xfId="15622"/>
    <cellStyle name="Normal 2 2 7 33" xfId="15623"/>
    <cellStyle name="Normal 2 2 7 33 2" xfId="15624"/>
    <cellStyle name="Normal 2 2 7 33 2 2" xfId="15625"/>
    <cellStyle name="Normal 2 2 7 33 3" xfId="15626"/>
    <cellStyle name="Normal 2 2 7 34" xfId="15627"/>
    <cellStyle name="Normal 2 2 7 34 2" xfId="15628"/>
    <cellStyle name="Normal 2 2 7 35" xfId="15629"/>
    <cellStyle name="Normal 2 2 7 35 2" xfId="15630"/>
    <cellStyle name="Normal 2 2 7 36" xfId="15631"/>
    <cellStyle name="Normal 2 2 7 4" xfId="15632"/>
    <cellStyle name="Normal 2 2 7 4 2" xfId="15633"/>
    <cellStyle name="Normal 2 2 7 4 2 2" xfId="15634"/>
    <cellStyle name="Normal 2 2 7 4 2 2 2" xfId="15635"/>
    <cellStyle name="Normal 2 2 7 4 2 2 2 2" xfId="15636"/>
    <cellStyle name="Normal 2 2 7 4 2 2 3" xfId="15637"/>
    <cellStyle name="Normal 2 2 7 4 2 3" xfId="15638"/>
    <cellStyle name="Normal 2 2 7 4 2 3 2" xfId="15639"/>
    <cellStyle name="Normal 2 2 7 4 2 4" xfId="15640"/>
    <cellStyle name="Normal 2 2 7 4 3" xfId="15641"/>
    <cellStyle name="Normal 2 2 7 4 3 2" xfId="15642"/>
    <cellStyle name="Normal 2 2 7 4 3 2 2" xfId="15643"/>
    <cellStyle name="Normal 2 2 7 4 3 2 2 2" xfId="15644"/>
    <cellStyle name="Normal 2 2 7 4 3 2 3" xfId="15645"/>
    <cellStyle name="Normal 2 2 7 4 3 3" xfId="15646"/>
    <cellStyle name="Normal 2 2 7 4 3 3 2" xfId="15647"/>
    <cellStyle name="Normal 2 2 7 4 3 4" xfId="15648"/>
    <cellStyle name="Normal 2 2 7 4 4" xfId="15649"/>
    <cellStyle name="Normal 2 2 7 4 4 2" xfId="15650"/>
    <cellStyle name="Normal 2 2 7 4 4 2 2" xfId="15651"/>
    <cellStyle name="Normal 2 2 7 4 4 2 2 2" xfId="15652"/>
    <cellStyle name="Normal 2 2 7 4 4 2 3" xfId="15653"/>
    <cellStyle name="Normal 2 2 7 4 4 3" xfId="15654"/>
    <cellStyle name="Normal 2 2 7 4 4 3 2" xfId="15655"/>
    <cellStyle name="Normal 2 2 7 4 4 4" xfId="15656"/>
    <cellStyle name="Normal 2 2 7 4 5" xfId="15657"/>
    <cellStyle name="Normal 2 2 7 4 5 2" xfId="15658"/>
    <cellStyle name="Normal 2 2 7 4 5 2 2" xfId="15659"/>
    <cellStyle name="Normal 2 2 7 4 5 3" xfId="15660"/>
    <cellStyle name="Normal 2 2 7 4 6" xfId="15661"/>
    <cellStyle name="Normal 2 2 7 4 6 2" xfId="15662"/>
    <cellStyle name="Normal 2 2 7 4 7" xfId="15663"/>
    <cellStyle name="Normal 2 2 7 4 7 2" xfId="15664"/>
    <cellStyle name="Normal 2 2 7 4 8" xfId="15665"/>
    <cellStyle name="Normal 2 2 7 5" xfId="15666"/>
    <cellStyle name="Normal 2 2 7 5 2" xfId="15667"/>
    <cellStyle name="Normal 2 2 7 5 2 2" xfId="15668"/>
    <cellStyle name="Normal 2 2 7 5 2 2 2" xfId="15669"/>
    <cellStyle name="Normal 2 2 7 5 2 2 2 2" xfId="15670"/>
    <cellStyle name="Normal 2 2 7 5 2 2 3" xfId="15671"/>
    <cellStyle name="Normal 2 2 7 5 2 3" xfId="15672"/>
    <cellStyle name="Normal 2 2 7 5 2 3 2" xfId="15673"/>
    <cellStyle name="Normal 2 2 7 5 2 4" xfId="15674"/>
    <cellStyle name="Normal 2 2 7 5 3" xfId="15675"/>
    <cellStyle name="Normal 2 2 7 5 3 2" xfId="15676"/>
    <cellStyle name="Normal 2 2 7 5 3 2 2" xfId="15677"/>
    <cellStyle name="Normal 2 2 7 5 3 2 2 2" xfId="15678"/>
    <cellStyle name="Normal 2 2 7 5 3 2 3" xfId="15679"/>
    <cellStyle name="Normal 2 2 7 5 3 3" xfId="15680"/>
    <cellStyle name="Normal 2 2 7 5 3 3 2" xfId="15681"/>
    <cellStyle name="Normal 2 2 7 5 3 4" xfId="15682"/>
    <cellStyle name="Normal 2 2 7 5 4" xfId="15683"/>
    <cellStyle name="Normal 2 2 7 5 4 2" xfId="15684"/>
    <cellStyle name="Normal 2 2 7 5 4 2 2" xfId="15685"/>
    <cellStyle name="Normal 2 2 7 5 4 2 2 2" xfId="15686"/>
    <cellStyle name="Normal 2 2 7 5 4 2 3" xfId="15687"/>
    <cellStyle name="Normal 2 2 7 5 4 3" xfId="15688"/>
    <cellStyle name="Normal 2 2 7 5 4 3 2" xfId="15689"/>
    <cellStyle name="Normal 2 2 7 5 4 4" xfId="15690"/>
    <cellStyle name="Normal 2 2 7 5 5" xfId="15691"/>
    <cellStyle name="Normal 2 2 7 5 5 2" xfId="15692"/>
    <cellStyle name="Normal 2 2 7 5 5 2 2" xfId="15693"/>
    <cellStyle name="Normal 2 2 7 5 5 3" xfId="15694"/>
    <cellStyle name="Normal 2 2 7 5 6" xfId="15695"/>
    <cellStyle name="Normal 2 2 7 5 6 2" xfId="15696"/>
    <cellStyle name="Normal 2 2 7 5 7" xfId="15697"/>
    <cellStyle name="Normal 2 2 7 5 7 2" xfId="15698"/>
    <cellStyle name="Normal 2 2 7 5 8" xfId="15699"/>
    <cellStyle name="Normal 2 2 7 6" xfId="15700"/>
    <cellStyle name="Normal 2 2 7 6 2" xfId="15701"/>
    <cellStyle name="Normal 2 2 7 6 2 2" xfId="15702"/>
    <cellStyle name="Normal 2 2 7 6 2 2 2" xfId="15703"/>
    <cellStyle name="Normal 2 2 7 6 2 2 2 2" xfId="15704"/>
    <cellStyle name="Normal 2 2 7 6 2 2 3" xfId="15705"/>
    <cellStyle name="Normal 2 2 7 6 2 3" xfId="15706"/>
    <cellStyle name="Normal 2 2 7 6 2 3 2" xfId="15707"/>
    <cellStyle name="Normal 2 2 7 6 2 4" xfId="15708"/>
    <cellStyle name="Normal 2 2 7 6 3" xfId="15709"/>
    <cellStyle name="Normal 2 2 7 6 3 2" xfId="15710"/>
    <cellStyle name="Normal 2 2 7 6 3 2 2" xfId="15711"/>
    <cellStyle name="Normal 2 2 7 6 3 2 2 2" xfId="15712"/>
    <cellStyle name="Normal 2 2 7 6 3 2 3" xfId="15713"/>
    <cellStyle name="Normal 2 2 7 6 3 3" xfId="15714"/>
    <cellStyle name="Normal 2 2 7 6 3 3 2" xfId="15715"/>
    <cellStyle name="Normal 2 2 7 6 3 4" xfId="15716"/>
    <cellStyle name="Normal 2 2 7 6 4" xfId="15717"/>
    <cellStyle name="Normal 2 2 7 6 4 2" xfId="15718"/>
    <cellStyle name="Normal 2 2 7 6 4 2 2" xfId="15719"/>
    <cellStyle name="Normal 2 2 7 6 4 2 2 2" xfId="15720"/>
    <cellStyle name="Normal 2 2 7 6 4 2 3" xfId="15721"/>
    <cellStyle name="Normal 2 2 7 6 4 3" xfId="15722"/>
    <cellStyle name="Normal 2 2 7 6 4 3 2" xfId="15723"/>
    <cellStyle name="Normal 2 2 7 6 4 4" xfId="15724"/>
    <cellStyle name="Normal 2 2 7 6 5" xfId="15725"/>
    <cellStyle name="Normal 2 2 7 6 5 2" xfId="15726"/>
    <cellStyle name="Normal 2 2 7 6 5 2 2" xfId="15727"/>
    <cellStyle name="Normal 2 2 7 6 5 3" xfId="15728"/>
    <cellStyle name="Normal 2 2 7 6 6" xfId="15729"/>
    <cellStyle name="Normal 2 2 7 6 6 2" xfId="15730"/>
    <cellStyle name="Normal 2 2 7 6 7" xfId="15731"/>
    <cellStyle name="Normal 2 2 7 6 7 2" xfId="15732"/>
    <cellStyle name="Normal 2 2 7 6 8" xfId="15733"/>
    <cellStyle name="Normal 2 2 7 7" xfId="15734"/>
    <cellStyle name="Normal 2 2 7 7 2" xfId="15735"/>
    <cellStyle name="Normal 2 2 7 7 2 2" xfId="15736"/>
    <cellStyle name="Normal 2 2 7 7 2 2 2" xfId="15737"/>
    <cellStyle name="Normal 2 2 7 7 2 2 2 2" xfId="15738"/>
    <cellStyle name="Normal 2 2 7 7 2 2 3" xfId="15739"/>
    <cellStyle name="Normal 2 2 7 7 2 3" xfId="15740"/>
    <cellStyle name="Normal 2 2 7 7 2 3 2" xfId="15741"/>
    <cellStyle name="Normal 2 2 7 7 2 4" xfId="15742"/>
    <cellStyle name="Normal 2 2 7 7 3" xfId="15743"/>
    <cellStyle name="Normal 2 2 7 7 3 2" xfId="15744"/>
    <cellStyle name="Normal 2 2 7 7 3 2 2" xfId="15745"/>
    <cellStyle name="Normal 2 2 7 7 3 2 2 2" xfId="15746"/>
    <cellStyle name="Normal 2 2 7 7 3 2 3" xfId="15747"/>
    <cellStyle name="Normal 2 2 7 7 3 3" xfId="15748"/>
    <cellStyle name="Normal 2 2 7 7 3 3 2" xfId="15749"/>
    <cellStyle name="Normal 2 2 7 7 3 4" xfId="15750"/>
    <cellStyle name="Normal 2 2 7 7 4" xfId="15751"/>
    <cellStyle name="Normal 2 2 7 7 4 2" xfId="15752"/>
    <cellStyle name="Normal 2 2 7 7 4 2 2" xfId="15753"/>
    <cellStyle name="Normal 2 2 7 7 4 2 2 2" xfId="15754"/>
    <cellStyle name="Normal 2 2 7 7 4 2 3" xfId="15755"/>
    <cellStyle name="Normal 2 2 7 7 4 3" xfId="15756"/>
    <cellStyle name="Normal 2 2 7 7 4 3 2" xfId="15757"/>
    <cellStyle name="Normal 2 2 7 7 4 4" xfId="15758"/>
    <cellStyle name="Normal 2 2 7 7 5" xfId="15759"/>
    <cellStyle name="Normal 2 2 7 7 5 2" xfId="15760"/>
    <cellStyle name="Normal 2 2 7 7 5 2 2" xfId="15761"/>
    <cellStyle name="Normal 2 2 7 7 5 3" xfId="15762"/>
    <cellStyle name="Normal 2 2 7 7 6" xfId="15763"/>
    <cellStyle name="Normal 2 2 7 7 6 2" xfId="15764"/>
    <cellStyle name="Normal 2 2 7 7 7" xfId="15765"/>
    <cellStyle name="Normal 2 2 7 7 7 2" xfId="15766"/>
    <cellStyle name="Normal 2 2 7 7 8" xfId="15767"/>
    <cellStyle name="Normal 2 2 7 8" xfId="15768"/>
    <cellStyle name="Normal 2 2 7 8 2" xfId="15769"/>
    <cellStyle name="Normal 2 2 7 8 2 2" xfId="15770"/>
    <cellStyle name="Normal 2 2 7 8 2 2 2" xfId="15771"/>
    <cellStyle name="Normal 2 2 7 8 2 2 2 2" xfId="15772"/>
    <cellStyle name="Normal 2 2 7 8 2 2 3" xfId="15773"/>
    <cellStyle name="Normal 2 2 7 8 2 3" xfId="15774"/>
    <cellStyle name="Normal 2 2 7 8 2 3 2" xfId="15775"/>
    <cellStyle name="Normal 2 2 7 8 2 4" xfId="15776"/>
    <cellStyle name="Normal 2 2 7 8 3" xfId="15777"/>
    <cellStyle name="Normal 2 2 7 8 3 2" xfId="15778"/>
    <cellStyle name="Normal 2 2 7 8 3 2 2" xfId="15779"/>
    <cellStyle name="Normal 2 2 7 8 3 2 2 2" xfId="15780"/>
    <cellStyle name="Normal 2 2 7 8 3 2 3" xfId="15781"/>
    <cellStyle name="Normal 2 2 7 8 3 3" xfId="15782"/>
    <cellStyle name="Normal 2 2 7 8 3 3 2" xfId="15783"/>
    <cellStyle name="Normal 2 2 7 8 3 4" xfId="15784"/>
    <cellStyle name="Normal 2 2 7 8 4" xfId="15785"/>
    <cellStyle name="Normal 2 2 7 8 4 2" xfId="15786"/>
    <cellStyle name="Normal 2 2 7 8 4 2 2" xfId="15787"/>
    <cellStyle name="Normal 2 2 7 8 4 2 2 2" xfId="15788"/>
    <cellStyle name="Normal 2 2 7 8 4 2 3" xfId="15789"/>
    <cellStyle name="Normal 2 2 7 8 4 3" xfId="15790"/>
    <cellStyle name="Normal 2 2 7 8 4 3 2" xfId="15791"/>
    <cellStyle name="Normal 2 2 7 8 4 4" xfId="15792"/>
    <cellStyle name="Normal 2 2 7 8 5" xfId="15793"/>
    <cellStyle name="Normal 2 2 7 8 5 2" xfId="15794"/>
    <cellStyle name="Normal 2 2 7 8 5 2 2" xfId="15795"/>
    <cellStyle name="Normal 2 2 7 8 5 3" xfId="15796"/>
    <cellStyle name="Normal 2 2 7 8 6" xfId="15797"/>
    <cellStyle name="Normal 2 2 7 8 6 2" xfId="15798"/>
    <cellStyle name="Normal 2 2 7 8 7" xfId="15799"/>
    <cellStyle name="Normal 2 2 7 8 7 2" xfId="15800"/>
    <cellStyle name="Normal 2 2 7 8 8" xfId="15801"/>
    <cellStyle name="Normal 2 2 7 9" xfId="15802"/>
    <cellStyle name="Normal 2 2 7 9 2" xfId="15803"/>
    <cellStyle name="Normal 2 2 7 9 2 2" xfId="15804"/>
    <cellStyle name="Normal 2 2 7 9 2 2 2" xfId="15805"/>
    <cellStyle name="Normal 2 2 7 9 2 2 2 2" xfId="15806"/>
    <cellStyle name="Normal 2 2 7 9 2 2 3" xfId="15807"/>
    <cellStyle name="Normal 2 2 7 9 2 3" xfId="15808"/>
    <cellStyle name="Normal 2 2 7 9 2 3 2" xfId="15809"/>
    <cellStyle name="Normal 2 2 7 9 2 4" xfId="15810"/>
    <cellStyle name="Normal 2 2 7 9 3" xfId="15811"/>
    <cellStyle name="Normal 2 2 7 9 3 2" xfId="15812"/>
    <cellStyle name="Normal 2 2 7 9 3 2 2" xfId="15813"/>
    <cellStyle name="Normal 2 2 7 9 3 2 2 2" xfId="15814"/>
    <cellStyle name="Normal 2 2 7 9 3 2 3" xfId="15815"/>
    <cellStyle name="Normal 2 2 7 9 3 3" xfId="15816"/>
    <cellStyle name="Normal 2 2 7 9 3 3 2" xfId="15817"/>
    <cellStyle name="Normal 2 2 7 9 3 4" xfId="15818"/>
    <cellStyle name="Normal 2 2 7 9 4" xfId="15819"/>
    <cellStyle name="Normal 2 2 7 9 4 2" xfId="15820"/>
    <cellStyle name="Normal 2 2 7 9 4 2 2" xfId="15821"/>
    <cellStyle name="Normal 2 2 7 9 4 2 2 2" xfId="15822"/>
    <cellStyle name="Normal 2 2 7 9 4 2 3" xfId="15823"/>
    <cellStyle name="Normal 2 2 7 9 4 3" xfId="15824"/>
    <cellStyle name="Normal 2 2 7 9 4 3 2" xfId="15825"/>
    <cellStyle name="Normal 2 2 7 9 4 4" xfId="15826"/>
    <cellStyle name="Normal 2 2 7 9 5" xfId="15827"/>
    <cellStyle name="Normal 2 2 7 9 5 2" xfId="15828"/>
    <cellStyle name="Normal 2 2 7 9 5 2 2" xfId="15829"/>
    <cellStyle name="Normal 2 2 7 9 5 3" xfId="15830"/>
    <cellStyle name="Normal 2 2 7 9 6" xfId="15831"/>
    <cellStyle name="Normal 2 2 7 9 6 2" xfId="15832"/>
    <cellStyle name="Normal 2 2 7 9 7" xfId="15833"/>
    <cellStyle name="Normal 2 2 7 9 7 2" xfId="15834"/>
    <cellStyle name="Normal 2 2 7 9 8" xfId="15835"/>
    <cellStyle name="Normal 2 2 8" xfId="15836"/>
    <cellStyle name="Normal 2 2 8 2" xfId="15837"/>
    <cellStyle name="Normal 2 2 8 2 2" xfId="15838"/>
    <cellStyle name="Normal 2 2 8 2 2 2" xfId="15839"/>
    <cellStyle name="Normal 2 2 8 2 2 2 2" xfId="15840"/>
    <cellStyle name="Normal 2 2 8 2 2 3" xfId="15841"/>
    <cellStyle name="Normal 2 2 8 2 3" xfId="15842"/>
    <cellStyle name="Normal 2 2 8 2 3 2" xfId="15843"/>
    <cellStyle name="Normal 2 2 8 2 4" xfId="15844"/>
    <cellStyle name="Normal 2 2 8 3" xfId="15845"/>
    <cellStyle name="Normal 2 2 8 3 2" xfId="15846"/>
    <cellStyle name="Normal 2 2 8 3 2 2" xfId="15847"/>
    <cellStyle name="Normal 2 2 8 3 2 2 2" xfId="15848"/>
    <cellStyle name="Normal 2 2 8 3 2 3" xfId="15849"/>
    <cellStyle name="Normal 2 2 8 3 3" xfId="15850"/>
    <cellStyle name="Normal 2 2 8 3 3 2" xfId="15851"/>
    <cellStyle name="Normal 2 2 8 3 4" xfId="15852"/>
    <cellStyle name="Normal 2 2 8 4" xfId="15853"/>
    <cellStyle name="Normal 2 2 8 4 2" xfId="15854"/>
    <cellStyle name="Normal 2 2 8 4 2 2" xfId="15855"/>
    <cellStyle name="Normal 2 2 8 4 2 2 2" xfId="15856"/>
    <cellStyle name="Normal 2 2 8 4 2 3" xfId="15857"/>
    <cellStyle name="Normal 2 2 8 4 3" xfId="15858"/>
    <cellStyle name="Normal 2 2 8 4 3 2" xfId="15859"/>
    <cellStyle name="Normal 2 2 8 4 4" xfId="15860"/>
    <cellStyle name="Normal 2 2 8 5" xfId="15861"/>
    <cellStyle name="Normal 2 2 8 5 2" xfId="15862"/>
    <cellStyle name="Normal 2 2 8 5 2 2" xfId="15863"/>
    <cellStyle name="Normal 2 2 8 5 3" xfId="15864"/>
    <cellStyle name="Normal 2 2 8 6" xfId="15865"/>
    <cellStyle name="Normal 2 2 8 6 2" xfId="15866"/>
    <cellStyle name="Normal 2 2 8 7" xfId="15867"/>
    <cellStyle name="Normal 2 2 8 7 2" xfId="15868"/>
    <cellStyle name="Normal 2 2 8 8" xfId="15869"/>
    <cellStyle name="Normal 2 2 9" xfId="15870"/>
    <cellStyle name="Normal 2 2 9 2" xfId="15871"/>
    <cellStyle name="Normal 2 2 9 2 2" xfId="15872"/>
    <cellStyle name="Normal 2 2 9 2 2 2" xfId="15873"/>
    <cellStyle name="Normal 2 2 9 2 2 2 2" xfId="15874"/>
    <cellStyle name="Normal 2 2 9 2 2 3" xfId="15875"/>
    <cellStyle name="Normal 2 2 9 2 3" xfId="15876"/>
    <cellStyle name="Normal 2 2 9 2 3 2" xfId="15877"/>
    <cellStyle name="Normal 2 2 9 2 4" xfId="15878"/>
    <cellStyle name="Normal 2 2 9 3" xfId="15879"/>
    <cellStyle name="Normal 2 2 9 3 2" xfId="15880"/>
    <cellStyle name="Normal 2 2 9 3 2 2" xfId="15881"/>
    <cellStyle name="Normal 2 2 9 3 2 2 2" xfId="15882"/>
    <cellStyle name="Normal 2 2 9 3 2 3" xfId="15883"/>
    <cellStyle name="Normal 2 2 9 3 3" xfId="15884"/>
    <cellStyle name="Normal 2 2 9 3 3 2" xfId="15885"/>
    <cellStyle name="Normal 2 2 9 3 4" xfId="15886"/>
    <cellStyle name="Normal 2 2 9 4" xfId="15887"/>
    <cellStyle name="Normal 2 2 9 4 2" xfId="15888"/>
    <cellStyle name="Normal 2 2 9 4 2 2" xfId="15889"/>
    <cellStyle name="Normal 2 2 9 4 2 2 2" xfId="15890"/>
    <cellStyle name="Normal 2 2 9 4 2 3" xfId="15891"/>
    <cellStyle name="Normal 2 2 9 4 3" xfId="15892"/>
    <cellStyle name="Normal 2 2 9 4 3 2" xfId="15893"/>
    <cellStyle name="Normal 2 2 9 4 4" xfId="15894"/>
    <cellStyle name="Normal 2 2 9 5" xfId="15895"/>
    <cellStyle name="Normal 2 2 9 5 2" xfId="15896"/>
    <cellStyle name="Normal 2 2 9 5 2 2" xfId="15897"/>
    <cellStyle name="Normal 2 2 9 5 3" xfId="15898"/>
    <cellStyle name="Normal 2 2 9 6" xfId="15899"/>
    <cellStyle name="Normal 2 2 9 6 2" xfId="15900"/>
    <cellStyle name="Normal 2 2 9 7" xfId="15901"/>
    <cellStyle name="Normal 2 2 9 7 2" xfId="15902"/>
    <cellStyle name="Normal 2 2 9 8" xfId="15903"/>
    <cellStyle name="Normal 2 20" xfId="15904"/>
    <cellStyle name="Normal 2 20 2" xfId="15905"/>
    <cellStyle name="Normal 2 20 2 2" xfId="15906"/>
    <cellStyle name="Normal 2 20 2 2 2" xfId="15907"/>
    <cellStyle name="Normal 2 20 2 2 2 2" xfId="15908"/>
    <cellStyle name="Normal 2 20 2 2 3" xfId="15909"/>
    <cellStyle name="Normal 2 20 2 3" xfId="15910"/>
    <cellStyle name="Normal 2 20 2 3 2" xfId="15911"/>
    <cellStyle name="Normal 2 20 2 4" xfId="15912"/>
    <cellStyle name="Normal 2 20 3" xfId="15913"/>
    <cellStyle name="Normal 2 20 3 2" xfId="15914"/>
    <cellStyle name="Normal 2 20 3 2 2" xfId="15915"/>
    <cellStyle name="Normal 2 20 3 2 2 2" xfId="15916"/>
    <cellStyle name="Normal 2 20 3 2 3" xfId="15917"/>
    <cellStyle name="Normal 2 20 3 3" xfId="15918"/>
    <cellStyle name="Normal 2 20 3 3 2" xfId="15919"/>
    <cellStyle name="Normal 2 20 3 4" xfId="15920"/>
    <cellStyle name="Normal 2 20 4" xfId="15921"/>
    <cellStyle name="Normal 2 20 4 2" xfId="15922"/>
    <cellStyle name="Normal 2 20 4 2 2" xfId="15923"/>
    <cellStyle name="Normal 2 20 4 2 2 2" xfId="15924"/>
    <cellStyle name="Normal 2 20 4 2 3" xfId="15925"/>
    <cellStyle name="Normal 2 20 4 3" xfId="15926"/>
    <cellStyle name="Normal 2 20 4 3 2" xfId="15927"/>
    <cellStyle name="Normal 2 20 4 4" xfId="15928"/>
    <cellStyle name="Normal 2 20 5" xfId="15929"/>
    <cellStyle name="Normal 2 20 5 2" xfId="15930"/>
    <cellStyle name="Normal 2 20 5 2 2" xfId="15931"/>
    <cellStyle name="Normal 2 20 5 3" xfId="15932"/>
    <cellStyle name="Normal 2 20 6" xfId="15933"/>
    <cellStyle name="Normal 2 20 6 2" xfId="15934"/>
    <cellStyle name="Normal 2 20 7" xfId="15935"/>
    <cellStyle name="Normal 2 20 7 2" xfId="15936"/>
    <cellStyle name="Normal 2 20 8" xfId="15937"/>
    <cellStyle name="Normal 2 21" xfId="15938"/>
    <cellStyle name="Normal 2 21 2" xfId="15939"/>
    <cellStyle name="Normal 2 21 2 2" xfId="15940"/>
    <cellStyle name="Normal 2 21 2 2 2" xfId="15941"/>
    <cellStyle name="Normal 2 21 2 2 2 2" xfId="15942"/>
    <cellStyle name="Normal 2 21 2 2 3" xfId="15943"/>
    <cellStyle name="Normal 2 21 2 3" xfId="15944"/>
    <cellStyle name="Normal 2 21 2 3 2" xfId="15945"/>
    <cellStyle name="Normal 2 21 2 4" xfId="15946"/>
    <cellStyle name="Normal 2 21 3" xfId="15947"/>
    <cellStyle name="Normal 2 21 3 2" xfId="15948"/>
    <cellStyle name="Normal 2 21 3 2 2" xfId="15949"/>
    <cellStyle name="Normal 2 21 3 2 2 2" xfId="15950"/>
    <cellStyle name="Normal 2 21 3 2 3" xfId="15951"/>
    <cellStyle name="Normal 2 21 3 3" xfId="15952"/>
    <cellStyle name="Normal 2 21 3 3 2" xfId="15953"/>
    <cellStyle name="Normal 2 21 3 4" xfId="15954"/>
    <cellStyle name="Normal 2 21 4" xfId="15955"/>
    <cellStyle name="Normal 2 21 4 2" xfId="15956"/>
    <cellStyle name="Normal 2 21 4 2 2" xfId="15957"/>
    <cellStyle name="Normal 2 21 4 2 2 2" xfId="15958"/>
    <cellStyle name="Normal 2 21 4 2 3" xfId="15959"/>
    <cellStyle name="Normal 2 21 4 3" xfId="15960"/>
    <cellStyle name="Normal 2 21 4 3 2" xfId="15961"/>
    <cellStyle name="Normal 2 21 4 4" xfId="15962"/>
    <cellStyle name="Normal 2 21 5" xfId="15963"/>
    <cellStyle name="Normal 2 21 5 2" xfId="15964"/>
    <cellStyle name="Normal 2 21 5 2 2" xfId="15965"/>
    <cellStyle name="Normal 2 21 5 3" xfId="15966"/>
    <cellStyle name="Normal 2 21 6" xfId="15967"/>
    <cellStyle name="Normal 2 21 6 2" xfId="15968"/>
    <cellStyle name="Normal 2 21 7" xfId="15969"/>
    <cellStyle name="Normal 2 21 7 2" xfId="15970"/>
    <cellStyle name="Normal 2 21 8" xfId="15971"/>
    <cellStyle name="Normal 2 22" xfId="15972"/>
    <cellStyle name="Normal 2 22 2" xfId="15973"/>
    <cellStyle name="Normal 2 22 2 2" xfId="15974"/>
    <cellStyle name="Normal 2 22 2 2 2" xfId="15975"/>
    <cellStyle name="Normal 2 22 2 2 2 2" xfId="15976"/>
    <cellStyle name="Normal 2 22 2 2 3" xfId="15977"/>
    <cellStyle name="Normal 2 22 2 3" xfId="15978"/>
    <cellStyle name="Normal 2 22 2 3 2" xfId="15979"/>
    <cellStyle name="Normal 2 22 2 4" xfId="15980"/>
    <cellStyle name="Normal 2 22 3" xfId="15981"/>
    <cellStyle name="Normal 2 22 3 2" xfId="15982"/>
    <cellStyle name="Normal 2 22 3 2 2" xfId="15983"/>
    <cellStyle name="Normal 2 22 3 2 2 2" xfId="15984"/>
    <cellStyle name="Normal 2 22 3 2 3" xfId="15985"/>
    <cellStyle name="Normal 2 22 3 3" xfId="15986"/>
    <cellStyle name="Normal 2 22 3 3 2" xfId="15987"/>
    <cellStyle name="Normal 2 22 3 4" xfId="15988"/>
    <cellStyle name="Normal 2 22 4" xfId="15989"/>
    <cellStyle name="Normal 2 22 4 2" xfId="15990"/>
    <cellStyle name="Normal 2 22 4 2 2" xfId="15991"/>
    <cellStyle name="Normal 2 22 4 2 2 2" xfId="15992"/>
    <cellStyle name="Normal 2 22 4 2 3" xfId="15993"/>
    <cellStyle name="Normal 2 22 4 3" xfId="15994"/>
    <cellStyle name="Normal 2 22 4 3 2" xfId="15995"/>
    <cellStyle name="Normal 2 22 4 4" xfId="15996"/>
    <cellStyle name="Normal 2 22 5" xfId="15997"/>
    <cellStyle name="Normal 2 22 5 2" xfId="15998"/>
    <cellStyle name="Normal 2 22 5 2 2" xfId="15999"/>
    <cellStyle name="Normal 2 22 5 3" xfId="16000"/>
    <cellStyle name="Normal 2 22 6" xfId="16001"/>
    <cellStyle name="Normal 2 22 6 2" xfId="16002"/>
    <cellStyle name="Normal 2 22 7" xfId="16003"/>
    <cellStyle name="Normal 2 22 7 2" xfId="16004"/>
    <cellStyle name="Normal 2 22 8" xfId="16005"/>
    <cellStyle name="Normal 2 23" xfId="16006"/>
    <cellStyle name="Normal 2 23 2" xfId="16007"/>
    <cellStyle name="Normal 2 23 2 2" xfId="16008"/>
    <cellStyle name="Normal 2 23 2 2 2" xfId="16009"/>
    <cellStyle name="Normal 2 23 2 2 2 2" xfId="16010"/>
    <cellStyle name="Normal 2 23 2 2 3" xfId="16011"/>
    <cellStyle name="Normal 2 23 2 3" xfId="16012"/>
    <cellStyle name="Normal 2 23 2 3 2" xfId="16013"/>
    <cellStyle name="Normal 2 23 2 4" xfId="16014"/>
    <cellStyle name="Normal 2 23 3" xfId="16015"/>
    <cellStyle name="Normal 2 23 3 2" xfId="16016"/>
    <cellStyle name="Normal 2 23 3 2 2" xfId="16017"/>
    <cellStyle name="Normal 2 23 3 2 2 2" xfId="16018"/>
    <cellStyle name="Normal 2 23 3 2 3" xfId="16019"/>
    <cellStyle name="Normal 2 23 3 3" xfId="16020"/>
    <cellStyle name="Normal 2 23 3 3 2" xfId="16021"/>
    <cellStyle name="Normal 2 23 3 4" xfId="16022"/>
    <cellStyle name="Normal 2 23 4" xfId="16023"/>
    <cellStyle name="Normal 2 23 4 2" xfId="16024"/>
    <cellStyle name="Normal 2 23 4 2 2" xfId="16025"/>
    <cellStyle name="Normal 2 23 4 2 2 2" xfId="16026"/>
    <cellStyle name="Normal 2 23 4 2 3" xfId="16027"/>
    <cellStyle name="Normal 2 23 4 3" xfId="16028"/>
    <cellStyle name="Normal 2 23 4 3 2" xfId="16029"/>
    <cellStyle name="Normal 2 23 4 4" xfId="16030"/>
    <cellStyle name="Normal 2 23 5" xfId="16031"/>
    <cellStyle name="Normal 2 23 5 2" xfId="16032"/>
    <cellStyle name="Normal 2 23 5 2 2" xfId="16033"/>
    <cellStyle name="Normal 2 23 5 3" xfId="16034"/>
    <cellStyle name="Normal 2 23 6" xfId="16035"/>
    <cellStyle name="Normal 2 23 6 2" xfId="16036"/>
    <cellStyle name="Normal 2 23 7" xfId="16037"/>
    <cellStyle name="Normal 2 23 7 2" xfId="16038"/>
    <cellStyle name="Normal 2 23 8" xfId="16039"/>
    <cellStyle name="Normal 2 24" xfId="16040"/>
    <cellStyle name="Normal 2 24 2" xfId="16041"/>
    <cellStyle name="Normal 2 24 2 2" xfId="16042"/>
    <cellStyle name="Normal 2 24 2 2 2" xfId="16043"/>
    <cellStyle name="Normal 2 24 2 2 2 2" xfId="16044"/>
    <cellStyle name="Normal 2 24 2 2 3" xfId="16045"/>
    <cellStyle name="Normal 2 24 2 3" xfId="16046"/>
    <cellStyle name="Normal 2 24 2 3 2" xfId="16047"/>
    <cellStyle name="Normal 2 24 2 4" xfId="16048"/>
    <cellStyle name="Normal 2 24 3" xfId="16049"/>
    <cellStyle name="Normal 2 24 3 2" xfId="16050"/>
    <cellStyle name="Normal 2 24 3 2 2" xfId="16051"/>
    <cellStyle name="Normal 2 24 3 2 2 2" xfId="16052"/>
    <cellStyle name="Normal 2 24 3 2 3" xfId="16053"/>
    <cellStyle name="Normal 2 24 3 3" xfId="16054"/>
    <cellStyle name="Normal 2 24 3 3 2" xfId="16055"/>
    <cellStyle name="Normal 2 24 3 4" xfId="16056"/>
    <cellStyle name="Normal 2 24 4" xfId="16057"/>
    <cellStyle name="Normal 2 24 4 2" xfId="16058"/>
    <cellStyle name="Normal 2 24 4 2 2" xfId="16059"/>
    <cellStyle name="Normal 2 24 4 2 2 2" xfId="16060"/>
    <cellStyle name="Normal 2 24 4 2 3" xfId="16061"/>
    <cellStyle name="Normal 2 24 4 3" xfId="16062"/>
    <cellStyle name="Normal 2 24 4 3 2" xfId="16063"/>
    <cellStyle name="Normal 2 24 4 4" xfId="16064"/>
    <cellStyle name="Normal 2 24 5" xfId="16065"/>
    <cellStyle name="Normal 2 24 5 2" xfId="16066"/>
    <cellStyle name="Normal 2 24 5 2 2" xfId="16067"/>
    <cellStyle name="Normal 2 24 5 3" xfId="16068"/>
    <cellStyle name="Normal 2 24 6" xfId="16069"/>
    <cellStyle name="Normal 2 24 6 2" xfId="16070"/>
    <cellStyle name="Normal 2 24 7" xfId="16071"/>
    <cellStyle name="Normal 2 24 7 2" xfId="16072"/>
    <cellStyle name="Normal 2 24 8" xfId="16073"/>
    <cellStyle name="Normal 2 25" xfId="16074"/>
    <cellStyle name="Normal 2 25 2" xfId="16075"/>
    <cellStyle name="Normal 2 25 2 2" xfId="16076"/>
    <cellStyle name="Normal 2 25 2 2 2" xfId="16077"/>
    <cellStyle name="Normal 2 25 2 2 2 2" xfId="16078"/>
    <cellStyle name="Normal 2 25 2 2 3" xfId="16079"/>
    <cellStyle name="Normal 2 25 2 3" xfId="16080"/>
    <cellStyle name="Normal 2 25 2 3 2" xfId="16081"/>
    <cellStyle name="Normal 2 25 2 4" xfId="16082"/>
    <cellStyle name="Normal 2 25 3" xfId="16083"/>
    <cellStyle name="Normal 2 25 3 2" xfId="16084"/>
    <cellStyle name="Normal 2 25 3 2 2" xfId="16085"/>
    <cellStyle name="Normal 2 25 3 2 2 2" xfId="16086"/>
    <cellStyle name="Normal 2 25 3 2 3" xfId="16087"/>
    <cellStyle name="Normal 2 25 3 3" xfId="16088"/>
    <cellStyle name="Normal 2 25 3 3 2" xfId="16089"/>
    <cellStyle name="Normal 2 25 3 4" xfId="16090"/>
    <cellStyle name="Normal 2 25 4" xfId="16091"/>
    <cellStyle name="Normal 2 25 4 2" xfId="16092"/>
    <cellStyle name="Normal 2 25 4 2 2" xfId="16093"/>
    <cellStyle name="Normal 2 25 4 2 2 2" xfId="16094"/>
    <cellStyle name="Normal 2 25 4 2 3" xfId="16095"/>
    <cellStyle name="Normal 2 25 4 3" xfId="16096"/>
    <cellStyle name="Normal 2 25 4 3 2" xfId="16097"/>
    <cellStyle name="Normal 2 25 4 4" xfId="16098"/>
    <cellStyle name="Normal 2 25 5" xfId="16099"/>
    <cellStyle name="Normal 2 25 5 2" xfId="16100"/>
    <cellStyle name="Normal 2 25 5 2 2" xfId="16101"/>
    <cellStyle name="Normal 2 25 5 3" xfId="16102"/>
    <cellStyle name="Normal 2 25 6" xfId="16103"/>
    <cellStyle name="Normal 2 25 6 2" xfId="16104"/>
    <cellStyle name="Normal 2 25 7" xfId="16105"/>
    <cellStyle name="Normal 2 25 7 2" xfId="16106"/>
    <cellStyle name="Normal 2 25 8" xfId="16107"/>
    <cellStyle name="Normal 2 26" xfId="16108"/>
    <cellStyle name="Normal 2 26 2" xfId="16109"/>
    <cellStyle name="Normal 2 26 2 2" xfId="16110"/>
    <cellStyle name="Normal 2 26 2 2 2" xfId="16111"/>
    <cellStyle name="Normal 2 26 2 2 2 2" xfId="16112"/>
    <cellStyle name="Normal 2 26 2 2 3" xfId="16113"/>
    <cellStyle name="Normal 2 26 2 3" xfId="16114"/>
    <cellStyle name="Normal 2 26 2 3 2" xfId="16115"/>
    <cellStyle name="Normal 2 26 2 4" xfId="16116"/>
    <cellStyle name="Normal 2 26 3" xfId="16117"/>
    <cellStyle name="Normal 2 26 3 2" xfId="16118"/>
    <cellStyle name="Normal 2 26 3 2 2" xfId="16119"/>
    <cellStyle name="Normal 2 26 3 2 2 2" xfId="16120"/>
    <cellStyle name="Normal 2 26 3 2 3" xfId="16121"/>
    <cellStyle name="Normal 2 26 3 3" xfId="16122"/>
    <cellStyle name="Normal 2 26 3 3 2" xfId="16123"/>
    <cellStyle name="Normal 2 26 3 4" xfId="16124"/>
    <cellStyle name="Normal 2 26 4" xfId="16125"/>
    <cellStyle name="Normal 2 26 4 2" xfId="16126"/>
    <cellStyle name="Normal 2 26 4 2 2" xfId="16127"/>
    <cellStyle name="Normal 2 26 4 2 2 2" xfId="16128"/>
    <cellStyle name="Normal 2 26 4 2 3" xfId="16129"/>
    <cellStyle name="Normal 2 26 4 3" xfId="16130"/>
    <cellStyle name="Normal 2 26 4 3 2" xfId="16131"/>
    <cellStyle name="Normal 2 26 4 4" xfId="16132"/>
    <cellStyle name="Normal 2 26 5" xfId="16133"/>
    <cellStyle name="Normal 2 26 5 2" xfId="16134"/>
    <cellStyle name="Normal 2 26 5 2 2" xfId="16135"/>
    <cellStyle name="Normal 2 26 5 3" xfId="16136"/>
    <cellStyle name="Normal 2 26 6" xfId="16137"/>
    <cellStyle name="Normal 2 26 6 2" xfId="16138"/>
    <cellStyle name="Normal 2 26 7" xfId="16139"/>
    <cellStyle name="Normal 2 26 7 2" xfId="16140"/>
    <cellStyle name="Normal 2 26 8" xfId="16141"/>
    <cellStyle name="Normal 2 27" xfId="16142"/>
    <cellStyle name="Normal 2 27 2" xfId="16143"/>
    <cellStyle name="Normal 2 27 2 2" xfId="16144"/>
    <cellStyle name="Normal 2 27 2 2 2" xfId="16145"/>
    <cellStyle name="Normal 2 27 2 2 2 2" xfId="16146"/>
    <cellStyle name="Normal 2 27 2 2 3" xfId="16147"/>
    <cellStyle name="Normal 2 27 2 3" xfId="16148"/>
    <cellStyle name="Normal 2 27 2 3 2" xfId="16149"/>
    <cellStyle name="Normal 2 27 2 4" xfId="16150"/>
    <cellStyle name="Normal 2 27 3" xfId="16151"/>
    <cellStyle name="Normal 2 27 3 2" xfId="16152"/>
    <cellStyle name="Normal 2 27 3 2 2" xfId="16153"/>
    <cellStyle name="Normal 2 27 3 2 2 2" xfId="16154"/>
    <cellStyle name="Normal 2 27 3 2 3" xfId="16155"/>
    <cellStyle name="Normal 2 27 3 3" xfId="16156"/>
    <cellStyle name="Normal 2 27 3 3 2" xfId="16157"/>
    <cellStyle name="Normal 2 27 3 4" xfId="16158"/>
    <cellStyle name="Normal 2 27 4" xfId="16159"/>
    <cellStyle name="Normal 2 27 4 2" xfId="16160"/>
    <cellStyle name="Normal 2 27 4 2 2" xfId="16161"/>
    <cellStyle name="Normal 2 27 4 2 2 2" xfId="16162"/>
    <cellStyle name="Normal 2 27 4 2 3" xfId="16163"/>
    <cellStyle name="Normal 2 27 4 3" xfId="16164"/>
    <cellStyle name="Normal 2 27 4 3 2" xfId="16165"/>
    <cellStyle name="Normal 2 27 4 4" xfId="16166"/>
    <cellStyle name="Normal 2 27 5" xfId="16167"/>
    <cellStyle name="Normal 2 27 5 2" xfId="16168"/>
    <cellStyle name="Normal 2 27 5 2 2" xfId="16169"/>
    <cellStyle name="Normal 2 27 5 3" xfId="16170"/>
    <cellStyle name="Normal 2 27 6" xfId="16171"/>
    <cellStyle name="Normal 2 27 6 2" xfId="16172"/>
    <cellStyle name="Normal 2 27 7" xfId="16173"/>
    <cellStyle name="Normal 2 27 7 2" xfId="16174"/>
    <cellStyle name="Normal 2 27 8" xfId="16175"/>
    <cellStyle name="Normal 2 28" xfId="16176"/>
    <cellStyle name="Normal 2 28 2" xfId="16177"/>
    <cellStyle name="Normal 2 28 2 2" xfId="16178"/>
    <cellStyle name="Normal 2 28 2 2 2" xfId="16179"/>
    <cellStyle name="Normal 2 28 2 2 2 2" xfId="16180"/>
    <cellStyle name="Normal 2 28 2 2 3" xfId="16181"/>
    <cellStyle name="Normal 2 28 2 3" xfId="16182"/>
    <cellStyle name="Normal 2 28 2 3 2" xfId="16183"/>
    <cellStyle name="Normal 2 28 2 4" xfId="16184"/>
    <cellStyle name="Normal 2 28 3" xfId="16185"/>
    <cellStyle name="Normal 2 28 3 2" xfId="16186"/>
    <cellStyle name="Normal 2 28 3 2 2" xfId="16187"/>
    <cellStyle name="Normal 2 28 3 2 2 2" xfId="16188"/>
    <cellStyle name="Normal 2 28 3 2 3" xfId="16189"/>
    <cellStyle name="Normal 2 28 3 3" xfId="16190"/>
    <cellStyle name="Normal 2 28 3 3 2" xfId="16191"/>
    <cellStyle name="Normal 2 28 3 4" xfId="16192"/>
    <cellStyle name="Normal 2 28 4" xfId="16193"/>
    <cellStyle name="Normal 2 28 4 2" xfId="16194"/>
    <cellStyle name="Normal 2 28 4 2 2" xfId="16195"/>
    <cellStyle name="Normal 2 28 4 2 2 2" xfId="16196"/>
    <cellStyle name="Normal 2 28 4 2 3" xfId="16197"/>
    <cellStyle name="Normal 2 28 4 3" xfId="16198"/>
    <cellStyle name="Normal 2 28 4 3 2" xfId="16199"/>
    <cellStyle name="Normal 2 28 4 4" xfId="16200"/>
    <cellStyle name="Normal 2 28 5" xfId="16201"/>
    <cellStyle name="Normal 2 28 5 2" xfId="16202"/>
    <cellStyle name="Normal 2 28 5 2 2" xfId="16203"/>
    <cellStyle name="Normal 2 28 5 3" xfId="16204"/>
    <cellStyle name="Normal 2 28 6" xfId="16205"/>
    <cellStyle name="Normal 2 28 6 2" xfId="16206"/>
    <cellStyle name="Normal 2 28 7" xfId="16207"/>
    <cellStyle name="Normal 2 28 7 2" xfId="16208"/>
    <cellStyle name="Normal 2 28 8" xfId="16209"/>
    <cellStyle name="Normal 2 29" xfId="16210"/>
    <cellStyle name="Normal 2 29 2" xfId="16211"/>
    <cellStyle name="Normal 2 29 2 2" xfId="16212"/>
    <cellStyle name="Normal 2 29 2 2 2" xfId="16213"/>
    <cellStyle name="Normal 2 29 2 2 2 2" xfId="16214"/>
    <cellStyle name="Normal 2 29 2 2 3" xfId="16215"/>
    <cellStyle name="Normal 2 29 2 3" xfId="16216"/>
    <cellStyle name="Normal 2 29 2 3 2" xfId="16217"/>
    <cellStyle name="Normal 2 29 2 4" xfId="16218"/>
    <cellStyle name="Normal 2 29 3" xfId="16219"/>
    <cellStyle name="Normal 2 29 3 2" xfId="16220"/>
    <cellStyle name="Normal 2 29 3 2 2" xfId="16221"/>
    <cellStyle name="Normal 2 29 3 2 2 2" xfId="16222"/>
    <cellStyle name="Normal 2 29 3 2 3" xfId="16223"/>
    <cellStyle name="Normal 2 29 3 3" xfId="16224"/>
    <cellStyle name="Normal 2 29 3 3 2" xfId="16225"/>
    <cellStyle name="Normal 2 29 3 4" xfId="16226"/>
    <cellStyle name="Normal 2 29 4" xfId="16227"/>
    <cellStyle name="Normal 2 29 4 2" xfId="16228"/>
    <cellStyle name="Normal 2 29 4 2 2" xfId="16229"/>
    <cellStyle name="Normal 2 29 4 2 2 2" xfId="16230"/>
    <cellStyle name="Normal 2 29 4 2 3" xfId="16231"/>
    <cellStyle name="Normal 2 29 4 3" xfId="16232"/>
    <cellStyle name="Normal 2 29 4 3 2" xfId="16233"/>
    <cellStyle name="Normal 2 29 4 4" xfId="16234"/>
    <cellStyle name="Normal 2 29 5" xfId="16235"/>
    <cellStyle name="Normal 2 29 5 2" xfId="16236"/>
    <cellStyle name="Normal 2 29 5 2 2" xfId="16237"/>
    <cellStyle name="Normal 2 29 5 3" xfId="16238"/>
    <cellStyle name="Normal 2 29 6" xfId="16239"/>
    <cellStyle name="Normal 2 29 6 2" xfId="16240"/>
    <cellStyle name="Normal 2 29 7" xfId="16241"/>
    <cellStyle name="Normal 2 29 7 2" xfId="16242"/>
    <cellStyle name="Normal 2 29 8" xfId="16243"/>
    <cellStyle name="Normal 2 3" xfId="16244"/>
    <cellStyle name="Normal 2 3 10" xfId="16245"/>
    <cellStyle name="Normal 2 3 10 2" xfId="16246"/>
    <cellStyle name="Normal 2 3 10 2 2" xfId="16247"/>
    <cellStyle name="Normal 2 3 10 2 2 2" xfId="16248"/>
    <cellStyle name="Normal 2 3 10 2 2 2 2" xfId="16249"/>
    <cellStyle name="Normal 2 3 10 2 2 3" xfId="16250"/>
    <cellStyle name="Normal 2 3 10 2 3" xfId="16251"/>
    <cellStyle name="Normal 2 3 10 2 3 2" xfId="16252"/>
    <cellStyle name="Normal 2 3 10 2 4" xfId="16253"/>
    <cellStyle name="Normal 2 3 10 3" xfId="16254"/>
    <cellStyle name="Normal 2 3 10 3 2" xfId="16255"/>
    <cellStyle name="Normal 2 3 10 3 2 2" xfId="16256"/>
    <cellStyle name="Normal 2 3 10 3 2 2 2" xfId="16257"/>
    <cellStyle name="Normal 2 3 10 3 2 3" xfId="16258"/>
    <cellStyle name="Normal 2 3 10 3 3" xfId="16259"/>
    <cellStyle name="Normal 2 3 10 3 3 2" xfId="16260"/>
    <cellStyle name="Normal 2 3 10 3 4" xfId="16261"/>
    <cellStyle name="Normal 2 3 10 4" xfId="16262"/>
    <cellStyle name="Normal 2 3 10 4 2" xfId="16263"/>
    <cellStyle name="Normal 2 3 10 4 2 2" xfId="16264"/>
    <cellStyle name="Normal 2 3 10 4 2 2 2" xfId="16265"/>
    <cellStyle name="Normal 2 3 10 4 2 3" xfId="16266"/>
    <cellStyle name="Normal 2 3 10 4 3" xfId="16267"/>
    <cellStyle name="Normal 2 3 10 4 3 2" xfId="16268"/>
    <cellStyle name="Normal 2 3 10 4 4" xfId="16269"/>
    <cellStyle name="Normal 2 3 10 5" xfId="16270"/>
    <cellStyle name="Normal 2 3 10 5 2" xfId="16271"/>
    <cellStyle name="Normal 2 3 10 5 2 2" xfId="16272"/>
    <cellStyle name="Normal 2 3 10 5 3" xfId="16273"/>
    <cellStyle name="Normal 2 3 10 6" xfId="16274"/>
    <cellStyle name="Normal 2 3 10 6 2" xfId="16275"/>
    <cellStyle name="Normal 2 3 10 7" xfId="16276"/>
    <cellStyle name="Normal 2 3 10 7 2" xfId="16277"/>
    <cellStyle name="Normal 2 3 10 8" xfId="16278"/>
    <cellStyle name="Normal 2 3 11" xfId="16279"/>
    <cellStyle name="Normal 2 3 11 2" xfId="16280"/>
    <cellStyle name="Normal 2 3 11 2 2" xfId="16281"/>
    <cellStyle name="Normal 2 3 11 2 2 2" xfId="16282"/>
    <cellStyle name="Normal 2 3 11 2 2 2 2" xfId="16283"/>
    <cellStyle name="Normal 2 3 11 2 2 3" xfId="16284"/>
    <cellStyle name="Normal 2 3 11 2 3" xfId="16285"/>
    <cellStyle name="Normal 2 3 11 2 3 2" xfId="16286"/>
    <cellStyle name="Normal 2 3 11 2 4" xfId="16287"/>
    <cellStyle name="Normal 2 3 11 3" xfId="16288"/>
    <cellStyle name="Normal 2 3 11 3 2" xfId="16289"/>
    <cellStyle name="Normal 2 3 11 3 2 2" xfId="16290"/>
    <cellStyle name="Normal 2 3 11 3 2 2 2" xfId="16291"/>
    <cellStyle name="Normal 2 3 11 3 2 3" xfId="16292"/>
    <cellStyle name="Normal 2 3 11 3 3" xfId="16293"/>
    <cellStyle name="Normal 2 3 11 3 3 2" xfId="16294"/>
    <cellStyle name="Normal 2 3 11 3 4" xfId="16295"/>
    <cellStyle name="Normal 2 3 11 4" xfId="16296"/>
    <cellStyle name="Normal 2 3 11 4 2" xfId="16297"/>
    <cellStyle name="Normal 2 3 11 4 2 2" xfId="16298"/>
    <cellStyle name="Normal 2 3 11 4 2 2 2" xfId="16299"/>
    <cellStyle name="Normal 2 3 11 4 2 3" xfId="16300"/>
    <cellStyle name="Normal 2 3 11 4 3" xfId="16301"/>
    <cellStyle name="Normal 2 3 11 4 3 2" xfId="16302"/>
    <cellStyle name="Normal 2 3 11 4 4" xfId="16303"/>
    <cellStyle name="Normal 2 3 11 5" xfId="16304"/>
    <cellStyle name="Normal 2 3 11 5 2" xfId="16305"/>
    <cellStyle name="Normal 2 3 11 5 2 2" xfId="16306"/>
    <cellStyle name="Normal 2 3 11 5 3" xfId="16307"/>
    <cellStyle name="Normal 2 3 11 6" xfId="16308"/>
    <cellStyle name="Normal 2 3 11 6 2" xfId="16309"/>
    <cellStyle name="Normal 2 3 11 7" xfId="16310"/>
    <cellStyle name="Normal 2 3 11 7 2" xfId="16311"/>
    <cellStyle name="Normal 2 3 11 8" xfId="16312"/>
    <cellStyle name="Normal 2 3 12" xfId="16313"/>
    <cellStyle name="Normal 2 3 12 2" xfId="16314"/>
    <cellStyle name="Normal 2 3 12 2 2" xfId="16315"/>
    <cellStyle name="Normal 2 3 12 2 2 2" xfId="16316"/>
    <cellStyle name="Normal 2 3 12 2 2 2 2" xfId="16317"/>
    <cellStyle name="Normal 2 3 12 2 2 3" xfId="16318"/>
    <cellStyle name="Normal 2 3 12 2 3" xfId="16319"/>
    <cellStyle name="Normal 2 3 12 2 3 2" xfId="16320"/>
    <cellStyle name="Normal 2 3 12 2 4" xfId="16321"/>
    <cellStyle name="Normal 2 3 12 3" xfId="16322"/>
    <cellStyle name="Normal 2 3 12 3 2" xfId="16323"/>
    <cellStyle name="Normal 2 3 12 3 2 2" xfId="16324"/>
    <cellStyle name="Normal 2 3 12 3 2 2 2" xfId="16325"/>
    <cellStyle name="Normal 2 3 12 3 2 3" xfId="16326"/>
    <cellStyle name="Normal 2 3 12 3 3" xfId="16327"/>
    <cellStyle name="Normal 2 3 12 3 3 2" xfId="16328"/>
    <cellStyle name="Normal 2 3 12 3 4" xfId="16329"/>
    <cellStyle name="Normal 2 3 12 4" xfId="16330"/>
    <cellStyle name="Normal 2 3 12 4 2" xfId="16331"/>
    <cellStyle name="Normal 2 3 12 4 2 2" xfId="16332"/>
    <cellStyle name="Normal 2 3 12 4 2 2 2" xfId="16333"/>
    <cellStyle name="Normal 2 3 12 4 2 3" xfId="16334"/>
    <cellStyle name="Normal 2 3 12 4 3" xfId="16335"/>
    <cellStyle name="Normal 2 3 12 4 3 2" xfId="16336"/>
    <cellStyle name="Normal 2 3 12 4 4" xfId="16337"/>
    <cellStyle name="Normal 2 3 12 5" xfId="16338"/>
    <cellStyle name="Normal 2 3 12 5 2" xfId="16339"/>
    <cellStyle name="Normal 2 3 12 5 2 2" xfId="16340"/>
    <cellStyle name="Normal 2 3 12 5 3" xfId="16341"/>
    <cellStyle name="Normal 2 3 12 6" xfId="16342"/>
    <cellStyle name="Normal 2 3 12 6 2" xfId="16343"/>
    <cellStyle name="Normal 2 3 12 7" xfId="16344"/>
    <cellStyle name="Normal 2 3 12 7 2" xfId="16345"/>
    <cellStyle name="Normal 2 3 12 8" xfId="16346"/>
    <cellStyle name="Normal 2 3 13" xfId="16347"/>
    <cellStyle name="Normal 2 3 13 2" xfId="16348"/>
    <cellStyle name="Normal 2 3 13 2 2" xfId="16349"/>
    <cellStyle name="Normal 2 3 13 2 2 2" xfId="16350"/>
    <cellStyle name="Normal 2 3 13 2 2 2 2" xfId="16351"/>
    <cellStyle name="Normal 2 3 13 2 2 3" xfId="16352"/>
    <cellStyle name="Normal 2 3 13 2 3" xfId="16353"/>
    <cellStyle name="Normal 2 3 13 2 3 2" xfId="16354"/>
    <cellStyle name="Normal 2 3 13 2 4" xfId="16355"/>
    <cellStyle name="Normal 2 3 13 3" xfId="16356"/>
    <cellStyle name="Normal 2 3 13 3 2" xfId="16357"/>
    <cellStyle name="Normal 2 3 13 3 2 2" xfId="16358"/>
    <cellStyle name="Normal 2 3 13 3 2 2 2" xfId="16359"/>
    <cellStyle name="Normal 2 3 13 3 2 3" xfId="16360"/>
    <cellStyle name="Normal 2 3 13 3 3" xfId="16361"/>
    <cellStyle name="Normal 2 3 13 3 3 2" xfId="16362"/>
    <cellStyle name="Normal 2 3 13 3 4" xfId="16363"/>
    <cellStyle name="Normal 2 3 13 4" xfId="16364"/>
    <cellStyle name="Normal 2 3 13 4 2" xfId="16365"/>
    <cellStyle name="Normal 2 3 13 4 2 2" xfId="16366"/>
    <cellStyle name="Normal 2 3 13 4 2 2 2" xfId="16367"/>
    <cellStyle name="Normal 2 3 13 4 2 3" xfId="16368"/>
    <cellStyle name="Normal 2 3 13 4 3" xfId="16369"/>
    <cellStyle name="Normal 2 3 13 4 3 2" xfId="16370"/>
    <cellStyle name="Normal 2 3 13 4 4" xfId="16371"/>
    <cellStyle name="Normal 2 3 13 5" xfId="16372"/>
    <cellStyle name="Normal 2 3 13 5 2" xfId="16373"/>
    <cellStyle name="Normal 2 3 13 5 2 2" xfId="16374"/>
    <cellStyle name="Normal 2 3 13 5 3" xfId="16375"/>
    <cellStyle name="Normal 2 3 13 6" xfId="16376"/>
    <cellStyle name="Normal 2 3 13 6 2" xfId="16377"/>
    <cellStyle name="Normal 2 3 13 7" xfId="16378"/>
    <cellStyle name="Normal 2 3 13 7 2" xfId="16379"/>
    <cellStyle name="Normal 2 3 13 8" xfId="16380"/>
    <cellStyle name="Normal 2 3 14" xfId="16381"/>
    <cellStyle name="Normal 2 3 14 2" xfId="16382"/>
    <cellStyle name="Normal 2 3 14 2 2" xfId="16383"/>
    <cellStyle name="Normal 2 3 14 2 2 2" xfId="16384"/>
    <cellStyle name="Normal 2 3 14 2 2 2 2" xfId="16385"/>
    <cellStyle name="Normal 2 3 14 2 2 3" xfId="16386"/>
    <cellStyle name="Normal 2 3 14 2 3" xfId="16387"/>
    <cellStyle name="Normal 2 3 14 2 3 2" xfId="16388"/>
    <cellStyle name="Normal 2 3 14 2 4" xfId="16389"/>
    <cellStyle name="Normal 2 3 14 3" xfId="16390"/>
    <cellStyle name="Normal 2 3 14 3 2" xfId="16391"/>
    <cellStyle name="Normal 2 3 14 3 2 2" xfId="16392"/>
    <cellStyle name="Normal 2 3 14 3 2 2 2" xfId="16393"/>
    <cellStyle name="Normal 2 3 14 3 2 3" xfId="16394"/>
    <cellStyle name="Normal 2 3 14 3 3" xfId="16395"/>
    <cellStyle name="Normal 2 3 14 3 3 2" xfId="16396"/>
    <cellStyle name="Normal 2 3 14 3 4" xfId="16397"/>
    <cellStyle name="Normal 2 3 14 4" xfId="16398"/>
    <cellStyle name="Normal 2 3 14 4 2" xfId="16399"/>
    <cellStyle name="Normal 2 3 14 4 2 2" xfId="16400"/>
    <cellStyle name="Normal 2 3 14 4 2 2 2" xfId="16401"/>
    <cellStyle name="Normal 2 3 14 4 2 3" xfId="16402"/>
    <cellStyle name="Normal 2 3 14 4 3" xfId="16403"/>
    <cellStyle name="Normal 2 3 14 4 3 2" xfId="16404"/>
    <cellStyle name="Normal 2 3 14 4 4" xfId="16405"/>
    <cellStyle name="Normal 2 3 14 5" xfId="16406"/>
    <cellStyle name="Normal 2 3 14 5 2" xfId="16407"/>
    <cellStyle name="Normal 2 3 14 5 2 2" xfId="16408"/>
    <cellStyle name="Normal 2 3 14 5 3" xfId="16409"/>
    <cellStyle name="Normal 2 3 14 6" xfId="16410"/>
    <cellStyle name="Normal 2 3 14 6 2" xfId="16411"/>
    <cellStyle name="Normal 2 3 14 7" xfId="16412"/>
    <cellStyle name="Normal 2 3 14 7 2" xfId="16413"/>
    <cellStyle name="Normal 2 3 14 8" xfId="16414"/>
    <cellStyle name="Normal 2 3 15" xfId="16415"/>
    <cellStyle name="Normal 2 3 15 2" xfId="16416"/>
    <cellStyle name="Normal 2 3 15 2 2" xfId="16417"/>
    <cellStyle name="Normal 2 3 15 2 2 2" xfId="16418"/>
    <cellStyle name="Normal 2 3 15 2 2 2 2" xfId="16419"/>
    <cellStyle name="Normal 2 3 15 2 2 3" xfId="16420"/>
    <cellStyle name="Normal 2 3 15 2 3" xfId="16421"/>
    <cellStyle name="Normal 2 3 15 2 3 2" xfId="16422"/>
    <cellStyle name="Normal 2 3 15 2 4" xfId="16423"/>
    <cellStyle name="Normal 2 3 15 3" xfId="16424"/>
    <cellStyle name="Normal 2 3 15 3 2" xfId="16425"/>
    <cellStyle name="Normal 2 3 15 3 2 2" xfId="16426"/>
    <cellStyle name="Normal 2 3 15 3 2 2 2" xfId="16427"/>
    <cellStyle name="Normal 2 3 15 3 2 3" xfId="16428"/>
    <cellStyle name="Normal 2 3 15 3 3" xfId="16429"/>
    <cellStyle name="Normal 2 3 15 3 3 2" xfId="16430"/>
    <cellStyle name="Normal 2 3 15 3 4" xfId="16431"/>
    <cellStyle name="Normal 2 3 15 4" xfId="16432"/>
    <cellStyle name="Normal 2 3 15 4 2" xfId="16433"/>
    <cellStyle name="Normal 2 3 15 4 2 2" xfId="16434"/>
    <cellStyle name="Normal 2 3 15 4 2 2 2" xfId="16435"/>
    <cellStyle name="Normal 2 3 15 4 2 3" xfId="16436"/>
    <cellStyle name="Normal 2 3 15 4 3" xfId="16437"/>
    <cellStyle name="Normal 2 3 15 4 3 2" xfId="16438"/>
    <cellStyle name="Normal 2 3 15 4 4" xfId="16439"/>
    <cellStyle name="Normal 2 3 15 5" xfId="16440"/>
    <cellStyle name="Normal 2 3 15 5 2" xfId="16441"/>
    <cellStyle name="Normal 2 3 15 5 2 2" xfId="16442"/>
    <cellStyle name="Normal 2 3 15 5 3" xfId="16443"/>
    <cellStyle name="Normal 2 3 15 6" xfId="16444"/>
    <cellStyle name="Normal 2 3 15 6 2" xfId="16445"/>
    <cellStyle name="Normal 2 3 15 7" xfId="16446"/>
    <cellStyle name="Normal 2 3 15 7 2" xfId="16447"/>
    <cellStyle name="Normal 2 3 15 8" xfId="16448"/>
    <cellStyle name="Normal 2 3 16" xfId="16449"/>
    <cellStyle name="Normal 2 3 16 2" xfId="16450"/>
    <cellStyle name="Normal 2 3 16 2 2" xfId="16451"/>
    <cellStyle name="Normal 2 3 16 2 2 2" xfId="16452"/>
    <cellStyle name="Normal 2 3 16 2 2 2 2" xfId="16453"/>
    <cellStyle name="Normal 2 3 16 2 2 3" xfId="16454"/>
    <cellStyle name="Normal 2 3 16 2 3" xfId="16455"/>
    <cellStyle name="Normal 2 3 16 2 3 2" xfId="16456"/>
    <cellStyle name="Normal 2 3 16 2 4" xfId="16457"/>
    <cellStyle name="Normal 2 3 16 3" xfId="16458"/>
    <cellStyle name="Normal 2 3 16 3 2" xfId="16459"/>
    <cellStyle name="Normal 2 3 16 3 2 2" xfId="16460"/>
    <cellStyle name="Normal 2 3 16 3 2 2 2" xfId="16461"/>
    <cellStyle name="Normal 2 3 16 3 2 3" xfId="16462"/>
    <cellStyle name="Normal 2 3 16 3 3" xfId="16463"/>
    <cellStyle name="Normal 2 3 16 3 3 2" xfId="16464"/>
    <cellStyle name="Normal 2 3 16 3 4" xfId="16465"/>
    <cellStyle name="Normal 2 3 16 4" xfId="16466"/>
    <cellStyle name="Normal 2 3 16 4 2" xfId="16467"/>
    <cellStyle name="Normal 2 3 16 4 2 2" xfId="16468"/>
    <cellStyle name="Normal 2 3 16 4 2 2 2" xfId="16469"/>
    <cellStyle name="Normal 2 3 16 4 2 3" xfId="16470"/>
    <cellStyle name="Normal 2 3 16 4 3" xfId="16471"/>
    <cellStyle name="Normal 2 3 16 4 3 2" xfId="16472"/>
    <cellStyle name="Normal 2 3 16 4 4" xfId="16473"/>
    <cellStyle name="Normal 2 3 16 5" xfId="16474"/>
    <cellStyle name="Normal 2 3 16 5 2" xfId="16475"/>
    <cellStyle name="Normal 2 3 16 5 2 2" xfId="16476"/>
    <cellStyle name="Normal 2 3 16 5 3" xfId="16477"/>
    <cellStyle name="Normal 2 3 16 6" xfId="16478"/>
    <cellStyle name="Normal 2 3 16 6 2" xfId="16479"/>
    <cellStyle name="Normal 2 3 16 7" xfId="16480"/>
    <cellStyle name="Normal 2 3 16 7 2" xfId="16481"/>
    <cellStyle name="Normal 2 3 16 8" xfId="16482"/>
    <cellStyle name="Normal 2 3 17" xfId="16483"/>
    <cellStyle name="Normal 2 3 17 2" xfId="16484"/>
    <cellStyle name="Normal 2 3 17 2 2" xfId="16485"/>
    <cellStyle name="Normal 2 3 17 2 2 2" xfId="16486"/>
    <cellStyle name="Normal 2 3 17 2 2 2 2" xfId="16487"/>
    <cellStyle name="Normal 2 3 17 2 2 3" xfId="16488"/>
    <cellStyle name="Normal 2 3 17 2 3" xfId="16489"/>
    <cellStyle name="Normal 2 3 17 2 3 2" xfId="16490"/>
    <cellStyle name="Normal 2 3 17 2 4" xfId="16491"/>
    <cellStyle name="Normal 2 3 17 3" xfId="16492"/>
    <cellStyle name="Normal 2 3 17 3 2" xfId="16493"/>
    <cellStyle name="Normal 2 3 17 3 2 2" xfId="16494"/>
    <cellStyle name="Normal 2 3 17 3 2 2 2" xfId="16495"/>
    <cellStyle name="Normal 2 3 17 3 2 3" xfId="16496"/>
    <cellStyle name="Normal 2 3 17 3 3" xfId="16497"/>
    <cellStyle name="Normal 2 3 17 3 3 2" xfId="16498"/>
    <cellStyle name="Normal 2 3 17 3 4" xfId="16499"/>
    <cellStyle name="Normal 2 3 17 4" xfId="16500"/>
    <cellStyle name="Normal 2 3 17 4 2" xfId="16501"/>
    <cellStyle name="Normal 2 3 17 4 2 2" xfId="16502"/>
    <cellStyle name="Normal 2 3 17 4 2 2 2" xfId="16503"/>
    <cellStyle name="Normal 2 3 17 4 2 3" xfId="16504"/>
    <cellStyle name="Normal 2 3 17 4 3" xfId="16505"/>
    <cellStyle name="Normal 2 3 17 4 3 2" xfId="16506"/>
    <cellStyle name="Normal 2 3 17 4 4" xfId="16507"/>
    <cellStyle name="Normal 2 3 17 5" xfId="16508"/>
    <cellStyle name="Normal 2 3 17 5 2" xfId="16509"/>
    <cellStyle name="Normal 2 3 17 5 2 2" xfId="16510"/>
    <cellStyle name="Normal 2 3 17 5 3" xfId="16511"/>
    <cellStyle name="Normal 2 3 17 6" xfId="16512"/>
    <cellStyle name="Normal 2 3 17 6 2" xfId="16513"/>
    <cellStyle name="Normal 2 3 17 7" xfId="16514"/>
    <cellStyle name="Normal 2 3 17 7 2" xfId="16515"/>
    <cellStyle name="Normal 2 3 17 8" xfId="16516"/>
    <cellStyle name="Normal 2 3 18" xfId="16517"/>
    <cellStyle name="Normal 2 3 18 2" xfId="16518"/>
    <cellStyle name="Normal 2 3 18 2 2" xfId="16519"/>
    <cellStyle name="Normal 2 3 18 2 2 2" xfId="16520"/>
    <cellStyle name="Normal 2 3 18 2 2 2 2" xfId="16521"/>
    <cellStyle name="Normal 2 3 18 2 2 3" xfId="16522"/>
    <cellStyle name="Normal 2 3 18 2 3" xfId="16523"/>
    <cellStyle name="Normal 2 3 18 2 3 2" xfId="16524"/>
    <cellStyle name="Normal 2 3 18 2 4" xfId="16525"/>
    <cellStyle name="Normal 2 3 18 3" xfId="16526"/>
    <cellStyle name="Normal 2 3 18 3 2" xfId="16527"/>
    <cellStyle name="Normal 2 3 18 3 2 2" xfId="16528"/>
    <cellStyle name="Normal 2 3 18 3 2 2 2" xfId="16529"/>
    <cellStyle name="Normal 2 3 18 3 2 3" xfId="16530"/>
    <cellStyle name="Normal 2 3 18 3 3" xfId="16531"/>
    <cellStyle name="Normal 2 3 18 3 3 2" xfId="16532"/>
    <cellStyle name="Normal 2 3 18 3 4" xfId="16533"/>
    <cellStyle name="Normal 2 3 18 4" xfId="16534"/>
    <cellStyle name="Normal 2 3 18 4 2" xfId="16535"/>
    <cellStyle name="Normal 2 3 18 4 2 2" xfId="16536"/>
    <cellStyle name="Normal 2 3 18 4 2 2 2" xfId="16537"/>
    <cellStyle name="Normal 2 3 18 4 2 3" xfId="16538"/>
    <cellStyle name="Normal 2 3 18 4 3" xfId="16539"/>
    <cellStyle name="Normal 2 3 18 4 3 2" xfId="16540"/>
    <cellStyle name="Normal 2 3 18 4 4" xfId="16541"/>
    <cellStyle name="Normal 2 3 18 5" xfId="16542"/>
    <cellStyle name="Normal 2 3 18 5 2" xfId="16543"/>
    <cellStyle name="Normal 2 3 18 5 2 2" xfId="16544"/>
    <cellStyle name="Normal 2 3 18 5 3" xfId="16545"/>
    <cellStyle name="Normal 2 3 18 6" xfId="16546"/>
    <cellStyle name="Normal 2 3 18 6 2" xfId="16547"/>
    <cellStyle name="Normal 2 3 18 7" xfId="16548"/>
    <cellStyle name="Normal 2 3 18 7 2" xfId="16549"/>
    <cellStyle name="Normal 2 3 18 8" xfId="16550"/>
    <cellStyle name="Normal 2 3 19" xfId="16551"/>
    <cellStyle name="Normal 2 3 19 2" xfId="16552"/>
    <cellStyle name="Normal 2 3 19 2 2" xfId="16553"/>
    <cellStyle name="Normal 2 3 19 2 2 2" xfId="16554"/>
    <cellStyle name="Normal 2 3 19 2 2 2 2" xfId="16555"/>
    <cellStyle name="Normal 2 3 19 2 2 3" xfId="16556"/>
    <cellStyle name="Normal 2 3 19 2 3" xfId="16557"/>
    <cellStyle name="Normal 2 3 19 2 3 2" xfId="16558"/>
    <cellStyle name="Normal 2 3 19 2 4" xfId="16559"/>
    <cellStyle name="Normal 2 3 19 3" xfId="16560"/>
    <cellStyle name="Normal 2 3 19 3 2" xfId="16561"/>
    <cellStyle name="Normal 2 3 19 3 2 2" xfId="16562"/>
    <cellStyle name="Normal 2 3 19 3 2 2 2" xfId="16563"/>
    <cellStyle name="Normal 2 3 19 3 2 3" xfId="16564"/>
    <cellStyle name="Normal 2 3 19 3 3" xfId="16565"/>
    <cellStyle name="Normal 2 3 19 3 3 2" xfId="16566"/>
    <cellStyle name="Normal 2 3 19 3 4" xfId="16567"/>
    <cellStyle name="Normal 2 3 19 4" xfId="16568"/>
    <cellStyle name="Normal 2 3 19 4 2" xfId="16569"/>
    <cellStyle name="Normal 2 3 19 4 2 2" xfId="16570"/>
    <cellStyle name="Normal 2 3 19 4 2 2 2" xfId="16571"/>
    <cellStyle name="Normal 2 3 19 4 2 3" xfId="16572"/>
    <cellStyle name="Normal 2 3 19 4 3" xfId="16573"/>
    <cellStyle name="Normal 2 3 19 4 3 2" xfId="16574"/>
    <cellStyle name="Normal 2 3 19 4 4" xfId="16575"/>
    <cellStyle name="Normal 2 3 19 5" xfId="16576"/>
    <cellStyle name="Normal 2 3 19 5 2" xfId="16577"/>
    <cellStyle name="Normal 2 3 19 5 2 2" xfId="16578"/>
    <cellStyle name="Normal 2 3 19 5 3" xfId="16579"/>
    <cellStyle name="Normal 2 3 19 6" xfId="16580"/>
    <cellStyle name="Normal 2 3 19 6 2" xfId="16581"/>
    <cellStyle name="Normal 2 3 19 7" xfId="16582"/>
    <cellStyle name="Normal 2 3 19 7 2" xfId="16583"/>
    <cellStyle name="Normal 2 3 19 8" xfId="16584"/>
    <cellStyle name="Normal 2 3 2" xfId="16585"/>
    <cellStyle name="Normal 2 3 2 2" xfId="16586"/>
    <cellStyle name="Normal 2 3 2 2 2" xfId="16587"/>
    <cellStyle name="Normal 2 3 2 2 2 2" xfId="16588"/>
    <cellStyle name="Normal 2 3 2 2 2 2 2" xfId="16589"/>
    <cellStyle name="Normal 2 3 2 2 2 3" xfId="16590"/>
    <cellStyle name="Normal 2 3 2 2 3" xfId="16591"/>
    <cellStyle name="Normal 2 3 2 2 3 2" xfId="16592"/>
    <cellStyle name="Normal 2 3 2 2 4" xfId="16593"/>
    <cellStyle name="Normal 2 3 2 3" xfId="16594"/>
    <cellStyle name="Normal 2 3 2 3 2" xfId="16595"/>
    <cellStyle name="Normal 2 3 2 3 2 2" xfId="16596"/>
    <cellStyle name="Normal 2 3 2 3 2 2 2" xfId="16597"/>
    <cellStyle name="Normal 2 3 2 3 2 3" xfId="16598"/>
    <cellStyle name="Normal 2 3 2 3 3" xfId="16599"/>
    <cellStyle name="Normal 2 3 2 3 3 2" xfId="16600"/>
    <cellStyle name="Normal 2 3 2 3 4" xfId="16601"/>
    <cellStyle name="Normal 2 3 2 4" xfId="16602"/>
    <cellStyle name="Normal 2 3 2 4 2" xfId="16603"/>
    <cellStyle name="Normal 2 3 2 4 2 2" xfId="16604"/>
    <cellStyle name="Normal 2 3 2 4 2 2 2" xfId="16605"/>
    <cellStyle name="Normal 2 3 2 4 2 3" xfId="16606"/>
    <cellStyle name="Normal 2 3 2 4 3" xfId="16607"/>
    <cellStyle name="Normal 2 3 2 4 3 2" xfId="16608"/>
    <cellStyle name="Normal 2 3 2 4 4" xfId="16609"/>
    <cellStyle name="Normal 2 3 2 5" xfId="16610"/>
    <cellStyle name="Normal 2 3 2 5 2" xfId="16611"/>
    <cellStyle name="Normal 2 3 2 5 2 2" xfId="16612"/>
    <cellStyle name="Normal 2 3 2 5 3" xfId="16613"/>
    <cellStyle name="Normal 2 3 2 6" xfId="16614"/>
    <cellStyle name="Normal 2 3 2 6 2" xfId="16615"/>
    <cellStyle name="Normal 2 3 2 7" xfId="16616"/>
    <cellStyle name="Normal 2 3 2 7 2" xfId="16617"/>
    <cellStyle name="Normal 2 3 2 8" xfId="16618"/>
    <cellStyle name="Normal 2 3 20" xfId="16619"/>
    <cellStyle name="Normal 2 3 20 2" xfId="16620"/>
    <cellStyle name="Normal 2 3 20 2 2" xfId="16621"/>
    <cellStyle name="Normal 2 3 20 2 2 2" xfId="16622"/>
    <cellStyle name="Normal 2 3 20 2 2 2 2" xfId="16623"/>
    <cellStyle name="Normal 2 3 20 2 2 3" xfId="16624"/>
    <cellStyle name="Normal 2 3 20 2 3" xfId="16625"/>
    <cellStyle name="Normal 2 3 20 2 3 2" xfId="16626"/>
    <cellStyle name="Normal 2 3 20 2 4" xfId="16627"/>
    <cellStyle name="Normal 2 3 20 3" xfId="16628"/>
    <cellStyle name="Normal 2 3 20 3 2" xfId="16629"/>
    <cellStyle name="Normal 2 3 20 3 2 2" xfId="16630"/>
    <cellStyle name="Normal 2 3 20 3 2 2 2" xfId="16631"/>
    <cellStyle name="Normal 2 3 20 3 2 3" xfId="16632"/>
    <cellStyle name="Normal 2 3 20 3 3" xfId="16633"/>
    <cellStyle name="Normal 2 3 20 3 3 2" xfId="16634"/>
    <cellStyle name="Normal 2 3 20 3 4" xfId="16635"/>
    <cellStyle name="Normal 2 3 20 4" xfId="16636"/>
    <cellStyle name="Normal 2 3 20 4 2" xfId="16637"/>
    <cellStyle name="Normal 2 3 20 4 2 2" xfId="16638"/>
    <cellStyle name="Normal 2 3 20 4 2 2 2" xfId="16639"/>
    <cellStyle name="Normal 2 3 20 4 2 3" xfId="16640"/>
    <cellStyle name="Normal 2 3 20 4 3" xfId="16641"/>
    <cellStyle name="Normal 2 3 20 4 3 2" xfId="16642"/>
    <cellStyle name="Normal 2 3 20 4 4" xfId="16643"/>
    <cellStyle name="Normal 2 3 20 5" xfId="16644"/>
    <cellStyle name="Normal 2 3 20 5 2" xfId="16645"/>
    <cellStyle name="Normal 2 3 20 5 2 2" xfId="16646"/>
    <cellStyle name="Normal 2 3 20 5 3" xfId="16647"/>
    <cellStyle name="Normal 2 3 20 6" xfId="16648"/>
    <cellStyle name="Normal 2 3 20 6 2" xfId="16649"/>
    <cellStyle name="Normal 2 3 20 7" xfId="16650"/>
    <cellStyle name="Normal 2 3 20 7 2" xfId="16651"/>
    <cellStyle name="Normal 2 3 20 8" xfId="16652"/>
    <cellStyle name="Normal 2 3 21" xfId="16653"/>
    <cellStyle name="Normal 2 3 21 2" xfId="16654"/>
    <cellStyle name="Normal 2 3 21 2 2" xfId="16655"/>
    <cellStyle name="Normal 2 3 21 2 2 2" xfId="16656"/>
    <cellStyle name="Normal 2 3 21 2 2 2 2" xfId="16657"/>
    <cellStyle name="Normal 2 3 21 2 2 3" xfId="16658"/>
    <cellStyle name="Normal 2 3 21 2 3" xfId="16659"/>
    <cellStyle name="Normal 2 3 21 2 3 2" xfId="16660"/>
    <cellStyle name="Normal 2 3 21 2 4" xfId="16661"/>
    <cellStyle name="Normal 2 3 21 3" xfId="16662"/>
    <cellStyle name="Normal 2 3 21 3 2" xfId="16663"/>
    <cellStyle name="Normal 2 3 21 3 2 2" xfId="16664"/>
    <cellStyle name="Normal 2 3 21 3 2 2 2" xfId="16665"/>
    <cellStyle name="Normal 2 3 21 3 2 3" xfId="16666"/>
    <cellStyle name="Normal 2 3 21 3 3" xfId="16667"/>
    <cellStyle name="Normal 2 3 21 3 3 2" xfId="16668"/>
    <cellStyle name="Normal 2 3 21 3 4" xfId="16669"/>
    <cellStyle name="Normal 2 3 21 4" xfId="16670"/>
    <cellStyle name="Normal 2 3 21 4 2" xfId="16671"/>
    <cellStyle name="Normal 2 3 21 4 2 2" xfId="16672"/>
    <cellStyle name="Normal 2 3 21 4 2 2 2" xfId="16673"/>
    <cellStyle name="Normal 2 3 21 4 2 3" xfId="16674"/>
    <cellStyle name="Normal 2 3 21 4 3" xfId="16675"/>
    <cellStyle name="Normal 2 3 21 4 3 2" xfId="16676"/>
    <cellStyle name="Normal 2 3 21 4 4" xfId="16677"/>
    <cellStyle name="Normal 2 3 21 5" xfId="16678"/>
    <cellStyle name="Normal 2 3 21 5 2" xfId="16679"/>
    <cellStyle name="Normal 2 3 21 5 2 2" xfId="16680"/>
    <cellStyle name="Normal 2 3 21 5 3" xfId="16681"/>
    <cellStyle name="Normal 2 3 21 6" xfId="16682"/>
    <cellStyle name="Normal 2 3 21 6 2" xfId="16683"/>
    <cellStyle name="Normal 2 3 21 7" xfId="16684"/>
    <cellStyle name="Normal 2 3 21 7 2" xfId="16685"/>
    <cellStyle name="Normal 2 3 21 8" xfId="16686"/>
    <cellStyle name="Normal 2 3 22" xfId="16687"/>
    <cellStyle name="Normal 2 3 22 2" xfId="16688"/>
    <cellStyle name="Normal 2 3 22 2 2" xfId="16689"/>
    <cellStyle name="Normal 2 3 22 2 2 2" xfId="16690"/>
    <cellStyle name="Normal 2 3 22 2 2 2 2" xfId="16691"/>
    <cellStyle name="Normal 2 3 22 2 2 3" xfId="16692"/>
    <cellStyle name="Normal 2 3 22 2 3" xfId="16693"/>
    <cellStyle name="Normal 2 3 22 2 3 2" xfId="16694"/>
    <cellStyle name="Normal 2 3 22 2 4" xfId="16695"/>
    <cellStyle name="Normal 2 3 22 3" xfId="16696"/>
    <cellStyle name="Normal 2 3 22 3 2" xfId="16697"/>
    <cellStyle name="Normal 2 3 22 3 2 2" xfId="16698"/>
    <cellStyle name="Normal 2 3 22 3 2 2 2" xfId="16699"/>
    <cellStyle name="Normal 2 3 22 3 2 3" xfId="16700"/>
    <cellStyle name="Normal 2 3 22 3 3" xfId="16701"/>
    <cellStyle name="Normal 2 3 22 3 3 2" xfId="16702"/>
    <cellStyle name="Normal 2 3 22 3 4" xfId="16703"/>
    <cellStyle name="Normal 2 3 22 4" xfId="16704"/>
    <cellStyle name="Normal 2 3 22 4 2" xfId="16705"/>
    <cellStyle name="Normal 2 3 22 4 2 2" xfId="16706"/>
    <cellStyle name="Normal 2 3 22 4 2 2 2" xfId="16707"/>
    <cellStyle name="Normal 2 3 22 4 2 3" xfId="16708"/>
    <cellStyle name="Normal 2 3 22 4 3" xfId="16709"/>
    <cellStyle name="Normal 2 3 22 4 3 2" xfId="16710"/>
    <cellStyle name="Normal 2 3 22 4 4" xfId="16711"/>
    <cellStyle name="Normal 2 3 22 5" xfId="16712"/>
    <cellStyle name="Normal 2 3 22 5 2" xfId="16713"/>
    <cellStyle name="Normal 2 3 22 5 2 2" xfId="16714"/>
    <cellStyle name="Normal 2 3 22 5 3" xfId="16715"/>
    <cellStyle name="Normal 2 3 22 6" xfId="16716"/>
    <cellStyle name="Normal 2 3 22 6 2" xfId="16717"/>
    <cellStyle name="Normal 2 3 22 7" xfId="16718"/>
    <cellStyle name="Normal 2 3 22 7 2" xfId="16719"/>
    <cellStyle name="Normal 2 3 22 8" xfId="16720"/>
    <cellStyle name="Normal 2 3 23" xfId="16721"/>
    <cellStyle name="Normal 2 3 23 2" xfId="16722"/>
    <cellStyle name="Normal 2 3 23 2 2" xfId="16723"/>
    <cellStyle name="Normal 2 3 23 2 2 2" xfId="16724"/>
    <cellStyle name="Normal 2 3 23 2 2 2 2" xfId="16725"/>
    <cellStyle name="Normal 2 3 23 2 2 3" xfId="16726"/>
    <cellStyle name="Normal 2 3 23 2 3" xfId="16727"/>
    <cellStyle name="Normal 2 3 23 2 3 2" xfId="16728"/>
    <cellStyle name="Normal 2 3 23 2 4" xfId="16729"/>
    <cellStyle name="Normal 2 3 23 3" xfId="16730"/>
    <cellStyle name="Normal 2 3 23 3 2" xfId="16731"/>
    <cellStyle name="Normal 2 3 23 3 2 2" xfId="16732"/>
    <cellStyle name="Normal 2 3 23 3 2 2 2" xfId="16733"/>
    <cellStyle name="Normal 2 3 23 3 2 3" xfId="16734"/>
    <cellStyle name="Normal 2 3 23 3 3" xfId="16735"/>
    <cellStyle name="Normal 2 3 23 3 3 2" xfId="16736"/>
    <cellStyle name="Normal 2 3 23 3 4" xfId="16737"/>
    <cellStyle name="Normal 2 3 23 4" xfId="16738"/>
    <cellStyle name="Normal 2 3 23 4 2" xfId="16739"/>
    <cellStyle name="Normal 2 3 23 4 2 2" xfId="16740"/>
    <cellStyle name="Normal 2 3 23 4 2 2 2" xfId="16741"/>
    <cellStyle name="Normal 2 3 23 4 2 3" xfId="16742"/>
    <cellStyle name="Normal 2 3 23 4 3" xfId="16743"/>
    <cellStyle name="Normal 2 3 23 4 3 2" xfId="16744"/>
    <cellStyle name="Normal 2 3 23 4 4" xfId="16745"/>
    <cellStyle name="Normal 2 3 23 5" xfId="16746"/>
    <cellStyle name="Normal 2 3 23 5 2" xfId="16747"/>
    <cellStyle name="Normal 2 3 23 5 2 2" xfId="16748"/>
    <cellStyle name="Normal 2 3 23 5 3" xfId="16749"/>
    <cellStyle name="Normal 2 3 23 6" xfId="16750"/>
    <cellStyle name="Normal 2 3 23 6 2" xfId="16751"/>
    <cellStyle name="Normal 2 3 23 7" xfId="16752"/>
    <cellStyle name="Normal 2 3 23 7 2" xfId="16753"/>
    <cellStyle name="Normal 2 3 23 8" xfId="16754"/>
    <cellStyle name="Normal 2 3 24" xfId="16755"/>
    <cellStyle name="Normal 2 3 24 2" xfId="16756"/>
    <cellStyle name="Normal 2 3 24 2 2" xfId="16757"/>
    <cellStyle name="Normal 2 3 24 2 2 2" xfId="16758"/>
    <cellStyle name="Normal 2 3 24 2 2 2 2" xfId="16759"/>
    <cellStyle name="Normal 2 3 24 2 2 3" xfId="16760"/>
    <cellStyle name="Normal 2 3 24 2 3" xfId="16761"/>
    <cellStyle name="Normal 2 3 24 2 3 2" xfId="16762"/>
    <cellStyle name="Normal 2 3 24 2 4" xfId="16763"/>
    <cellStyle name="Normal 2 3 24 3" xfId="16764"/>
    <cellStyle name="Normal 2 3 24 3 2" xfId="16765"/>
    <cellStyle name="Normal 2 3 24 3 2 2" xfId="16766"/>
    <cellStyle name="Normal 2 3 24 3 2 2 2" xfId="16767"/>
    <cellStyle name="Normal 2 3 24 3 2 3" xfId="16768"/>
    <cellStyle name="Normal 2 3 24 3 3" xfId="16769"/>
    <cellStyle name="Normal 2 3 24 3 3 2" xfId="16770"/>
    <cellStyle name="Normal 2 3 24 3 4" xfId="16771"/>
    <cellStyle name="Normal 2 3 24 4" xfId="16772"/>
    <cellStyle name="Normal 2 3 24 4 2" xfId="16773"/>
    <cellStyle name="Normal 2 3 24 4 2 2" xfId="16774"/>
    <cellStyle name="Normal 2 3 24 4 2 2 2" xfId="16775"/>
    <cellStyle name="Normal 2 3 24 4 2 3" xfId="16776"/>
    <cellStyle name="Normal 2 3 24 4 3" xfId="16777"/>
    <cellStyle name="Normal 2 3 24 4 3 2" xfId="16778"/>
    <cellStyle name="Normal 2 3 24 4 4" xfId="16779"/>
    <cellStyle name="Normal 2 3 24 5" xfId="16780"/>
    <cellStyle name="Normal 2 3 24 5 2" xfId="16781"/>
    <cellStyle name="Normal 2 3 24 5 2 2" xfId="16782"/>
    <cellStyle name="Normal 2 3 24 5 3" xfId="16783"/>
    <cellStyle name="Normal 2 3 24 6" xfId="16784"/>
    <cellStyle name="Normal 2 3 24 6 2" xfId="16785"/>
    <cellStyle name="Normal 2 3 24 7" xfId="16786"/>
    <cellStyle name="Normal 2 3 24 7 2" xfId="16787"/>
    <cellStyle name="Normal 2 3 24 8" xfId="16788"/>
    <cellStyle name="Normal 2 3 25" xfId="16789"/>
    <cellStyle name="Normal 2 3 25 2" xfId="16790"/>
    <cellStyle name="Normal 2 3 25 2 2" xfId="16791"/>
    <cellStyle name="Normal 2 3 25 2 2 2" xfId="16792"/>
    <cellStyle name="Normal 2 3 25 2 2 2 2" xfId="16793"/>
    <cellStyle name="Normal 2 3 25 2 2 3" xfId="16794"/>
    <cellStyle name="Normal 2 3 25 2 3" xfId="16795"/>
    <cellStyle name="Normal 2 3 25 2 3 2" xfId="16796"/>
    <cellStyle name="Normal 2 3 25 2 4" xfId="16797"/>
    <cellStyle name="Normal 2 3 25 3" xfId="16798"/>
    <cellStyle name="Normal 2 3 25 3 2" xfId="16799"/>
    <cellStyle name="Normal 2 3 25 3 2 2" xfId="16800"/>
    <cellStyle name="Normal 2 3 25 3 2 2 2" xfId="16801"/>
    <cellStyle name="Normal 2 3 25 3 2 3" xfId="16802"/>
    <cellStyle name="Normal 2 3 25 3 3" xfId="16803"/>
    <cellStyle name="Normal 2 3 25 3 3 2" xfId="16804"/>
    <cellStyle name="Normal 2 3 25 3 4" xfId="16805"/>
    <cellStyle name="Normal 2 3 25 4" xfId="16806"/>
    <cellStyle name="Normal 2 3 25 4 2" xfId="16807"/>
    <cellStyle name="Normal 2 3 25 4 2 2" xfId="16808"/>
    <cellStyle name="Normal 2 3 25 4 2 2 2" xfId="16809"/>
    <cellStyle name="Normal 2 3 25 4 2 3" xfId="16810"/>
    <cellStyle name="Normal 2 3 25 4 3" xfId="16811"/>
    <cellStyle name="Normal 2 3 25 4 3 2" xfId="16812"/>
    <cellStyle name="Normal 2 3 25 4 4" xfId="16813"/>
    <cellStyle name="Normal 2 3 25 5" xfId="16814"/>
    <cellStyle name="Normal 2 3 25 5 2" xfId="16815"/>
    <cellStyle name="Normal 2 3 25 5 2 2" xfId="16816"/>
    <cellStyle name="Normal 2 3 25 5 3" xfId="16817"/>
    <cellStyle name="Normal 2 3 25 6" xfId="16818"/>
    <cellStyle name="Normal 2 3 25 6 2" xfId="16819"/>
    <cellStyle name="Normal 2 3 25 7" xfId="16820"/>
    <cellStyle name="Normal 2 3 25 7 2" xfId="16821"/>
    <cellStyle name="Normal 2 3 25 8" xfId="16822"/>
    <cellStyle name="Normal 2 3 26" xfId="16823"/>
    <cellStyle name="Normal 2 3 26 2" xfId="16824"/>
    <cellStyle name="Normal 2 3 26 2 2" xfId="16825"/>
    <cellStyle name="Normal 2 3 26 2 2 2" xfId="16826"/>
    <cellStyle name="Normal 2 3 26 2 2 2 2" xfId="16827"/>
    <cellStyle name="Normal 2 3 26 2 2 3" xfId="16828"/>
    <cellStyle name="Normal 2 3 26 2 3" xfId="16829"/>
    <cellStyle name="Normal 2 3 26 2 3 2" xfId="16830"/>
    <cellStyle name="Normal 2 3 26 2 4" xfId="16831"/>
    <cellStyle name="Normal 2 3 26 3" xfId="16832"/>
    <cellStyle name="Normal 2 3 26 3 2" xfId="16833"/>
    <cellStyle name="Normal 2 3 26 3 2 2" xfId="16834"/>
    <cellStyle name="Normal 2 3 26 3 2 2 2" xfId="16835"/>
    <cellStyle name="Normal 2 3 26 3 2 3" xfId="16836"/>
    <cellStyle name="Normal 2 3 26 3 3" xfId="16837"/>
    <cellStyle name="Normal 2 3 26 3 3 2" xfId="16838"/>
    <cellStyle name="Normal 2 3 26 3 4" xfId="16839"/>
    <cellStyle name="Normal 2 3 26 4" xfId="16840"/>
    <cellStyle name="Normal 2 3 26 4 2" xfId="16841"/>
    <cellStyle name="Normal 2 3 26 4 2 2" xfId="16842"/>
    <cellStyle name="Normal 2 3 26 4 2 2 2" xfId="16843"/>
    <cellStyle name="Normal 2 3 26 4 2 3" xfId="16844"/>
    <cellStyle name="Normal 2 3 26 4 3" xfId="16845"/>
    <cellStyle name="Normal 2 3 26 4 3 2" xfId="16846"/>
    <cellStyle name="Normal 2 3 26 4 4" xfId="16847"/>
    <cellStyle name="Normal 2 3 26 5" xfId="16848"/>
    <cellStyle name="Normal 2 3 26 5 2" xfId="16849"/>
    <cellStyle name="Normal 2 3 26 5 2 2" xfId="16850"/>
    <cellStyle name="Normal 2 3 26 5 3" xfId="16851"/>
    <cellStyle name="Normal 2 3 26 6" xfId="16852"/>
    <cellStyle name="Normal 2 3 26 6 2" xfId="16853"/>
    <cellStyle name="Normal 2 3 26 7" xfId="16854"/>
    <cellStyle name="Normal 2 3 26 7 2" xfId="16855"/>
    <cellStyle name="Normal 2 3 26 8" xfId="16856"/>
    <cellStyle name="Normal 2 3 27" xfId="16857"/>
    <cellStyle name="Normal 2 3 27 2" xfId="16858"/>
    <cellStyle name="Normal 2 3 27 2 2" xfId="16859"/>
    <cellStyle name="Normal 2 3 27 2 2 2" xfId="16860"/>
    <cellStyle name="Normal 2 3 27 2 2 2 2" xfId="16861"/>
    <cellStyle name="Normal 2 3 27 2 2 3" xfId="16862"/>
    <cellStyle name="Normal 2 3 27 2 3" xfId="16863"/>
    <cellStyle name="Normal 2 3 27 2 3 2" xfId="16864"/>
    <cellStyle name="Normal 2 3 27 2 4" xfId="16865"/>
    <cellStyle name="Normal 2 3 27 3" xfId="16866"/>
    <cellStyle name="Normal 2 3 27 3 2" xfId="16867"/>
    <cellStyle name="Normal 2 3 27 3 2 2" xfId="16868"/>
    <cellStyle name="Normal 2 3 27 3 2 2 2" xfId="16869"/>
    <cellStyle name="Normal 2 3 27 3 2 3" xfId="16870"/>
    <cellStyle name="Normal 2 3 27 3 3" xfId="16871"/>
    <cellStyle name="Normal 2 3 27 3 3 2" xfId="16872"/>
    <cellStyle name="Normal 2 3 27 3 4" xfId="16873"/>
    <cellStyle name="Normal 2 3 27 4" xfId="16874"/>
    <cellStyle name="Normal 2 3 27 4 2" xfId="16875"/>
    <cellStyle name="Normal 2 3 27 4 2 2" xfId="16876"/>
    <cellStyle name="Normal 2 3 27 4 2 2 2" xfId="16877"/>
    <cellStyle name="Normal 2 3 27 4 2 3" xfId="16878"/>
    <cellStyle name="Normal 2 3 27 4 3" xfId="16879"/>
    <cellStyle name="Normal 2 3 27 4 3 2" xfId="16880"/>
    <cellStyle name="Normal 2 3 27 4 4" xfId="16881"/>
    <cellStyle name="Normal 2 3 27 5" xfId="16882"/>
    <cellStyle name="Normal 2 3 27 5 2" xfId="16883"/>
    <cellStyle name="Normal 2 3 27 5 2 2" xfId="16884"/>
    <cellStyle name="Normal 2 3 27 5 3" xfId="16885"/>
    <cellStyle name="Normal 2 3 27 6" xfId="16886"/>
    <cellStyle name="Normal 2 3 27 6 2" xfId="16887"/>
    <cellStyle name="Normal 2 3 27 7" xfId="16888"/>
    <cellStyle name="Normal 2 3 27 7 2" xfId="16889"/>
    <cellStyle name="Normal 2 3 27 8" xfId="16890"/>
    <cellStyle name="Normal 2 3 28" xfId="16891"/>
    <cellStyle name="Normal 2 3 28 2" xfId="16892"/>
    <cellStyle name="Normal 2 3 28 2 2" xfId="16893"/>
    <cellStyle name="Normal 2 3 28 2 2 2" xfId="16894"/>
    <cellStyle name="Normal 2 3 28 2 2 2 2" xfId="16895"/>
    <cellStyle name="Normal 2 3 28 2 2 3" xfId="16896"/>
    <cellStyle name="Normal 2 3 28 2 3" xfId="16897"/>
    <cellStyle name="Normal 2 3 28 2 3 2" xfId="16898"/>
    <cellStyle name="Normal 2 3 28 2 4" xfId="16899"/>
    <cellStyle name="Normal 2 3 28 3" xfId="16900"/>
    <cellStyle name="Normal 2 3 28 3 2" xfId="16901"/>
    <cellStyle name="Normal 2 3 28 3 2 2" xfId="16902"/>
    <cellStyle name="Normal 2 3 28 3 2 2 2" xfId="16903"/>
    <cellStyle name="Normal 2 3 28 3 2 3" xfId="16904"/>
    <cellStyle name="Normal 2 3 28 3 3" xfId="16905"/>
    <cellStyle name="Normal 2 3 28 3 3 2" xfId="16906"/>
    <cellStyle name="Normal 2 3 28 3 4" xfId="16907"/>
    <cellStyle name="Normal 2 3 28 4" xfId="16908"/>
    <cellStyle name="Normal 2 3 28 4 2" xfId="16909"/>
    <cellStyle name="Normal 2 3 28 4 2 2" xfId="16910"/>
    <cellStyle name="Normal 2 3 28 4 2 2 2" xfId="16911"/>
    <cellStyle name="Normal 2 3 28 4 2 3" xfId="16912"/>
    <cellStyle name="Normal 2 3 28 4 3" xfId="16913"/>
    <cellStyle name="Normal 2 3 28 4 3 2" xfId="16914"/>
    <cellStyle name="Normal 2 3 28 4 4" xfId="16915"/>
    <cellStyle name="Normal 2 3 28 5" xfId="16916"/>
    <cellStyle name="Normal 2 3 28 5 2" xfId="16917"/>
    <cellStyle name="Normal 2 3 28 5 2 2" xfId="16918"/>
    <cellStyle name="Normal 2 3 28 5 3" xfId="16919"/>
    <cellStyle name="Normal 2 3 28 6" xfId="16920"/>
    <cellStyle name="Normal 2 3 28 6 2" xfId="16921"/>
    <cellStyle name="Normal 2 3 28 7" xfId="16922"/>
    <cellStyle name="Normal 2 3 28 7 2" xfId="16923"/>
    <cellStyle name="Normal 2 3 28 8" xfId="16924"/>
    <cellStyle name="Normal 2 3 29" xfId="16925"/>
    <cellStyle name="Normal 2 3 29 2" xfId="16926"/>
    <cellStyle name="Normal 2 3 29 2 2" xfId="16927"/>
    <cellStyle name="Normal 2 3 29 2 2 2" xfId="16928"/>
    <cellStyle name="Normal 2 3 29 2 2 2 2" xfId="16929"/>
    <cellStyle name="Normal 2 3 29 2 2 3" xfId="16930"/>
    <cellStyle name="Normal 2 3 29 2 3" xfId="16931"/>
    <cellStyle name="Normal 2 3 29 2 3 2" xfId="16932"/>
    <cellStyle name="Normal 2 3 29 2 4" xfId="16933"/>
    <cellStyle name="Normal 2 3 29 3" xfId="16934"/>
    <cellStyle name="Normal 2 3 29 3 2" xfId="16935"/>
    <cellStyle name="Normal 2 3 29 3 2 2" xfId="16936"/>
    <cellStyle name="Normal 2 3 29 3 2 2 2" xfId="16937"/>
    <cellStyle name="Normal 2 3 29 3 2 3" xfId="16938"/>
    <cellStyle name="Normal 2 3 29 3 3" xfId="16939"/>
    <cellStyle name="Normal 2 3 29 3 3 2" xfId="16940"/>
    <cellStyle name="Normal 2 3 29 3 4" xfId="16941"/>
    <cellStyle name="Normal 2 3 29 4" xfId="16942"/>
    <cellStyle name="Normal 2 3 29 4 2" xfId="16943"/>
    <cellStyle name="Normal 2 3 29 4 2 2" xfId="16944"/>
    <cellStyle name="Normal 2 3 29 4 2 2 2" xfId="16945"/>
    <cellStyle name="Normal 2 3 29 4 2 3" xfId="16946"/>
    <cellStyle name="Normal 2 3 29 4 3" xfId="16947"/>
    <cellStyle name="Normal 2 3 29 4 3 2" xfId="16948"/>
    <cellStyle name="Normal 2 3 29 4 4" xfId="16949"/>
    <cellStyle name="Normal 2 3 29 5" xfId="16950"/>
    <cellStyle name="Normal 2 3 29 5 2" xfId="16951"/>
    <cellStyle name="Normal 2 3 29 5 2 2" xfId="16952"/>
    <cellStyle name="Normal 2 3 29 5 3" xfId="16953"/>
    <cellStyle name="Normal 2 3 29 6" xfId="16954"/>
    <cellStyle name="Normal 2 3 29 6 2" xfId="16955"/>
    <cellStyle name="Normal 2 3 29 7" xfId="16956"/>
    <cellStyle name="Normal 2 3 29 7 2" xfId="16957"/>
    <cellStyle name="Normal 2 3 29 8" xfId="16958"/>
    <cellStyle name="Normal 2 3 3" xfId="16959"/>
    <cellStyle name="Normal 2 3 3 2" xfId="16960"/>
    <cellStyle name="Normal 2 3 3 2 2" xfId="16961"/>
    <cellStyle name="Normal 2 3 3 2 2 2" xfId="16962"/>
    <cellStyle name="Normal 2 3 3 2 2 2 2" xfId="16963"/>
    <cellStyle name="Normal 2 3 3 2 2 3" xfId="16964"/>
    <cellStyle name="Normal 2 3 3 2 3" xfId="16965"/>
    <cellStyle name="Normal 2 3 3 2 3 2" xfId="16966"/>
    <cellStyle name="Normal 2 3 3 2 4" xfId="16967"/>
    <cellStyle name="Normal 2 3 3 3" xfId="16968"/>
    <cellStyle name="Normal 2 3 3 3 2" xfId="16969"/>
    <cellStyle name="Normal 2 3 3 3 2 2" xfId="16970"/>
    <cellStyle name="Normal 2 3 3 3 2 2 2" xfId="16971"/>
    <cellStyle name="Normal 2 3 3 3 2 3" xfId="16972"/>
    <cellStyle name="Normal 2 3 3 3 3" xfId="16973"/>
    <cellStyle name="Normal 2 3 3 3 3 2" xfId="16974"/>
    <cellStyle name="Normal 2 3 3 3 4" xfId="16975"/>
    <cellStyle name="Normal 2 3 3 4" xfId="16976"/>
    <cellStyle name="Normal 2 3 3 4 2" xfId="16977"/>
    <cellStyle name="Normal 2 3 3 4 2 2" xfId="16978"/>
    <cellStyle name="Normal 2 3 3 4 2 2 2" xfId="16979"/>
    <cellStyle name="Normal 2 3 3 4 2 3" xfId="16980"/>
    <cellStyle name="Normal 2 3 3 4 3" xfId="16981"/>
    <cellStyle name="Normal 2 3 3 4 3 2" xfId="16982"/>
    <cellStyle name="Normal 2 3 3 4 4" xfId="16983"/>
    <cellStyle name="Normal 2 3 3 5" xfId="16984"/>
    <cellStyle name="Normal 2 3 3 5 2" xfId="16985"/>
    <cellStyle name="Normal 2 3 3 5 2 2" xfId="16986"/>
    <cellStyle name="Normal 2 3 3 5 3" xfId="16987"/>
    <cellStyle name="Normal 2 3 3 6" xfId="16988"/>
    <cellStyle name="Normal 2 3 3 6 2" xfId="16989"/>
    <cellStyle name="Normal 2 3 3 7" xfId="16990"/>
    <cellStyle name="Normal 2 3 3 7 2" xfId="16991"/>
    <cellStyle name="Normal 2 3 3 8" xfId="16992"/>
    <cellStyle name="Normal 2 3 30" xfId="16993"/>
    <cellStyle name="Normal 2 3 30 2" xfId="16994"/>
    <cellStyle name="Normal 2 3 30 2 2" xfId="16995"/>
    <cellStyle name="Normal 2 3 30 2 2 2" xfId="16996"/>
    <cellStyle name="Normal 2 3 30 2 3" xfId="16997"/>
    <cellStyle name="Normal 2 3 30 3" xfId="16998"/>
    <cellStyle name="Normal 2 3 30 3 2" xfId="16999"/>
    <cellStyle name="Normal 2 3 30 4" xfId="17000"/>
    <cellStyle name="Normal 2 3 31" xfId="17001"/>
    <cellStyle name="Normal 2 3 31 2" xfId="17002"/>
    <cellStyle name="Normal 2 3 31 2 2" xfId="17003"/>
    <cellStyle name="Normal 2 3 31 2 2 2" xfId="17004"/>
    <cellStyle name="Normal 2 3 31 2 3" xfId="17005"/>
    <cellStyle name="Normal 2 3 31 3" xfId="17006"/>
    <cellStyle name="Normal 2 3 31 3 2" xfId="17007"/>
    <cellStyle name="Normal 2 3 31 4" xfId="17008"/>
    <cellStyle name="Normal 2 3 32" xfId="17009"/>
    <cellStyle name="Normal 2 3 32 2" xfId="17010"/>
    <cellStyle name="Normal 2 3 32 2 2" xfId="17011"/>
    <cellStyle name="Normal 2 3 32 2 2 2" xfId="17012"/>
    <cellStyle name="Normal 2 3 32 2 3" xfId="17013"/>
    <cellStyle name="Normal 2 3 32 3" xfId="17014"/>
    <cellStyle name="Normal 2 3 32 3 2" xfId="17015"/>
    <cellStyle name="Normal 2 3 32 4" xfId="17016"/>
    <cellStyle name="Normal 2 3 33" xfId="17017"/>
    <cellStyle name="Normal 2 3 33 2" xfId="17018"/>
    <cellStyle name="Normal 2 3 33 2 2" xfId="17019"/>
    <cellStyle name="Normal 2 3 33 3" xfId="17020"/>
    <cellStyle name="Normal 2 3 34" xfId="17021"/>
    <cellStyle name="Normal 2 3 34 2" xfId="17022"/>
    <cellStyle name="Normal 2 3 35" xfId="17023"/>
    <cellStyle name="Normal 2 3 35 2" xfId="17024"/>
    <cellStyle name="Normal 2 3 36" xfId="17025"/>
    <cellStyle name="Normal 2 3 4" xfId="17026"/>
    <cellStyle name="Normal 2 3 4 2" xfId="17027"/>
    <cellStyle name="Normal 2 3 4 2 2" xfId="17028"/>
    <cellStyle name="Normal 2 3 4 2 2 2" xfId="17029"/>
    <cellStyle name="Normal 2 3 4 2 2 2 2" xfId="17030"/>
    <cellStyle name="Normal 2 3 4 2 2 3" xfId="17031"/>
    <cellStyle name="Normal 2 3 4 2 3" xfId="17032"/>
    <cellStyle name="Normal 2 3 4 2 3 2" xfId="17033"/>
    <cellStyle name="Normal 2 3 4 2 4" xfId="17034"/>
    <cellStyle name="Normal 2 3 4 3" xfId="17035"/>
    <cellStyle name="Normal 2 3 4 3 2" xfId="17036"/>
    <cellStyle name="Normal 2 3 4 3 2 2" xfId="17037"/>
    <cellStyle name="Normal 2 3 4 3 2 2 2" xfId="17038"/>
    <cellStyle name="Normal 2 3 4 3 2 3" xfId="17039"/>
    <cellStyle name="Normal 2 3 4 3 3" xfId="17040"/>
    <cellStyle name="Normal 2 3 4 3 3 2" xfId="17041"/>
    <cellStyle name="Normal 2 3 4 3 4" xfId="17042"/>
    <cellStyle name="Normal 2 3 4 4" xfId="17043"/>
    <cellStyle name="Normal 2 3 4 4 2" xfId="17044"/>
    <cellStyle name="Normal 2 3 4 4 2 2" xfId="17045"/>
    <cellStyle name="Normal 2 3 4 4 2 2 2" xfId="17046"/>
    <cellStyle name="Normal 2 3 4 4 2 3" xfId="17047"/>
    <cellStyle name="Normal 2 3 4 4 3" xfId="17048"/>
    <cellStyle name="Normal 2 3 4 4 3 2" xfId="17049"/>
    <cellStyle name="Normal 2 3 4 4 4" xfId="17050"/>
    <cellStyle name="Normal 2 3 4 5" xfId="17051"/>
    <cellStyle name="Normal 2 3 4 5 2" xfId="17052"/>
    <cellStyle name="Normal 2 3 4 5 2 2" xfId="17053"/>
    <cellStyle name="Normal 2 3 4 5 3" xfId="17054"/>
    <cellStyle name="Normal 2 3 4 6" xfId="17055"/>
    <cellStyle name="Normal 2 3 4 6 2" xfId="17056"/>
    <cellStyle name="Normal 2 3 4 7" xfId="17057"/>
    <cellStyle name="Normal 2 3 4 7 2" xfId="17058"/>
    <cellStyle name="Normal 2 3 4 8" xfId="17059"/>
    <cellStyle name="Normal 2 3 5" xfId="17060"/>
    <cellStyle name="Normal 2 3 5 2" xfId="17061"/>
    <cellStyle name="Normal 2 3 5 2 2" xfId="17062"/>
    <cellStyle name="Normal 2 3 5 2 2 2" xfId="17063"/>
    <cellStyle name="Normal 2 3 5 2 2 2 2" xfId="17064"/>
    <cellStyle name="Normal 2 3 5 2 2 3" xfId="17065"/>
    <cellStyle name="Normal 2 3 5 2 3" xfId="17066"/>
    <cellStyle name="Normal 2 3 5 2 3 2" xfId="17067"/>
    <cellStyle name="Normal 2 3 5 2 4" xfId="17068"/>
    <cellStyle name="Normal 2 3 5 3" xfId="17069"/>
    <cellStyle name="Normal 2 3 5 3 2" xfId="17070"/>
    <cellStyle name="Normal 2 3 5 3 2 2" xfId="17071"/>
    <cellStyle name="Normal 2 3 5 3 2 2 2" xfId="17072"/>
    <cellStyle name="Normal 2 3 5 3 2 3" xfId="17073"/>
    <cellStyle name="Normal 2 3 5 3 3" xfId="17074"/>
    <cellStyle name="Normal 2 3 5 3 3 2" xfId="17075"/>
    <cellStyle name="Normal 2 3 5 3 4" xfId="17076"/>
    <cellStyle name="Normal 2 3 5 4" xfId="17077"/>
    <cellStyle name="Normal 2 3 5 4 2" xfId="17078"/>
    <cellStyle name="Normal 2 3 5 4 2 2" xfId="17079"/>
    <cellStyle name="Normal 2 3 5 4 2 2 2" xfId="17080"/>
    <cellStyle name="Normal 2 3 5 4 2 3" xfId="17081"/>
    <cellStyle name="Normal 2 3 5 4 3" xfId="17082"/>
    <cellStyle name="Normal 2 3 5 4 3 2" xfId="17083"/>
    <cellStyle name="Normal 2 3 5 4 4" xfId="17084"/>
    <cellStyle name="Normal 2 3 5 5" xfId="17085"/>
    <cellStyle name="Normal 2 3 5 5 2" xfId="17086"/>
    <cellStyle name="Normal 2 3 5 5 2 2" xfId="17087"/>
    <cellStyle name="Normal 2 3 5 5 3" xfId="17088"/>
    <cellStyle name="Normal 2 3 5 6" xfId="17089"/>
    <cellStyle name="Normal 2 3 5 6 2" xfId="17090"/>
    <cellStyle name="Normal 2 3 5 7" xfId="17091"/>
    <cellStyle name="Normal 2 3 5 7 2" xfId="17092"/>
    <cellStyle name="Normal 2 3 5 8" xfId="17093"/>
    <cellStyle name="Normal 2 3 6" xfId="17094"/>
    <cellStyle name="Normal 2 3 6 2" xfId="17095"/>
    <cellStyle name="Normal 2 3 6 2 2" xfId="17096"/>
    <cellStyle name="Normal 2 3 6 2 2 2" xfId="17097"/>
    <cellStyle name="Normal 2 3 6 2 2 2 2" xfId="17098"/>
    <cellStyle name="Normal 2 3 6 2 2 3" xfId="17099"/>
    <cellStyle name="Normal 2 3 6 2 3" xfId="17100"/>
    <cellStyle name="Normal 2 3 6 2 3 2" xfId="17101"/>
    <cellStyle name="Normal 2 3 6 2 4" xfId="17102"/>
    <cellStyle name="Normal 2 3 6 3" xfId="17103"/>
    <cellStyle name="Normal 2 3 6 3 2" xfId="17104"/>
    <cellStyle name="Normal 2 3 6 3 2 2" xfId="17105"/>
    <cellStyle name="Normal 2 3 6 3 2 2 2" xfId="17106"/>
    <cellStyle name="Normal 2 3 6 3 2 3" xfId="17107"/>
    <cellStyle name="Normal 2 3 6 3 3" xfId="17108"/>
    <cellStyle name="Normal 2 3 6 3 3 2" xfId="17109"/>
    <cellStyle name="Normal 2 3 6 3 4" xfId="17110"/>
    <cellStyle name="Normal 2 3 6 4" xfId="17111"/>
    <cellStyle name="Normal 2 3 6 4 2" xfId="17112"/>
    <cellStyle name="Normal 2 3 6 4 2 2" xfId="17113"/>
    <cellStyle name="Normal 2 3 6 4 2 2 2" xfId="17114"/>
    <cellStyle name="Normal 2 3 6 4 2 3" xfId="17115"/>
    <cellStyle name="Normal 2 3 6 4 3" xfId="17116"/>
    <cellStyle name="Normal 2 3 6 4 3 2" xfId="17117"/>
    <cellStyle name="Normal 2 3 6 4 4" xfId="17118"/>
    <cellStyle name="Normal 2 3 6 5" xfId="17119"/>
    <cellStyle name="Normal 2 3 6 5 2" xfId="17120"/>
    <cellStyle name="Normal 2 3 6 5 2 2" xfId="17121"/>
    <cellStyle name="Normal 2 3 6 5 3" xfId="17122"/>
    <cellStyle name="Normal 2 3 6 6" xfId="17123"/>
    <cellStyle name="Normal 2 3 6 6 2" xfId="17124"/>
    <cellStyle name="Normal 2 3 6 7" xfId="17125"/>
    <cellStyle name="Normal 2 3 6 7 2" xfId="17126"/>
    <cellStyle name="Normal 2 3 6 8" xfId="17127"/>
    <cellStyle name="Normal 2 3 7" xfId="17128"/>
    <cellStyle name="Normal 2 3 7 2" xfId="17129"/>
    <cellStyle name="Normal 2 3 7 2 2" xfId="17130"/>
    <cellStyle name="Normal 2 3 7 2 2 2" xfId="17131"/>
    <cellStyle name="Normal 2 3 7 2 2 2 2" xfId="17132"/>
    <cellStyle name="Normal 2 3 7 2 2 3" xfId="17133"/>
    <cellStyle name="Normal 2 3 7 2 3" xfId="17134"/>
    <cellStyle name="Normal 2 3 7 2 3 2" xfId="17135"/>
    <cellStyle name="Normal 2 3 7 2 4" xfId="17136"/>
    <cellStyle name="Normal 2 3 7 3" xfId="17137"/>
    <cellStyle name="Normal 2 3 7 3 2" xfId="17138"/>
    <cellStyle name="Normal 2 3 7 3 2 2" xfId="17139"/>
    <cellStyle name="Normal 2 3 7 3 2 2 2" xfId="17140"/>
    <cellStyle name="Normal 2 3 7 3 2 3" xfId="17141"/>
    <cellStyle name="Normal 2 3 7 3 3" xfId="17142"/>
    <cellStyle name="Normal 2 3 7 3 3 2" xfId="17143"/>
    <cellStyle name="Normal 2 3 7 3 4" xfId="17144"/>
    <cellStyle name="Normal 2 3 7 4" xfId="17145"/>
    <cellStyle name="Normal 2 3 7 4 2" xfId="17146"/>
    <cellStyle name="Normal 2 3 7 4 2 2" xfId="17147"/>
    <cellStyle name="Normal 2 3 7 4 2 2 2" xfId="17148"/>
    <cellStyle name="Normal 2 3 7 4 2 3" xfId="17149"/>
    <cellStyle name="Normal 2 3 7 4 3" xfId="17150"/>
    <cellStyle name="Normal 2 3 7 4 3 2" xfId="17151"/>
    <cellStyle name="Normal 2 3 7 4 4" xfId="17152"/>
    <cellStyle name="Normal 2 3 7 5" xfId="17153"/>
    <cellStyle name="Normal 2 3 7 5 2" xfId="17154"/>
    <cellStyle name="Normal 2 3 7 5 2 2" xfId="17155"/>
    <cellStyle name="Normal 2 3 7 5 3" xfId="17156"/>
    <cellStyle name="Normal 2 3 7 6" xfId="17157"/>
    <cellStyle name="Normal 2 3 7 6 2" xfId="17158"/>
    <cellStyle name="Normal 2 3 7 7" xfId="17159"/>
    <cellStyle name="Normal 2 3 7 7 2" xfId="17160"/>
    <cellStyle name="Normal 2 3 7 8" xfId="17161"/>
    <cellStyle name="Normal 2 3 8" xfId="17162"/>
    <cellStyle name="Normal 2 3 8 2" xfId="17163"/>
    <cellStyle name="Normal 2 3 8 2 2" xfId="17164"/>
    <cellStyle name="Normal 2 3 8 2 2 2" xfId="17165"/>
    <cellStyle name="Normal 2 3 8 2 2 2 2" xfId="17166"/>
    <cellStyle name="Normal 2 3 8 2 2 3" xfId="17167"/>
    <cellStyle name="Normal 2 3 8 2 3" xfId="17168"/>
    <cellStyle name="Normal 2 3 8 2 3 2" xfId="17169"/>
    <cellStyle name="Normal 2 3 8 2 4" xfId="17170"/>
    <cellStyle name="Normal 2 3 8 3" xfId="17171"/>
    <cellStyle name="Normal 2 3 8 3 2" xfId="17172"/>
    <cellStyle name="Normal 2 3 8 3 2 2" xfId="17173"/>
    <cellStyle name="Normal 2 3 8 3 2 2 2" xfId="17174"/>
    <cellStyle name="Normal 2 3 8 3 2 3" xfId="17175"/>
    <cellStyle name="Normal 2 3 8 3 3" xfId="17176"/>
    <cellStyle name="Normal 2 3 8 3 3 2" xfId="17177"/>
    <cellStyle name="Normal 2 3 8 3 4" xfId="17178"/>
    <cellStyle name="Normal 2 3 8 4" xfId="17179"/>
    <cellStyle name="Normal 2 3 8 4 2" xfId="17180"/>
    <cellStyle name="Normal 2 3 8 4 2 2" xfId="17181"/>
    <cellStyle name="Normal 2 3 8 4 2 2 2" xfId="17182"/>
    <cellStyle name="Normal 2 3 8 4 2 3" xfId="17183"/>
    <cellStyle name="Normal 2 3 8 4 3" xfId="17184"/>
    <cellStyle name="Normal 2 3 8 4 3 2" xfId="17185"/>
    <cellStyle name="Normal 2 3 8 4 4" xfId="17186"/>
    <cellStyle name="Normal 2 3 8 5" xfId="17187"/>
    <cellStyle name="Normal 2 3 8 5 2" xfId="17188"/>
    <cellStyle name="Normal 2 3 8 5 2 2" xfId="17189"/>
    <cellStyle name="Normal 2 3 8 5 3" xfId="17190"/>
    <cellStyle name="Normal 2 3 8 6" xfId="17191"/>
    <cellStyle name="Normal 2 3 8 6 2" xfId="17192"/>
    <cellStyle name="Normal 2 3 8 7" xfId="17193"/>
    <cellStyle name="Normal 2 3 8 7 2" xfId="17194"/>
    <cellStyle name="Normal 2 3 8 8" xfId="17195"/>
    <cellStyle name="Normal 2 3 9" xfId="17196"/>
    <cellStyle name="Normal 2 3 9 2" xfId="17197"/>
    <cellStyle name="Normal 2 3 9 2 2" xfId="17198"/>
    <cellStyle name="Normal 2 3 9 2 2 2" xfId="17199"/>
    <cellStyle name="Normal 2 3 9 2 2 2 2" xfId="17200"/>
    <cellStyle name="Normal 2 3 9 2 2 3" xfId="17201"/>
    <cellStyle name="Normal 2 3 9 2 3" xfId="17202"/>
    <cellStyle name="Normal 2 3 9 2 3 2" xfId="17203"/>
    <cellStyle name="Normal 2 3 9 2 4" xfId="17204"/>
    <cellStyle name="Normal 2 3 9 3" xfId="17205"/>
    <cellStyle name="Normal 2 3 9 3 2" xfId="17206"/>
    <cellStyle name="Normal 2 3 9 3 2 2" xfId="17207"/>
    <cellStyle name="Normal 2 3 9 3 2 2 2" xfId="17208"/>
    <cellStyle name="Normal 2 3 9 3 2 3" xfId="17209"/>
    <cellStyle name="Normal 2 3 9 3 3" xfId="17210"/>
    <cellStyle name="Normal 2 3 9 3 3 2" xfId="17211"/>
    <cellStyle name="Normal 2 3 9 3 4" xfId="17212"/>
    <cellStyle name="Normal 2 3 9 4" xfId="17213"/>
    <cellStyle name="Normal 2 3 9 4 2" xfId="17214"/>
    <cellStyle name="Normal 2 3 9 4 2 2" xfId="17215"/>
    <cellStyle name="Normal 2 3 9 4 2 2 2" xfId="17216"/>
    <cellStyle name="Normal 2 3 9 4 2 3" xfId="17217"/>
    <cellStyle name="Normal 2 3 9 4 3" xfId="17218"/>
    <cellStyle name="Normal 2 3 9 4 3 2" xfId="17219"/>
    <cellStyle name="Normal 2 3 9 4 4" xfId="17220"/>
    <cellStyle name="Normal 2 3 9 5" xfId="17221"/>
    <cellStyle name="Normal 2 3 9 5 2" xfId="17222"/>
    <cellStyle name="Normal 2 3 9 5 2 2" xfId="17223"/>
    <cellStyle name="Normal 2 3 9 5 3" xfId="17224"/>
    <cellStyle name="Normal 2 3 9 6" xfId="17225"/>
    <cellStyle name="Normal 2 3 9 6 2" xfId="17226"/>
    <cellStyle name="Normal 2 3 9 7" xfId="17227"/>
    <cellStyle name="Normal 2 3 9 7 2" xfId="17228"/>
    <cellStyle name="Normal 2 3 9 8" xfId="17229"/>
    <cellStyle name="Normal 2 30" xfId="17230"/>
    <cellStyle name="Normal 2 30 2" xfId="17231"/>
    <cellStyle name="Normal 2 30 2 2" xfId="17232"/>
    <cellStyle name="Normal 2 30 2 2 2" xfId="17233"/>
    <cellStyle name="Normal 2 30 2 2 2 2" xfId="17234"/>
    <cellStyle name="Normal 2 30 2 2 3" xfId="17235"/>
    <cellStyle name="Normal 2 30 2 3" xfId="17236"/>
    <cellStyle name="Normal 2 30 2 3 2" xfId="17237"/>
    <cellStyle name="Normal 2 30 2 4" xfId="17238"/>
    <cellStyle name="Normal 2 30 3" xfId="17239"/>
    <cellStyle name="Normal 2 30 3 2" xfId="17240"/>
    <cellStyle name="Normal 2 30 3 2 2" xfId="17241"/>
    <cellStyle name="Normal 2 30 3 2 2 2" xfId="17242"/>
    <cellStyle name="Normal 2 30 3 2 3" xfId="17243"/>
    <cellStyle name="Normal 2 30 3 3" xfId="17244"/>
    <cellStyle name="Normal 2 30 3 3 2" xfId="17245"/>
    <cellStyle name="Normal 2 30 3 4" xfId="17246"/>
    <cellStyle name="Normal 2 30 4" xfId="17247"/>
    <cellStyle name="Normal 2 30 4 2" xfId="17248"/>
    <cellStyle name="Normal 2 30 4 2 2" xfId="17249"/>
    <cellStyle name="Normal 2 30 4 2 2 2" xfId="17250"/>
    <cellStyle name="Normal 2 30 4 2 3" xfId="17251"/>
    <cellStyle name="Normal 2 30 4 3" xfId="17252"/>
    <cellStyle name="Normal 2 30 4 3 2" xfId="17253"/>
    <cellStyle name="Normal 2 30 4 4" xfId="17254"/>
    <cellStyle name="Normal 2 30 5" xfId="17255"/>
    <cellStyle name="Normal 2 30 5 2" xfId="17256"/>
    <cellStyle name="Normal 2 30 5 2 2" xfId="17257"/>
    <cellStyle name="Normal 2 30 5 3" xfId="17258"/>
    <cellStyle name="Normal 2 30 6" xfId="17259"/>
    <cellStyle name="Normal 2 30 6 2" xfId="17260"/>
    <cellStyle name="Normal 2 30 7" xfId="17261"/>
    <cellStyle name="Normal 2 30 7 2" xfId="17262"/>
    <cellStyle name="Normal 2 30 8" xfId="17263"/>
    <cellStyle name="Normal 2 31" xfId="17264"/>
    <cellStyle name="Normal 2 31 2" xfId="17265"/>
    <cellStyle name="Normal 2 31 2 2" xfId="17266"/>
    <cellStyle name="Normal 2 31 2 2 2" xfId="17267"/>
    <cellStyle name="Normal 2 31 2 2 2 2" xfId="17268"/>
    <cellStyle name="Normal 2 31 2 2 3" xfId="17269"/>
    <cellStyle name="Normal 2 31 2 3" xfId="17270"/>
    <cellStyle name="Normal 2 31 2 3 2" xfId="17271"/>
    <cellStyle name="Normal 2 31 2 4" xfId="17272"/>
    <cellStyle name="Normal 2 31 3" xfId="17273"/>
    <cellStyle name="Normal 2 31 3 2" xfId="17274"/>
    <cellStyle name="Normal 2 31 3 2 2" xfId="17275"/>
    <cellStyle name="Normal 2 31 3 2 2 2" xfId="17276"/>
    <cellStyle name="Normal 2 31 3 2 3" xfId="17277"/>
    <cellStyle name="Normal 2 31 3 3" xfId="17278"/>
    <cellStyle name="Normal 2 31 3 3 2" xfId="17279"/>
    <cellStyle name="Normal 2 31 3 4" xfId="17280"/>
    <cellStyle name="Normal 2 31 4" xfId="17281"/>
    <cellStyle name="Normal 2 31 4 2" xfId="17282"/>
    <cellStyle name="Normal 2 31 4 2 2" xfId="17283"/>
    <cellStyle name="Normal 2 31 4 2 2 2" xfId="17284"/>
    <cellStyle name="Normal 2 31 4 2 3" xfId="17285"/>
    <cellStyle name="Normal 2 31 4 3" xfId="17286"/>
    <cellStyle name="Normal 2 31 4 3 2" xfId="17287"/>
    <cellStyle name="Normal 2 31 4 4" xfId="17288"/>
    <cellStyle name="Normal 2 31 5" xfId="17289"/>
    <cellStyle name="Normal 2 31 5 2" xfId="17290"/>
    <cellStyle name="Normal 2 31 5 2 2" xfId="17291"/>
    <cellStyle name="Normal 2 31 5 3" xfId="17292"/>
    <cellStyle name="Normal 2 31 6" xfId="17293"/>
    <cellStyle name="Normal 2 31 6 2" xfId="17294"/>
    <cellStyle name="Normal 2 31 7" xfId="17295"/>
    <cellStyle name="Normal 2 31 7 2" xfId="17296"/>
    <cellStyle name="Normal 2 31 8" xfId="17297"/>
    <cellStyle name="Normal 2 32" xfId="17298"/>
    <cellStyle name="Normal 2 32 2" xfId="17299"/>
    <cellStyle name="Normal 2 32 2 2" xfId="17300"/>
    <cellStyle name="Normal 2 32 2 2 2" xfId="17301"/>
    <cellStyle name="Normal 2 32 2 2 2 2" xfId="17302"/>
    <cellStyle name="Normal 2 32 2 2 3" xfId="17303"/>
    <cellStyle name="Normal 2 32 2 3" xfId="17304"/>
    <cellStyle name="Normal 2 32 2 3 2" xfId="17305"/>
    <cellStyle name="Normal 2 32 2 4" xfId="17306"/>
    <cellStyle name="Normal 2 32 3" xfId="17307"/>
    <cellStyle name="Normal 2 32 3 2" xfId="17308"/>
    <cellStyle name="Normal 2 32 3 2 2" xfId="17309"/>
    <cellStyle name="Normal 2 32 3 2 2 2" xfId="17310"/>
    <cellStyle name="Normal 2 32 3 2 3" xfId="17311"/>
    <cellStyle name="Normal 2 32 3 3" xfId="17312"/>
    <cellStyle name="Normal 2 32 3 3 2" xfId="17313"/>
    <cellStyle name="Normal 2 32 3 4" xfId="17314"/>
    <cellStyle name="Normal 2 32 4" xfId="17315"/>
    <cellStyle name="Normal 2 32 4 2" xfId="17316"/>
    <cellStyle name="Normal 2 32 4 2 2" xfId="17317"/>
    <cellStyle name="Normal 2 32 4 2 2 2" xfId="17318"/>
    <cellStyle name="Normal 2 32 4 2 3" xfId="17319"/>
    <cellStyle name="Normal 2 32 4 3" xfId="17320"/>
    <cellStyle name="Normal 2 32 4 3 2" xfId="17321"/>
    <cellStyle name="Normal 2 32 4 4" xfId="17322"/>
    <cellStyle name="Normal 2 32 5" xfId="17323"/>
    <cellStyle name="Normal 2 32 5 2" xfId="17324"/>
    <cellStyle name="Normal 2 32 5 2 2" xfId="17325"/>
    <cellStyle name="Normal 2 32 5 3" xfId="17326"/>
    <cellStyle name="Normal 2 32 6" xfId="17327"/>
    <cellStyle name="Normal 2 32 6 2" xfId="17328"/>
    <cellStyle name="Normal 2 32 7" xfId="17329"/>
    <cellStyle name="Normal 2 32 7 2" xfId="17330"/>
    <cellStyle name="Normal 2 32 8" xfId="17331"/>
    <cellStyle name="Normal 2 33" xfId="17332"/>
    <cellStyle name="Normal 2 33 2" xfId="17333"/>
    <cellStyle name="Normal 2 33 2 2" xfId="17334"/>
    <cellStyle name="Normal 2 33 2 2 2" xfId="17335"/>
    <cellStyle name="Normal 2 33 2 2 2 2" xfId="17336"/>
    <cellStyle name="Normal 2 33 2 2 3" xfId="17337"/>
    <cellStyle name="Normal 2 33 2 3" xfId="17338"/>
    <cellStyle name="Normal 2 33 2 3 2" xfId="17339"/>
    <cellStyle name="Normal 2 33 2 4" xfId="17340"/>
    <cellStyle name="Normal 2 33 3" xfId="17341"/>
    <cellStyle name="Normal 2 33 3 2" xfId="17342"/>
    <cellStyle name="Normal 2 33 3 2 2" xfId="17343"/>
    <cellStyle name="Normal 2 33 3 2 2 2" xfId="17344"/>
    <cellStyle name="Normal 2 33 3 2 3" xfId="17345"/>
    <cellStyle name="Normal 2 33 3 3" xfId="17346"/>
    <cellStyle name="Normal 2 33 3 3 2" xfId="17347"/>
    <cellStyle name="Normal 2 33 3 4" xfId="17348"/>
    <cellStyle name="Normal 2 33 4" xfId="17349"/>
    <cellStyle name="Normal 2 33 4 2" xfId="17350"/>
    <cellStyle name="Normal 2 33 4 2 2" xfId="17351"/>
    <cellStyle name="Normal 2 33 4 2 2 2" xfId="17352"/>
    <cellStyle name="Normal 2 33 4 2 3" xfId="17353"/>
    <cellStyle name="Normal 2 33 4 3" xfId="17354"/>
    <cellStyle name="Normal 2 33 4 3 2" xfId="17355"/>
    <cellStyle name="Normal 2 33 4 4" xfId="17356"/>
    <cellStyle name="Normal 2 33 5" xfId="17357"/>
    <cellStyle name="Normal 2 33 5 2" xfId="17358"/>
    <cellStyle name="Normal 2 33 5 2 2" xfId="17359"/>
    <cellStyle name="Normal 2 33 5 3" xfId="17360"/>
    <cellStyle name="Normal 2 33 6" xfId="17361"/>
    <cellStyle name="Normal 2 33 6 2" xfId="17362"/>
    <cellStyle name="Normal 2 33 7" xfId="17363"/>
    <cellStyle name="Normal 2 33 7 2" xfId="17364"/>
    <cellStyle name="Normal 2 33 8" xfId="17365"/>
    <cellStyle name="Normal 2 34" xfId="17366"/>
    <cellStyle name="Normal 2 34 2" xfId="17367"/>
    <cellStyle name="Normal 2 34 2 2" xfId="17368"/>
    <cellStyle name="Normal 2 34 2 2 2" xfId="17369"/>
    <cellStyle name="Normal 2 34 2 2 2 2" xfId="17370"/>
    <cellStyle name="Normal 2 34 2 2 3" xfId="17371"/>
    <cellStyle name="Normal 2 34 2 3" xfId="17372"/>
    <cellStyle name="Normal 2 34 2 3 2" xfId="17373"/>
    <cellStyle name="Normal 2 34 2 4" xfId="17374"/>
    <cellStyle name="Normal 2 34 3" xfId="17375"/>
    <cellStyle name="Normal 2 34 3 2" xfId="17376"/>
    <cellStyle name="Normal 2 34 3 2 2" xfId="17377"/>
    <cellStyle name="Normal 2 34 3 2 2 2" xfId="17378"/>
    <cellStyle name="Normal 2 34 3 2 3" xfId="17379"/>
    <cellStyle name="Normal 2 34 3 3" xfId="17380"/>
    <cellStyle name="Normal 2 34 3 3 2" xfId="17381"/>
    <cellStyle name="Normal 2 34 3 4" xfId="17382"/>
    <cellStyle name="Normal 2 34 4" xfId="17383"/>
    <cellStyle name="Normal 2 34 4 2" xfId="17384"/>
    <cellStyle name="Normal 2 34 4 2 2" xfId="17385"/>
    <cellStyle name="Normal 2 34 4 2 2 2" xfId="17386"/>
    <cellStyle name="Normal 2 34 4 2 3" xfId="17387"/>
    <cellStyle name="Normal 2 34 4 3" xfId="17388"/>
    <cellStyle name="Normal 2 34 4 3 2" xfId="17389"/>
    <cellStyle name="Normal 2 34 4 4" xfId="17390"/>
    <cellStyle name="Normal 2 34 5" xfId="17391"/>
    <cellStyle name="Normal 2 34 5 2" xfId="17392"/>
    <cellStyle name="Normal 2 34 5 2 2" xfId="17393"/>
    <cellStyle name="Normal 2 34 5 3" xfId="17394"/>
    <cellStyle name="Normal 2 34 6" xfId="17395"/>
    <cellStyle name="Normal 2 34 6 2" xfId="17396"/>
    <cellStyle name="Normal 2 34 7" xfId="17397"/>
    <cellStyle name="Normal 2 34 7 2" xfId="17398"/>
    <cellStyle name="Normal 2 34 8" xfId="17399"/>
    <cellStyle name="Normal 2 35" xfId="17400"/>
    <cellStyle name="Normal 2 35 2" xfId="17401"/>
    <cellStyle name="Normal 2 35 2 2" xfId="17402"/>
    <cellStyle name="Normal 2 35 2 2 2" xfId="17403"/>
    <cellStyle name="Normal 2 35 2 2 2 2" xfId="17404"/>
    <cellStyle name="Normal 2 35 2 2 3" xfId="17405"/>
    <cellStyle name="Normal 2 35 2 3" xfId="17406"/>
    <cellStyle name="Normal 2 35 2 3 2" xfId="17407"/>
    <cellStyle name="Normal 2 35 2 4" xfId="17408"/>
    <cellStyle name="Normal 2 35 3" xfId="17409"/>
    <cellStyle name="Normal 2 35 3 2" xfId="17410"/>
    <cellStyle name="Normal 2 35 3 2 2" xfId="17411"/>
    <cellStyle name="Normal 2 35 3 2 2 2" xfId="17412"/>
    <cellStyle name="Normal 2 35 3 2 3" xfId="17413"/>
    <cellStyle name="Normal 2 35 3 3" xfId="17414"/>
    <cellStyle name="Normal 2 35 3 3 2" xfId="17415"/>
    <cellStyle name="Normal 2 35 3 4" xfId="17416"/>
    <cellStyle name="Normal 2 35 4" xfId="17417"/>
    <cellStyle name="Normal 2 35 4 2" xfId="17418"/>
    <cellStyle name="Normal 2 35 4 2 2" xfId="17419"/>
    <cellStyle name="Normal 2 35 4 2 2 2" xfId="17420"/>
    <cellStyle name="Normal 2 35 4 2 3" xfId="17421"/>
    <cellStyle name="Normal 2 35 4 3" xfId="17422"/>
    <cellStyle name="Normal 2 35 4 3 2" xfId="17423"/>
    <cellStyle name="Normal 2 35 4 4" xfId="17424"/>
    <cellStyle name="Normal 2 35 5" xfId="17425"/>
    <cellStyle name="Normal 2 35 5 2" xfId="17426"/>
    <cellStyle name="Normal 2 35 5 2 2" xfId="17427"/>
    <cellStyle name="Normal 2 35 5 3" xfId="17428"/>
    <cellStyle name="Normal 2 35 6" xfId="17429"/>
    <cellStyle name="Normal 2 35 6 2" xfId="17430"/>
    <cellStyle name="Normal 2 35 7" xfId="17431"/>
    <cellStyle name="Normal 2 35 7 2" xfId="17432"/>
    <cellStyle name="Normal 2 35 8" xfId="17433"/>
    <cellStyle name="Normal 2 36" xfId="17434"/>
    <cellStyle name="Normal 2 36 2" xfId="17435"/>
    <cellStyle name="Normal 2 36 2 2" xfId="17436"/>
    <cellStyle name="Normal 2 36 2 2 2" xfId="17437"/>
    <cellStyle name="Normal 2 36 2 2 2 2" xfId="17438"/>
    <cellStyle name="Normal 2 36 2 2 3" xfId="17439"/>
    <cellStyle name="Normal 2 36 2 3" xfId="17440"/>
    <cellStyle name="Normal 2 36 2 3 2" xfId="17441"/>
    <cellStyle name="Normal 2 36 2 4" xfId="17442"/>
    <cellStyle name="Normal 2 36 3" xfId="17443"/>
    <cellStyle name="Normal 2 36 3 2" xfId="17444"/>
    <cellStyle name="Normal 2 36 3 2 2" xfId="17445"/>
    <cellStyle name="Normal 2 36 3 2 2 2" xfId="17446"/>
    <cellStyle name="Normal 2 36 3 2 3" xfId="17447"/>
    <cellStyle name="Normal 2 36 3 3" xfId="17448"/>
    <cellStyle name="Normal 2 36 3 3 2" xfId="17449"/>
    <cellStyle name="Normal 2 36 3 4" xfId="17450"/>
    <cellStyle name="Normal 2 36 4" xfId="17451"/>
    <cellStyle name="Normal 2 36 4 2" xfId="17452"/>
    <cellStyle name="Normal 2 36 4 2 2" xfId="17453"/>
    <cellStyle name="Normal 2 36 4 2 2 2" xfId="17454"/>
    <cellStyle name="Normal 2 36 4 2 3" xfId="17455"/>
    <cellStyle name="Normal 2 36 4 3" xfId="17456"/>
    <cellStyle name="Normal 2 36 4 3 2" xfId="17457"/>
    <cellStyle name="Normal 2 36 4 4" xfId="17458"/>
    <cellStyle name="Normal 2 36 5" xfId="17459"/>
    <cellStyle name="Normal 2 36 5 2" xfId="17460"/>
    <cellStyle name="Normal 2 36 5 2 2" xfId="17461"/>
    <cellStyle name="Normal 2 36 5 3" xfId="17462"/>
    <cellStyle name="Normal 2 36 6" xfId="17463"/>
    <cellStyle name="Normal 2 36 6 2" xfId="17464"/>
    <cellStyle name="Normal 2 36 7" xfId="17465"/>
    <cellStyle name="Normal 2 36 7 2" xfId="17466"/>
    <cellStyle name="Normal 2 36 8" xfId="17467"/>
    <cellStyle name="Normal 2 37" xfId="17468"/>
    <cellStyle name="Normal 2 37 2" xfId="17469"/>
    <cellStyle name="Normal 2 37 2 2" xfId="17470"/>
    <cellStyle name="Normal 2 37 2 2 2" xfId="17471"/>
    <cellStyle name="Normal 2 37 2 3" xfId="17472"/>
    <cellStyle name="Normal 2 37 3" xfId="17473"/>
    <cellStyle name="Normal 2 37 3 2" xfId="17474"/>
    <cellStyle name="Normal 2 37 4" xfId="17475"/>
    <cellStyle name="Normal 2 38" xfId="17476"/>
    <cellStyle name="Normal 2 38 2" xfId="17477"/>
    <cellStyle name="Normal 2 38 2 2" xfId="17478"/>
    <cellStyle name="Normal 2 38 2 2 2" xfId="17479"/>
    <cellStyle name="Normal 2 38 2 3" xfId="17480"/>
    <cellStyle name="Normal 2 38 3" xfId="17481"/>
    <cellStyle name="Normal 2 38 3 2" xfId="17482"/>
    <cellStyle name="Normal 2 38 4" xfId="17483"/>
    <cellStyle name="Normal 2 39" xfId="17484"/>
    <cellStyle name="Normal 2 39 2" xfId="17485"/>
    <cellStyle name="Normal 2 39 2 2" xfId="17486"/>
    <cellStyle name="Normal 2 39 2 2 2" xfId="17487"/>
    <cellStyle name="Normal 2 39 2 3" xfId="17488"/>
    <cellStyle name="Normal 2 39 3" xfId="17489"/>
    <cellStyle name="Normal 2 39 3 2" xfId="17490"/>
    <cellStyle name="Normal 2 39 4" xfId="17491"/>
    <cellStyle name="Normal 2 4" xfId="17492"/>
    <cellStyle name="Normal 2 4 10" xfId="17493"/>
    <cellStyle name="Normal 2 4 10 2" xfId="17494"/>
    <cellStyle name="Normal 2 4 10 2 2" xfId="17495"/>
    <cellStyle name="Normal 2 4 10 2 2 2" xfId="17496"/>
    <cellStyle name="Normal 2 4 10 2 2 2 2" xfId="17497"/>
    <cellStyle name="Normal 2 4 10 2 2 3" xfId="17498"/>
    <cellStyle name="Normal 2 4 10 2 3" xfId="17499"/>
    <cellStyle name="Normal 2 4 10 2 3 2" xfId="17500"/>
    <cellStyle name="Normal 2 4 10 2 4" xfId="17501"/>
    <cellStyle name="Normal 2 4 10 3" xfId="17502"/>
    <cellStyle name="Normal 2 4 10 3 2" xfId="17503"/>
    <cellStyle name="Normal 2 4 10 3 2 2" xfId="17504"/>
    <cellStyle name="Normal 2 4 10 3 2 2 2" xfId="17505"/>
    <cellStyle name="Normal 2 4 10 3 2 3" xfId="17506"/>
    <cellStyle name="Normal 2 4 10 3 3" xfId="17507"/>
    <cellStyle name="Normal 2 4 10 3 3 2" xfId="17508"/>
    <cellStyle name="Normal 2 4 10 3 4" xfId="17509"/>
    <cellStyle name="Normal 2 4 10 4" xfId="17510"/>
    <cellStyle name="Normal 2 4 10 4 2" xfId="17511"/>
    <cellStyle name="Normal 2 4 10 4 2 2" xfId="17512"/>
    <cellStyle name="Normal 2 4 10 4 2 2 2" xfId="17513"/>
    <cellStyle name="Normal 2 4 10 4 2 3" xfId="17514"/>
    <cellStyle name="Normal 2 4 10 4 3" xfId="17515"/>
    <cellStyle name="Normal 2 4 10 4 3 2" xfId="17516"/>
    <cellStyle name="Normal 2 4 10 4 4" xfId="17517"/>
    <cellStyle name="Normal 2 4 10 5" xfId="17518"/>
    <cellStyle name="Normal 2 4 10 5 2" xfId="17519"/>
    <cellStyle name="Normal 2 4 10 5 2 2" xfId="17520"/>
    <cellStyle name="Normal 2 4 10 5 3" xfId="17521"/>
    <cellStyle name="Normal 2 4 10 6" xfId="17522"/>
    <cellStyle name="Normal 2 4 10 6 2" xfId="17523"/>
    <cellStyle name="Normal 2 4 10 7" xfId="17524"/>
    <cellStyle name="Normal 2 4 10 7 2" xfId="17525"/>
    <cellStyle name="Normal 2 4 10 8" xfId="17526"/>
    <cellStyle name="Normal 2 4 11" xfId="17527"/>
    <cellStyle name="Normal 2 4 11 2" xfId="17528"/>
    <cellStyle name="Normal 2 4 11 2 2" xfId="17529"/>
    <cellStyle name="Normal 2 4 11 2 2 2" xfId="17530"/>
    <cellStyle name="Normal 2 4 11 2 2 2 2" xfId="17531"/>
    <cellStyle name="Normal 2 4 11 2 2 3" xfId="17532"/>
    <cellStyle name="Normal 2 4 11 2 3" xfId="17533"/>
    <cellStyle name="Normal 2 4 11 2 3 2" xfId="17534"/>
    <cellStyle name="Normal 2 4 11 2 4" xfId="17535"/>
    <cellStyle name="Normal 2 4 11 3" xfId="17536"/>
    <cellStyle name="Normal 2 4 11 3 2" xfId="17537"/>
    <cellStyle name="Normal 2 4 11 3 2 2" xfId="17538"/>
    <cellStyle name="Normal 2 4 11 3 2 2 2" xfId="17539"/>
    <cellStyle name="Normal 2 4 11 3 2 3" xfId="17540"/>
    <cellStyle name="Normal 2 4 11 3 3" xfId="17541"/>
    <cellStyle name="Normal 2 4 11 3 3 2" xfId="17542"/>
    <cellStyle name="Normal 2 4 11 3 4" xfId="17543"/>
    <cellStyle name="Normal 2 4 11 4" xfId="17544"/>
    <cellStyle name="Normal 2 4 11 4 2" xfId="17545"/>
    <cellStyle name="Normal 2 4 11 4 2 2" xfId="17546"/>
    <cellStyle name="Normal 2 4 11 4 2 2 2" xfId="17547"/>
    <cellStyle name="Normal 2 4 11 4 2 3" xfId="17548"/>
    <cellStyle name="Normal 2 4 11 4 3" xfId="17549"/>
    <cellStyle name="Normal 2 4 11 4 3 2" xfId="17550"/>
    <cellStyle name="Normal 2 4 11 4 4" xfId="17551"/>
    <cellStyle name="Normal 2 4 11 5" xfId="17552"/>
    <cellStyle name="Normal 2 4 11 5 2" xfId="17553"/>
    <cellStyle name="Normal 2 4 11 5 2 2" xfId="17554"/>
    <cellStyle name="Normal 2 4 11 5 3" xfId="17555"/>
    <cellStyle name="Normal 2 4 11 6" xfId="17556"/>
    <cellStyle name="Normal 2 4 11 6 2" xfId="17557"/>
    <cellStyle name="Normal 2 4 11 7" xfId="17558"/>
    <cellStyle name="Normal 2 4 11 7 2" xfId="17559"/>
    <cellStyle name="Normal 2 4 11 8" xfId="17560"/>
    <cellStyle name="Normal 2 4 12" xfId="17561"/>
    <cellStyle name="Normal 2 4 12 2" xfId="17562"/>
    <cellStyle name="Normal 2 4 12 2 2" xfId="17563"/>
    <cellStyle name="Normal 2 4 12 2 2 2" xfId="17564"/>
    <cellStyle name="Normal 2 4 12 2 2 2 2" xfId="17565"/>
    <cellStyle name="Normal 2 4 12 2 2 3" xfId="17566"/>
    <cellStyle name="Normal 2 4 12 2 3" xfId="17567"/>
    <cellStyle name="Normal 2 4 12 2 3 2" xfId="17568"/>
    <cellStyle name="Normal 2 4 12 2 4" xfId="17569"/>
    <cellStyle name="Normal 2 4 12 3" xfId="17570"/>
    <cellStyle name="Normal 2 4 12 3 2" xfId="17571"/>
    <cellStyle name="Normal 2 4 12 3 2 2" xfId="17572"/>
    <cellStyle name="Normal 2 4 12 3 2 2 2" xfId="17573"/>
    <cellStyle name="Normal 2 4 12 3 2 3" xfId="17574"/>
    <cellStyle name="Normal 2 4 12 3 3" xfId="17575"/>
    <cellStyle name="Normal 2 4 12 3 3 2" xfId="17576"/>
    <cellStyle name="Normal 2 4 12 3 4" xfId="17577"/>
    <cellStyle name="Normal 2 4 12 4" xfId="17578"/>
    <cellStyle name="Normal 2 4 12 4 2" xfId="17579"/>
    <cellStyle name="Normal 2 4 12 4 2 2" xfId="17580"/>
    <cellStyle name="Normal 2 4 12 4 2 2 2" xfId="17581"/>
    <cellStyle name="Normal 2 4 12 4 2 3" xfId="17582"/>
    <cellStyle name="Normal 2 4 12 4 3" xfId="17583"/>
    <cellStyle name="Normal 2 4 12 4 3 2" xfId="17584"/>
    <cellStyle name="Normal 2 4 12 4 4" xfId="17585"/>
    <cellStyle name="Normal 2 4 12 5" xfId="17586"/>
    <cellStyle name="Normal 2 4 12 5 2" xfId="17587"/>
    <cellStyle name="Normal 2 4 12 5 2 2" xfId="17588"/>
    <cellStyle name="Normal 2 4 12 5 3" xfId="17589"/>
    <cellStyle name="Normal 2 4 12 6" xfId="17590"/>
    <cellStyle name="Normal 2 4 12 6 2" xfId="17591"/>
    <cellStyle name="Normal 2 4 12 7" xfId="17592"/>
    <cellStyle name="Normal 2 4 12 7 2" xfId="17593"/>
    <cellStyle name="Normal 2 4 12 8" xfId="17594"/>
    <cellStyle name="Normal 2 4 13" xfId="17595"/>
    <cellStyle name="Normal 2 4 13 2" xfId="17596"/>
    <cellStyle name="Normal 2 4 13 2 2" xfId="17597"/>
    <cellStyle name="Normal 2 4 13 2 2 2" xfId="17598"/>
    <cellStyle name="Normal 2 4 13 2 2 2 2" xfId="17599"/>
    <cellStyle name="Normal 2 4 13 2 2 3" xfId="17600"/>
    <cellStyle name="Normal 2 4 13 2 3" xfId="17601"/>
    <cellStyle name="Normal 2 4 13 2 3 2" xfId="17602"/>
    <cellStyle name="Normal 2 4 13 2 4" xfId="17603"/>
    <cellStyle name="Normal 2 4 13 3" xfId="17604"/>
    <cellStyle name="Normal 2 4 13 3 2" xfId="17605"/>
    <cellStyle name="Normal 2 4 13 3 2 2" xfId="17606"/>
    <cellStyle name="Normal 2 4 13 3 2 2 2" xfId="17607"/>
    <cellStyle name="Normal 2 4 13 3 2 3" xfId="17608"/>
    <cellStyle name="Normal 2 4 13 3 3" xfId="17609"/>
    <cellStyle name="Normal 2 4 13 3 3 2" xfId="17610"/>
    <cellStyle name="Normal 2 4 13 3 4" xfId="17611"/>
    <cellStyle name="Normal 2 4 13 4" xfId="17612"/>
    <cellStyle name="Normal 2 4 13 4 2" xfId="17613"/>
    <cellStyle name="Normal 2 4 13 4 2 2" xfId="17614"/>
    <cellStyle name="Normal 2 4 13 4 2 2 2" xfId="17615"/>
    <cellStyle name="Normal 2 4 13 4 2 3" xfId="17616"/>
    <cellStyle name="Normal 2 4 13 4 3" xfId="17617"/>
    <cellStyle name="Normal 2 4 13 4 3 2" xfId="17618"/>
    <cellStyle name="Normal 2 4 13 4 4" xfId="17619"/>
    <cellStyle name="Normal 2 4 13 5" xfId="17620"/>
    <cellStyle name="Normal 2 4 13 5 2" xfId="17621"/>
    <cellStyle name="Normal 2 4 13 5 2 2" xfId="17622"/>
    <cellStyle name="Normal 2 4 13 5 3" xfId="17623"/>
    <cellStyle name="Normal 2 4 13 6" xfId="17624"/>
    <cellStyle name="Normal 2 4 13 6 2" xfId="17625"/>
    <cellStyle name="Normal 2 4 13 7" xfId="17626"/>
    <cellStyle name="Normal 2 4 13 7 2" xfId="17627"/>
    <cellStyle name="Normal 2 4 13 8" xfId="17628"/>
    <cellStyle name="Normal 2 4 14" xfId="17629"/>
    <cellStyle name="Normal 2 4 14 2" xfId="17630"/>
    <cellStyle name="Normal 2 4 14 2 2" xfId="17631"/>
    <cellStyle name="Normal 2 4 14 2 2 2" xfId="17632"/>
    <cellStyle name="Normal 2 4 14 2 2 2 2" xfId="17633"/>
    <cellStyle name="Normal 2 4 14 2 2 3" xfId="17634"/>
    <cellStyle name="Normal 2 4 14 2 3" xfId="17635"/>
    <cellStyle name="Normal 2 4 14 2 3 2" xfId="17636"/>
    <cellStyle name="Normal 2 4 14 2 4" xfId="17637"/>
    <cellStyle name="Normal 2 4 14 3" xfId="17638"/>
    <cellStyle name="Normal 2 4 14 3 2" xfId="17639"/>
    <cellStyle name="Normal 2 4 14 3 2 2" xfId="17640"/>
    <cellStyle name="Normal 2 4 14 3 2 2 2" xfId="17641"/>
    <cellStyle name="Normal 2 4 14 3 2 3" xfId="17642"/>
    <cellStyle name="Normal 2 4 14 3 3" xfId="17643"/>
    <cellStyle name="Normal 2 4 14 3 3 2" xfId="17644"/>
    <cellStyle name="Normal 2 4 14 3 4" xfId="17645"/>
    <cellStyle name="Normal 2 4 14 4" xfId="17646"/>
    <cellStyle name="Normal 2 4 14 4 2" xfId="17647"/>
    <cellStyle name="Normal 2 4 14 4 2 2" xfId="17648"/>
    <cellStyle name="Normal 2 4 14 4 2 2 2" xfId="17649"/>
    <cellStyle name="Normal 2 4 14 4 2 3" xfId="17650"/>
    <cellStyle name="Normal 2 4 14 4 3" xfId="17651"/>
    <cellStyle name="Normal 2 4 14 4 3 2" xfId="17652"/>
    <cellStyle name="Normal 2 4 14 4 4" xfId="17653"/>
    <cellStyle name="Normal 2 4 14 5" xfId="17654"/>
    <cellStyle name="Normal 2 4 14 5 2" xfId="17655"/>
    <cellStyle name="Normal 2 4 14 5 2 2" xfId="17656"/>
    <cellStyle name="Normal 2 4 14 5 3" xfId="17657"/>
    <cellStyle name="Normal 2 4 14 6" xfId="17658"/>
    <cellStyle name="Normal 2 4 14 6 2" xfId="17659"/>
    <cellStyle name="Normal 2 4 14 7" xfId="17660"/>
    <cellStyle name="Normal 2 4 14 7 2" xfId="17661"/>
    <cellStyle name="Normal 2 4 14 8" xfId="17662"/>
    <cellStyle name="Normal 2 4 15" xfId="17663"/>
    <cellStyle name="Normal 2 4 15 2" xfId="17664"/>
    <cellStyle name="Normal 2 4 15 2 2" xfId="17665"/>
    <cellStyle name="Normal 2 4 15 2 2 2" xfId="17666"/>
    <cellStyle name="Normal 2 4 15 2 2 2 2" xfId="17667"/>
    <cellStyle name="Normal 2 4 15 2 2 3" xfId="17668"/>
    <cellStyle name="Normal 2 4 15 2 3" xfId="17669"/>
    <cellStyle name="Normal 2 4 15 2 3 2" xfId="17670"/>
    <cellStyle name="Normal 2 4 15 2 4" xfId="17671"/>
    <cellStyle name="Normal 2 4 15 3" xfId="17672"/>
    <cellStyle name="Normal 2 4 15 3 2" xfId="17673"/>
    <cellStyle name="Normal 2 4 15 3 2 2" xfId="17674"/>
    <cellStyle name="Normal 2 4 15 3 2 2 2" xfId="17675"/>
    <cellStyle name="Normal 2 4 15 3 2 3" xfId="17676"/>
    <cellStyle name="Normal 2 4 15 3 3" xfId="17677"/>
    <cellStyle name="Normal 2 4 15 3 3 2" xfId="17678"/>
    <cellStyle name="Normal 2 4 15 3 4" xfId="17679"/>
    <cellStyle name="Normal 2 4 15 4" xfId="17680"/>
    <cellStyle name="Normal 2 4 15 4 2" xfId="17681"/>
    <cellStyle name="Normal 2 4 15 4 2 2" xfId="17682"/>
    <cellStyle name="Normal 2 4 15 4 2 2 2" xfId="17683"/>
    <cellStyle name="Normal 2 4 15 4 2 3" xfId="17684"/>
    <cellStyle name="Normal 2 4 15 4 3" xfId="17685"/>
    <cellStyle name="Normal 2 4 15 4 3 2" xfId="17686"/>
    <cellStyle name="Normal 2 4 15 4 4" xfId="17687"/>
    <cellStyle name="Normal 2 4 15 5" xfId="17688"/>
    <cellStyle name="Normal 2 4 15 5 2" xfId="17689"/>
    <cellStyle name="Normal 2 4 15 5 2 2" xfId="17690"/>
    <cellStyle name="Normal 2 4 15 5 3" xfId="17691"/>
    <cellStyle name="Normal 2 4 15 6" xfId="17692"/>
    <cellStyle name="Normal 2 4 15 6 2" xfId="17693"/>
    <cellStyle name="Normal 2 4 15 7" xfId="17694"/>
    <cellStyle name="Normal 2 4 15 7 2" xfId="17695"/>
    <cellStyle name="Normal 2 4 15 8" xfId="17696"/>
    <cellStyle name="Normal 2 4 16" xfId="17697"/>
    <cellStyle name="Normal 2 4 16 2" xfId="17698"/>
    <cellStyle name="Normal 2 4 16 2 2" xfId="17699"/>
    <cellStyle name="Normal 2 4 16 2 2 2" xfId="17700"/>
    <cellStyle name="Normal 2 4 16 2 2 2 2" xfId="17701"/>
    <cellStyle name="Normal 2 4 16 2 2 3" xfId="17702"/>
    <cellStyle name="Normal 2 4 16 2 3" xfId="17703"/>
    <cellStyle name="Normal 2 4 16 2 3 2" xfId="17704"/>
    <cellStyle name="Normal 2 4 16 2 4" xfId="17705"/>
    <cellStyle name="Normal 2 4 16 3" xfId="17706"/>
    <cellStyle name="Normal 2 4 16 3 2" xfId="17707"/>
    <cellStyle name="Normal 2 4 16 3 2 2" xfId="17708"/>
    <cellStyle name="Normal 2 4 16 3 2 2 2" xfId="17709"/>
    <cellStyle name="Normal 2 4 16 3 2 3" xfId="17710"/>
    <cellStyle name="Normal 2 4 16 3 3" xfId="17711"/>
    <cellStyle name="Normal 2 4 16 3 3 2" xfId="17712"/>
    <cellStyle name="Normal 2 4 16 3 4" xfId="17713"/>
    <cellStyle name="Normal 2 4 16 4" xfId="17714"/>
    <cellStyle name="Normal 2 4 16 4 2" xfId="17715"/>
    <cellStyle name="Normal 2 4 16 4 2 2" xfId="17716"/>
    <cellStyle name="Normal 2 4 16 4 2 2 2" xfId="17717"/>
    <cellStyle name="Normal 2 4 16 4 2 3" xfId="17718"/>
    <cellStyle name="Normal 2 4 16 4 3" xfId="17719"/>
    <cellStyle name="Normal 2 4 16 4 3 2" xfId="17720"/>
    <cellStyle name="Normal 2 4 16 4 4" xfId="17721"/>
    <cellStyle name="Normal 2 4 16 5" xfId="17722"/>
    <cellStyle name="Normal 2 4 16 5 2" xfId="17723"/>
    <cellStyle name="Normal 2 4 16 5 2 2" xfId="17724"/>
    <cellStyle name="Normal 2 4 16 5 3" xfId="17725"/>
    <cellStyle name="Normal 2 4 16 6" xfId="17726"/>
    <cellStyle name="Normal 2 4 16 6 2" xfId="17727"/>
    <cellStyle name="Normal 2 4 16 7" xfId="17728"/>
    <cellStyle name="Normal 2 4 16 7 2" xfId="17729"/>
    <cellStyle name="Normal 2 4 16 8" xfId="17730"/>
    <cellStyle name="Normal 2 4 17" xfId="17731"/>
    <cellStyle name="Normal 2 4 17 2" xfId="17732"/>
    <cellStyle name="Normal 2 4 17 2 2" xfId="17733"/>
    <cellStyle name="Normal 2 4 17 2 2 2" xfId="17734"/>
    <cellStyle name="Normal 2 4 17 2 2 2 2" xfId="17735"/>
    <cellStyle name="Normal 2 4 17 2 2 3" xfId="17736"/>
    <cellStyle name="Normal 2 4 17 2 3" xfId="17737"/>
    <cellStyle name="Normal 2 4 17 2 3 2" xfId="17738"/>
    <cellStyle name="Normal 2 4 17 2 4" xfId="17739"/>
    <cellStyle name="Normal 2 4 17 3" xfId="17740"/>
    <cellStyle name="Normal 2 4 17 3 2" xfId="17741"/>
    <cellStyle name="Normal 2 4 17 3 2 2" xfId="17742"/>
    <cellStyle name="Normal 2 4 17 3 2 2 2" xfId="17743"/>
    <cellStyle name="Normal 2 4 17 3 2 3" xfId="17744"/>
    <cellStyle name="Normal 2 4 17 3 3" xfId="17745"/>
    <cellStyle name="Normal 2 4 17 3 3 2" xfId="17746"/>
    <cellStyle name="Normal 2 4 17 3 4" xfId="17747"/>
    <cellStyle name="Normal 2 4 17 4" xfId="17748"/>
    <cellStyle name="Normal 2 4 17 4 2" xfId="17749"/>
    <cellStyle name="Normal 2 4 17 4 2 2" xfId="17750"/>
    <cellStyle name="Normal 2 4 17 4 2 2 2" xfId="17751"/>
    <cellStyle name="Normal 2 4 17 4 2 3" xfId="17752"/>
    <cellStyle name="Normal 2 4 17 4 3" xfId="17753"/>
    <cellStyle name="Normal 2 4 17 4 3 2" xfId="17754"/>
    <cellStyle name="Normal 2 4 17 4 4" xfId="17755"/>
    <cellStyle name="Normal 2 4 17 5" xfId="17756"/>
    <cellStyle name="Normal 2 4 17 5 2" xfId="17757"/>
    <cellStyle name="Normal 2 4 17 5 2 2" xfId="17758"/>
    <cellStyle name="Normal 2 4 17 5 3" xfId="17759"/>
    <cellStyle name="Normal 2 4 17 6" xfId="17760"/>
    <cellStyle name="Normal 2 4 17 6 2" xfId="17761"/>
    <cellStyle name="Normal 2 4 17 7" xfId="17762"/>
    <cellStyle name="Normal 2 4 17 7 2" xfId="17763"/>
    <cellStyle name="Normal 2 4 17 8" xfId="17764"/>
    <cellStyle name="Normal 2 4 18" xfId="17765"/>
    <cellStyle name="Normal 2 4 18 2" xfId="17766"/>
    <cellStyle name="Normal 2 4 18 2 2" xfId="17767"/>
    <cellStyle name="Normal 2 4 18 2 2 2" xfId="17768"/>
    <cellStyle name="Normal 2 4 18 2 2 2 2" xfId="17769"/>
    <cellStyle name="Normal 2 4 18 2 2 3" xfId="17770"/>
    <cellStyle name="Normal 2 4 18 2 3" xfId="17771"/>
    <cellStyle name="Normal 2 4 18 2 3 2" xfId="17772"/>
    <cellStyle name="Normal 2 4 18 2 4" xfId="17773"/>
    <cellStyle name="Normal 2 4 18 3" xfId="17774"/>
    <cellStyle name="Normal 2 4 18 3 2" xfId="17775"/>
    <cellStyle name="Normal 2 4 18 3 2 2" xfId="17776"/>
    <cellStyle name="Normal 2 4 18 3 2 2 2" xfId="17777"/>
    <cellStyle name="Normal 2 4 18 3 2 3" xfId="17778"/>
    <cellStyle name="Normal 2 4 18 3 3" xfId="17779"/>
    <cellStyle name="Normal 2 4 18 3 3 2" xfId="17780"/>
    <cellStyle name="Normal 2 4 18 3 4" xfId="17781"/>
    <cellStyle name="Normal 2 4 18 4" xfId="17782"/>
    <cellStyle name="Normal 2 4 18 4 2" xfId="17783"/>
    <cellStyle name="Normal 2 4 18 4 2 2" xfId="17784"/>
    <cellStyle name="Normal 2 4 18 4 2 2 2" xfId="17785"/>
    <cellStyle name="Normal 2 4 18 4 2 3" xfId="17786"/>
    <cellStyle name="Normal 2 4 18 4 3" xfId="17787"/>
    <cellStyle name="Normal 2 4 18 4 3 2" xfId="17788"/>
    <cellStyle name="Normal 2 4 18 4 4" xfId="17789"/>
    <cellStyle name="Normal 2 4 18 5" xfId="17790"/>
    <cellStyle name="Normal 2 4 18 5 2" xfId="17791"/>
    <cellStyle name="Normal 2 4 18 5 2 2" xfId="17792"/>
    <cellStyle name="Normal 2 4 18 5 3" xfId="17793"/>
    <cellStyle name="Normal 2 4 18 6" xfId="17794"/>
    <cellStyle name="Normal 2 4 18 6 2" xfId="17795"/>
    <cellStyle name="Normal 2 4 18 7" xfId="17796"/>
    <cellStyle name="Normal 2 4 18 7 2" xfId="17797"/>
    <cellStyle name="Normal 2 4 18 8" xfId="17798"/>
    <cellStyle name="Normal 2 4 19" xfId="17799"/>
    <cellStyle name="Normal 2 4 19 2" xfId="17800"/>
    <cellStyle name="Normal 2 4 19 2 2" xfId="17801"/>
    <cellStyle name="Normal 2 4 19 2 2 2" xfId="17802"/>
    <cellStyle name="Normal 2 4 19 2 2 2 2" xfId="17803"/>
    <cellStyle name="Normal 2 4 19 2 2 3" xfId="17804"/>
    <cellStyle name="Normal 2 4 19 2 3" xfId="17805"/>
    <cellStyle name="Normal 2 4 19 2 3 2" xfId="17806"/>
    <cellStyle name="Normal 2 4 19 2 4" xfId="17807"/>
    <cellStyle name="Normal 2 4 19 3" xfId="17808"/>
    <cellStyle name="Normal 2 4 19 3 2" xfId="17809"/>
    <cellStyle name="Normal 2 4 19 3 2 2" xfId="17810"/>
    <cellStyle name="Normal 2 4 19 3 2 2 2" xfId="17811"/>
    <cellStyle name="Normal 2 4 19 3 2 3" xfId="17812"/>
    <cellStyle name="Normal 2 4 19 3 3" xfId="17813"/>
    <cellStyle name="Normal 2 4 19 3 3 2" xfId="17814"/>
    <cellStyle name="Normal 2 4 19 3 4" xfId="17815"/>
    <cellStyle name="Normal 2 4 19 4" xfId="17816"/>
    <cellStyle name="Normal 2 4 19 4 2" xfId="17817"/>
    <cellStyle name="Normal 2 4 19 4 2 2" xfId="17818"/>
    <cellStyle name="Normal 2 4 19 4 2 2 2" xfId="17819"/>
    <cellStyle name="Normal 2 4 19 4 2 3" xfId="17820"/>
    <cellStyle name="Normal 2 4 19 4 3" xfId="17821"/>
    <cellStyle name="Normal 2 4 19 4 3 2" xfId="17822"/>
    <cellStyle name="Normal 2 4 19 4 4" xfId="17823"/>
    <cellStyle name="Normal 2 4 19 5" xfId="17824"/>
    <cellStyle name="Normal 2 4 19 5 2" xfId="17825"/>
    <cellStyle name="Normal 2 4 19 5 2 2" xfId="17826"/>
    <cellStyle name="Normal 2 4 19 5 3" xfId="17827"/>
    <cellStyle name="Normal 2 4 19 6" xfId="17828"/>
    <cellStyle name="Normal 2 4 19 6 2" xfId="17829"/>
    <cellStyle name="Normal 2 4 19 7" xfId="17830"/>
    <cellStyle name="Normal 2 4 19 7 2" xfId="17831"/>
    <cellStyle name="Normal 2 4 19 8" xfId="17832"/>
    <cellStyle name="Normal 2 4 2" xfId="17833"/>
    <cellStyle name="Normal 2 4 2 2" xfId="17834"/>
    <cellStyle name="Normal 2 4 2 2 2" xfId="17835"/>
    <cellStyle name="Normal 2 4 2 2 2 2" xfId="17836"/>
    <cellStyle name="Normal 2 4 2 2 2 2 2" xfId="17837"/>
    <cellStyle name="Normal 2 4 2 2 2 3" xfId="17838"/>
    <cellStyle name="Normal 2 4 2 2 3" xfId="17839"/>
    <cellStyle name="Normal 2 4 2 2 3 2" xfId="17840"/>
    <cellStyle name="Normal 2 4 2 2 4" xfId="17841"/>
    <cellStyle name="Normal 2 4 2 3" xfId="17842"/>
    <cellStyle name="Normal 2 4 2 3 2" xfId="17843"/>
    <cellStyle name="Normal 2 4 2 3 2 2" xfId="17844"/>
    <cellStyle name="Normal 2 4 2 3 2 2 2" xfId="17845"/>
    <cellStyle name="Normal 2 4 2 3 2 3" xfId="17846"/>
    <cellStyle name="Normal 2 4 2 3 3" xfId="17847"/>
    <cellStyle name="Normal 2 4 2 3 3 2" xfId="17848"/>
    <cellStyle name="Normal 2 4 2 3 4" xfId="17849"/>
    <cellStyle name="Normal 2 4 2 4" xfId="17850"/>
    <cellStyle name="Normal 2 4 2 4 2" xfId="17851"/>
    <cellStyle name="Normal 2 4 2 4 2 2" xfId="17852"/>
    <cellStyle name="Normal 2 4 2 4 2 2 2" xfId="17853"/>
    <cellStyle name="Normal 2 4 2 4 2 3" xfId="17854"/>
    <cellStyle name="Normal 2 4 2 4 3" xfId="17855"/>
    <cellStyle name="Normal 2 4 2 4 3 2" xfId="17856"/>
    <cellStyle name="Normal 2 4 2 4 4" xfId="17857"/>
    <cellStyle name="Normal 2 4 2 5" xfId="17858"/>
    <cellStyle name="Normal 2 4 2 5 2" xfId="17859"/>
    <cellStyle name="Normal 2 4 2 5 2 2" xfId="17860"/>
    <cellStyle name="Normal 2 4 2 5 3" xfId="17861"/>
    <cellStyle name="Normal 2 4 2 6" xfId="17862"/>
    <cellStyle name="Normal 2 4 2 6 2" xfId="17863"/>
    <cellStyle name="Normal 2 4 2 7" xfId="17864"/>
    <cellStyle name="Normal 2 4 2 7 2" xfId="17865"/>
    <cellStyle name="Normal 2 4 2 8" xfId="17866"/>
    <cellStyle name="Normal 2 4 20" xfId="17867"/>
    <cellStyle name="Normal 2 4 20 2" xfId="17868"/>
    <cellStyle name="Normal 2 4 20 2 2" xfId="17869"/>
    <cellStyle name="Normal 2 4 20 2 2 2" xfId="17870"/>
    <cellStyle name="Normal 2 4 20 2 2 2 2" xfId="17871"/>
    <cellStyle name="Normal 2 4 20 2 2 3" xfId="17872"/>
    <cellStyle name="Normal 2 4 20 2 3" xfId="17873"/>
    <cellStyle name="Normal 2 4 20 2 3 2" xfId="17874"/>
    <cellStyle name="Normal 2 4 20 2 4" xfId="17875"/>
    <cellStyle name="Normal 2 4 20 3" xfId="17876"/>
    <cellStyle name="Normal 2 4 20 3 2" xfId="17877"/>
    <cellStyle name="Normal 2 4 20 3 2 2" xfId="17878"/>
    <cellStyle name="Normal 2 4 20 3 2 2 2" xfId="17879"/>
    <cellStyle name="Normal 2 4 20 3 2 3" xfId="17880"/>
    <cellStyle name="Normal 2 4 20 3 3" xfId="17881"/>
    <cellStyle name="Normal 2 4 20 3 3 2" xfId="17882"/>
    <cellStyle name="Normal 2 4 20 3 4" xfId="17883"/>
    <cellStyle name="Normal 2 4 20 4" xfId="17884"/>
    <cellStyle name="Normal 2 4 20 4 2" xfId="17885"/>
    <cellStyle name="Normal 2 4 20 4 2 2" xfId="17886"/>
    <cellStyle name="Normal 2 4 20 4 2 2 2" xfId="17887"/>
    <cellStyle name="Normal 2 4 20 4 2 3" xfId="17888"/>
    <cellStyle name="Normal 2 4 20 4 3" xfId="17889"/>
    <cellStyle name="Normal 2 4 20 4 3 2" xfId="17890"/>
    <cellStyle name="Normal 2 4 20 4 4" xfId="17891"/>
    <cellStyle name="Normal 2 4 20 5" xfId="17892"/>
    <cellStyle name="Normal 2 4 20 5 2" xfId="17893"/>
    <cellStyle name="Normal 2 4 20 5 2 2" xfId="17894"/>
    <cellStyle name="Normal 2 4 20 5 3" xfId="17895"/>
    <cellStyle name="Normal 2 4 20 6" xfId="17896"/>
    <cellStyle name="Normal 2 4 20 6 2" xfId="17897"/>
    <cellStyle name="Normal 2 4 20 7" xfId="17898"/>
    <cellStyle name="Normal 2 4 20 7 2" xfId="17899"/>
    <cellStyle name="Normal 2 4 20 8" xfId="17900"/>
    <cellStyle name="Normal 2 4 21" xfId="17901"/>
    <cellStyle name="Normal 2 4 21 2" xfId="17902"/>
    <cellStyle name="Normal 2 4 21 2 2" xfId="17903"/>
    <cellStyle name="Normal 2 4 21 2 2 2" xfId="17904"/>
    <cellStyle name="Normal 2 4 21 2 2 2 2" xfId="17905"/>
    <cellStyle name="Normal 2 4 21 2 2 3" xfId="17906"/>
    <cellStyle name="Normal 2 4 21 2 3" xfId="17907"/>
    <cellStyle name="Normal 2 4 21 2 3 2" xfId="17908"/>
    <cellStyle name="Normal 2 4 21 2 4" xfId="17909"/>
    <cellStyle name="Normal 2 4 21 3" xfId="17910"/>
    <cellStyle name="Normal 2 4 21 3 2" xfId="17911"/>
    <cellStyle name="Normal 2 4 21 3 2 2" xfId="17912"/>
    <cellStyle name="Normal 2 4 21 3 2 2 2" xfId="17913"/>
    <cellStyle name="Normal 2 4 21 3 2 3" xfId="17914"/>
    <cellStyle name="Normal 2 4 21 3 3" xfId="17915"/>
    <cellStyle name="Normal 2 4 21 3 3 2" xfId="17916"/>
    <cellStyle name="Normal 2 4 21 3 4" xfId="17917"/>
    <cellStyle name="Normal 2 4 21 4" xfId="17918"/>
    <cellStyle name="Normal 2 4 21 4 2" xfId="17919"/>
    <cellStyle name="Normal 2 4 21 4 2 2" xfId="17920"/>
    <cellStyle name="Normal 2 4 21 4 2 2 2" xfId="17921"/>
    <cellStyle name="Normal 2 4 21 4 2 3" xfId="17922"/>
    <cellStyle name="Normal 2 4 21 4 3" xfId="17923"/>
    <cellStyle name="Normal 2 4 21 4 3 2" xfId="17924"/>
    <cellStyle name="Normal 2 4 21 4 4" xfId="17925"/>
    <cellStyle name="Normal 2 4 21 5" xfId="17926"/>
    <cellStyle name="Normal 2 4 21 5 2" xfId="17927"/>
    <cellStyle name="Normal 2 4 21 5 2 2" xfId="17928"/>
    <cellStyle name="Normal 2 4 21 5 3" xfId="17929"/>
    <cellStyle name="Normal 2 4 21 6" xfId="17930"/>
    <cellStyle name="Normal 2 4 21 6 2" xfId="17931"/>
    <cellStyle name="Normal 2 4 21 7" xfId="17932"/>
    <cellStyle name="Normal 2 4 21 7 2" xfId="17933"/>
    <cellStyle name="Normal 2 4 21 8" xfId="17934"/>
    <cellStyle name="Normal 2 4 22" xfId="17935"/>
    <cellStyle name="Normal 2 4 22 2" xfId="17936"/>
    <cellStyle name="Normal 2 4 22 2 2" xfId="17937"/>
    <cellStyle name="Normal 2 4 22 2 2 2" xfId="17938"/>
    <cellStyle name="Normal 2 4 22 2 2 2 2" xfId="17939"/>
    <cellStyle name="Normal 2 4 22 2 2 3" xfId="17940"/>
    <cellStyle name="Normal 2 4 22 2 3" xfId="17941"/>
    <cellStyle name="Normal 2 4 22 2 3 2" xfId="17942"/>
    <cellStyle name="Normal 2 4 22 2 4" xfId="17943"/>
    <cellStyle name="Normal 2 4 22 3" xfId="17944"/>
    <cellStyle name="Normal 2 4 22 3 2" xfId="17945"/>
    <cellStyle name="Normal 2 4 22 3 2 2" xfId="17946"/>
    <cellStyle name="Normal 2 4 22 3 2 2 2" xfId="17947"/>
    <cellStyle name="Normal 2 4 22 3 2 3" xfId="17948"/>
    <cellStyle name="Normal 2 4 22 3 3" xfId="17949"/>
    <cellStyle name="Normal 2 4 22 3 3 2" xfId="17950"/>
    <cellStyle name="Normal 2 4 22 3 4" xfId="17951"/>
    <cellStyle name="Normal 2 4 22 4" xfId="17952"/>
    <cellStyle name="Normal 2 4 22 4 2" xfId="17953"/>
    <cellStyle name="Normal 2 4 22 4 2 2" xfId="17954"/>
    <cellStyle name="Normal 2 4 22 4 2 2 2" xfId="17955"/>
    <cellStyle name="Normal 2 4 22 4 2 3" xfId="17956"/>
    <cellStyle name="Normal 2 4 22 4 3" xfId="17957"/>
    <cellStyle name="Normal 2 4 22 4 3 2" xfId="17958"/>
    <cellStyle name="Normal 2 4 22 4 4" xfId="17959"/>
    <cellStyle name="Normal 2 4 22 5" xfId="17960"/>
    <cellStyle name="Normal 2 4 22 5 2" xfId="17961"/>
    <cellStyle name="Normal 2 4 22 5 2 2" xfId="17962"/>
    <cellStyle name="Normal 2 4 22 5 3" xfId="17963"/>
    <cellStyle name="Normal 2 4 22 6" xfId="17964"/>
    <cellStyle name="Normal 2 4 22 6 2" xfId="17965"/>
    <cellStyle name="Normal 2 4 22 7" xfId="17966"/>
    <cellStyle name="Normal 2 4 22 7 2" xfId="17967"/>
    <cellStyle name="Normal 2 4 22 8" xfId="17968"/>
    <cellStyle name="Normal 2 4 23" xfId="17969"/>
    <cellStyle name="Normal 2 4 23 2" xfId="17970"/>
    <cellStyle name="Normal 2 4 23 2 2" xfId="17971"/>
    <cellStyle name="Normal 2 4 23 2 2 2" xfId="17972"/>
    <cellStyle name="Normal 2 4 23 2 2 2 2" xfId="17973"/>
    <cellStyle name="Normal 2 4 23 2 2 3" xfId="17974"/>
    <cellStyle name="Normal 2 4 23 2 3" xfId="17975"/>
    <cellStyle name="Normal 2 4 23 2 3 2" xfId="17976"/>
    <cellStyle name="Normal 2 4 23 2 4" xfId="17977"/>
    <cellStyle name="Normal 2 4 23 3" xfId="17978"/>
    <cellStyle name="Normal 2 4 23 3 2" xfId="17979"/>
    <cellStyle name="Normal 2 4 23 3 2 2" xfId="17980"/>
    <cellStyle name="Normal 2 4 23 3 2 2 2" xfId="17981"/>
    <cellStyle name="Normal 2 4 23 3 2 3" xfId="17982"/>
    <cellStyle name="Normal 2 4 23 3 3" xfId="17983"/>
    <cellStyle name="Normal 2 4 23 3 3 2" xfId="17984"/>
    <cellStyle name="Normal 2 4 23 3 4" xfId="17985"/>
    <cellStyle name="Normal 2 4 23 4" xfId="17986"/>
    <cellStyle name="Normal 2 4 23 4 2" xfId="17987"/>
    <cellStyle name="Normal 2 4 23 4 2 2" xfId="17988"/>
    <cellStyle name="Normal 2 4 23 4 2 2 2" xfId="17989"/>
    <cellStyle name="Normal 2 4 23 4 2 3" xfId="17990"/>
    <cellStyle name="Normal 2 4 23 4 3" xfId="17991"/>
    <cellStyle name="Normal 2 4 23 4 3 2" xfId="17992"/>
    <cellStyle name="Normal 2 4 23 4 4" xfId="17993"/>
    <cellStyle name="Normal 2 4 23 5" xfId="17994"/>
    <cellStyle name="Normal 2 4 23 5 2" xfId="17995"/>
    <cellStyle name="Normal 2 4 23 5 2 2" xfId="17996"/>
    <cellStyle name="Normal 2 4 23 5 3" xfId="17997"/>
    <cellStyle name="Normal 2 4 23 6" xfId="17998"/>
    <cellStyle name="Normal 2 4 23 6 2" xfId="17999"/>
    <cellStyle name="Normal 2 4 23 7" xfId="18000"/>
    <cellStyle name="Normal 2 4 23 7 2" xfId="18001"/>
    <cellStyle name="Normal 2 4 23 8" xfId="18002"/>
    <cellStyle name="Normal 2 4 24" xfId="18003"/>
    <cellStyle name="Normal 2 4 24 2" xfId="18004"/>
    <cellStyle name="Normal 2 4 24 2 2" xfId="18005"/>
    <cellStyle name="Normal 2 4 24 2 2 2" xfId="18006"/>
    <cellStyle name="Normal 2 4 24 2 2 2 2" xfId="18007"/>
    <cellStyle name="Normal 2 4 24 2 2 3" xfId="18008"/>
    <cellStyle name="Normal 2 4 24 2 3" xfId="18009"/>
    <cellStyle name="Normal 2 4 24 2 3 2" xfId="18010"/>
    <cellStyle name="Normal 2 4 24 2 4" xfId="18011"/>
    <cellStyle name="Normal 2 4 24 3" xfId="18012"/>
    <cellStyle name="Normal 2 4 24 3 2" xfId="18013"/>
    <cellStyle name="Normal 2 4 24 3 2 2" xfId="18014"/>
    <cellStyle name="Normal 2 4 24 3 2 2 2" xfId="18015"/>
    <cellStyle name="Normal 2 4 24 3 2 3" xfId="18016"/>
    <cellStyle name="Normal 2 4 24 3 3" xfId="18017"/>
    <cellStyle name="Normal 2 4 24 3 3 2" xfId="18018"/>
    <cellStyle name="Normal 2 4 24 3 4" xfId="18019"/>
    <cellStyle name="Normal 2 4 24 4" xfId="18020"/>
    <cellStyle name="Normal 2 4 24 4 2" xfId="18021"/>
    <cellStyle name="Normal 2 4 24 4 2 2" xfId="18022"/>
    <cellStyle name="Normal 2 4 24 4 2 2 2" xfId="18023"/>
    <cellStyle name="Normal 2 4 24 4 2 3" xfId="18024"/>
    <cellStyle name="Normal 2 4 24 4 3" xfId="18025"/>
    <cellStyle name="Normal 2 4 24 4 3 2" xfId="18026"/>
    <cellStyle name="Normal 2 4 24 4 4" xfId="18027"/>
    <cellStyle name="Normal 2 4 24 5" xfId="18028"/>
    <cellStyle name="Normal 2 4 24 5 2" xfId="18029"/>
    <cellStyle name="Normal 2 4 24 5 2 2" xfId="18030"/>
    <cellStyle name="Normal 2 4 24 5 3" xfId="18031"/>
    <cellStyle name="Normal 2 4 24 6" xfId="18032"/>
    <cellStyle name="Normal 2 4 24 6 2" xfId="18033"/>
    <cellStyle name="Normal 2 4 24 7" xfId="18034"/>
    <cellStyle name="Normal 2 4 24 7 2" xfId="18035"/>
    <cellStyle name="Normal 2 4 24 8" xfId="18036"/>
    <cellStyle name="Normal 2 4 25" xfId="18037"/>
    <cellStyle name="Normal 2 4 25 2" xfId="18038"/>
    <cellStyle name="Normal 2 4 25 2 2" xfId="18039"/>
    <cellStyle name="Normal 2 4 25 2 2 2" xfId="18040"/>
    <cellStyle name="Normal 2 4 25 2 2 2 2" xfId="18041"/>
    <cellStyle name="Normal 2 4 25 2 2 3" xfId="18042"/>
    <cellStyle name="Normal 2 4 25 2 3" xfId="18043"/>
    <cellStyle name="Normal 2 4 25 2 3 2" xfId="18044"/>
    <cellStyle name="Normal 2 4 25 2 4" xfId="18045"/>
    <cellStyle name="Normal 2 4 25 3" xfId="18046"/>
    <cellStyle name="Normal 2 4 25 3 2" xfId="18047"/>
    <cellStyle name="Normal 2 4 25 3 2 2" xfId="18048"/>
    <cellStyle name="Normal 2 4 25 3 2 2 2" xfId="18049"/>
    <cellStyle name="Normal 2 4 25 3 2 3" xfId="18050"/>
    <cellStyle name="Normal 2 4 25 3 3" xfId="18051"/>
    <cellStyle name="Normal 2 4 25 3 3 2" xfId="18052"/>
    <cellStyle name="Normal 2 4 25 3 4" xfId="18053"/>
    <cellStyle name="Normal 2 4 25 4" xfId="18054"/>
    <cellStyle name="Normal 2 4 25 4 2" xfId="18055"/>
    <cellStyle name="Normal 2 4 25 4 2 2" xfId="18056"/>
    <cellStyle name="Normal 2 4 25 4 2 2 2" xfId="18057"/>
    <cellStyle name="Normal 2 4 25 4 2 3" xfId="18058"/>
    <cellStyle name="Normal 2 4 25 4 3" xfId="18059"/>
    <cellStyle name="Normal 2 4 25 4 3 2" xfId="18060"/>
    <cellStyle name="Normal 2 4 25 4 4" xfId="18061"/>
    <cellStyle name="Normal 2 4 25 5" xfId="18062"/>
    <cellStyle name="Normal 2 4 25 5 2" xfId="18063"/>
    <cellStyle name="Normal 2 4 25 5 2 2" xfId="18064"/>
    <cellStyle name="Normal 2 4 25 5 3" xfId="18065"/>
    <cellStyle name="Normal 2 4 25 6" xfId="18066"/>
    <cellStyle name="Normal 2 4 25 6 2" xfId="18067"/>
    <cellStyle name="Normal 2 4 25 7" xfId="18068"/>
    <cellStyle name="Normal 2 4 25 7 2" xfId="18069"/>
    <cellStyle name="Normal 2 4 25 8" xfId="18070"/>
    <cellStyle name="Normal 2 4 26" xfId="18071"/>
    <cellStyle name="Normal 2 4 26 2" xfId="18072"/>
    <cellStyle name="Normal 2 4 26 2 2" xfId="18073"/>
    <cellStyle name="Normal 2 4 26 2 2 2" xfId="18074"/>
    <cellStyle name="Normal 2 4 26 2 2 2 2" xfId="18075"/>
    <cellStyle name="Normal 2 4 26 2 2 3" xfId="18076"/>
    <cellStyle name="Normal 2 4 26 2 3" xfId="18077"/>
    <cellStyle name="Normal 2 4 26 2 3 2" xfId="18078"/>
    <cellStyle name="Normal 2 4 26 2 4" xfId="18079"/>
    <cellStyle name="Normal 2 4 26 3" xfId="18080"/>
    <cellStyle name="Normal 2 4 26 3 2" xfId="18081"/>
    <cellStyle name="Normal 2 4 26 3 2 2" xfId="18082"/>
    <cellStyle name="Normal 2 4 26 3 2 2 2" xfId="18083"/>
    <cellStyle name="Normal 2 4 26 3 2 3" xfId="18084"/>
    <cellStyle name="Normal 2 4 26 3 3" xfId="18085"/>
    <cellStyle name="Normal 2 4 26 3 3 2" xfId="18086"/>
    <cellStyle name="Normal 2 4 26 3 4" xfId="18087"/>
    <cellStyle name="Normal 2 4 26 4" xfId="18088"/>
    <cellStyle name="Normal 2 4 26 4 2" xfId="18089"/>
    <cellStyle name="Normal 2 4 26 4 2 2" xfId="18090"/>
    <cellStyle name="Normal 2 4 26 4 2 2 2" xfId="18091"/>
    <cellStyle name="Normal 2 4 26 4 2 3" xfId="18092"/>
    <cellStyle name="Normal 2 4 26 4 3" xfId="18093"/>
    <cellStyle name="Normal 2 4 26 4 3 2" xfId="18094"/>
    <cellStyle name="Normal 2 4 26 4 4" xfId="18095"/>
    <cellStyle name="Normal 2 4 26 5" xfId="18096"/>
    <cellStyle name="Normal 2 4 26 5 2" xfId="18097"/>
    <cellStyle name="Normal 2 4 26 5 2 2" xfId="18098"/>
    <cellStyle name="Normal 2 4 26 5 3" xfId="18099"/>
    <cellStyle name="Normal 2 4 26 6" xfId="18100"/>
    <cellStyle name="Normal 2 4 26 6 2" xfId="18101"/>
    <cellStyle name="Normal 2 4 26 7" xfId="18102"/>
    <cellStyle name="Normal 2 4 26 7 2" xfId="18103"/>
    <cellStyle name="Normal 2 4 26 8" xfId="18104"/>
    <cellStyle name="Normal 2 4 27" xfId="18105"/>
    <cellStyle name="Normal 2 4 27 2" xfId="18106"/>
    <cellStyle name="Normal 2 4 27 2 2" xfId="18107"/>
    <cellStyle name="Normal 2 4 27 2 2 2" xfId="18108"/>
    <cellStyle name="Normal 2 4 27 2 2 2 2" xfId="18109"/>
    <cellStyle name="Normal 2 4 27 2 2 3" xfId="18110"/>
    <cellStyle name="Normal 2 4 27 2 3" xfId="18111"/>
    <cellStyle name="Normal 2 4 27 2 3 2" xfId="18112"/>
    <cellStyle name="Normal 2 4 27 2 4" xfId="18113"/>
    <cellStyle name="Normal 2 4 27 3" xfId="18114"/>
    <cellStyle name="Normal 2 4 27 3 2" xfId="18115"/>
    <cellStyle name="Normal 2 4 27 3 2 2" xfId="18116"/>
    <cellStyle name="Normal 2 4 27 3 2 2 2" xfId="18117"/>
    <cellStyle name="Normal 2 4 27 3 2 3" xfId="18118"/>
    <cellStyle name="Normal 2 4 27 3 3" xfId="18119"/>
    <cellStyle name="Normal 2 4 27 3 3 2" xfId="18120"/>
    <cellStyle name="Normal 2 4 27 3 4" xfId="18121"/>
    <cellStyle name="Normal 2 4 27 4" xfId="18122"/>
    <cellStyle name="Normal 2 4 27 4 2" xfId="18123"/>
    <cellStyle name="Normal 2 4 27 4 2 2" xfId="18124"/>
    <cellStyle name="Normal 2 4 27 4 2 2 2" xfId="18125"/>
    <cellStyle name="Normal 2 4 27 4 2 3" xfId="18126"/>
    <cellStyle name="Normal 2 4 27 4 3" xfId="18127"/>
    <cellStyle name="Normal 2 4 27 4 3 2" xfId="18128"/>
    <cellStyle name="Normal 2 4 27 4 4" xfId="18129"/>
    <cellStyle name="Normal 2 4 27 5" xfId="18130"/>
    <cellStyle name="Normal 2 4 27 5 2" xfId="18131"/>
    <cellStyle name="Normal 2 4 27 5 2 2" xfId="18132"/>
    <cellStyle name="Normal 2 4 27 5 3" xfId="18133"/>
    <cellStyle name="Normal 2 4 27 6" xfId="18134"/>
    <cellStyle name="Normal 2 4 27 6 2" xfId="18135"/>
    <cellStyle name="Normal 2 4 27 7" xfId="18136"/>
    <cellStyle name="Normal 2 4 27 7 2" xfId="18137"/>
    <cellStyle name="Normal 2 4 27 8" xfId="18138"/>
    <cellStyle name="Normal 2 4 28" xfId="18139"/>
    <cellStyle name="Normal 2 4 28 2" xfId="18140"/>
    <cellStyle name="Normal 2 4 28 2 2" xfId="18141"/>
    <cellStyle name="Normal 2 4 28 2 2 2" xfId="18142"/>
    <cellStyle name="Normal 2 4 28 2 2 2 2" xfId="18143"/>
    <cellStyle name="Normal 2 4 28 2 2 3" xfId="18144"/>
    <cellStyle name="Normal 2 4 28 2 3" xfId="18145"/>
    <cellStyle name="Normal 2 4 28 2 3 2" xfId="18146"/>
    <cellStyle name="Normal 2 4 28 2 4" xfId="18147"/>
    <cellStyle name="Normal 2 4 28 3" xfId="18148"/>
    <cellStyle name="Normal 2 4 28 3 2" xfId="18149"/>
    <cellStyle name="Normal 2 4 28 3 2 2" xfId="18150"/>
    <cellStyle name="Normal 2 4 28 3 2 2 2" xfId="18151"/>
    <cellStyle name="Normal 2 4 28 3 2 3" xfId="18152"/>
    <cellStyle name="Normal 2 4 28 3 3" xfId="18153"/>
    <cellStyle name="Normal 2 4 28 3 3 2" xfId="18154"/>
    <cellStyle name="Normal 2 4 28 3 4" xfId="18155"/>
    <cellStyle name="Normal 2 4 28 4" xfId="18156"/>
    <cellStyle name="Normal 2 4 28 4 2" xfId="18157"/>
    <cellStyle name="Normal 2 4 28 4 2 2" xfId="18158"/>
    <cellStyle name="Normal 2 4 28 4 2 2 2" xfId="18159"/>
    <cellStyle name="Normal 2 4 28 4 2 3" xfId="18160"/>
    <cellStyle name="Normal 2 4 28 4 3" xfId="18161"/>
    <cellStyle name="Normal 2 4 28 4 3 2" xfId="18162"/>
    <cellStyle name="Normal 2 4 28 4 4" xfId="18163"/>
    <cellStyle name="Normal 2 4 28 5" xfId="18164"/>
    <cellStyle name="Normal 2 4 28 5 2" xfId="18165"/>
    <cellStyle name="Normal 2 4 28 5 2 2" xfId="18166"/>
    <cellStyle name="Normal 2 4 28 5 3" xfId="18167"/>
    <cellStyle name="Normal 2 4 28 6" xfId="18168"/>
    <cellStyle name="Normal 2 4 28 6 2" xfId="18169"/>
    <cellStyle name="Normal 2 4 28 7" xfId="18170"/>
    <cellStyle name="Normal 2 4 28 7 2" xfId="18171"/>
    <cellStyle name="Normal 2 4 28 8" xfId="18172"/>
    <cellStyle name="Normal 2 4 29" xfId="18173"/>
    <cellStyle name="Normal 2 4 29 2" xfId="18174"/>
    <cellStyle name="Normal 2 4 29 2 2" xfId="18175"/>
    <cellStyle name="Normal 2 4 29 2 2 2" xfId="18176"/>
    <cellStyle name="Normal 2 4 29 2 2 2 2" xfId="18177"/>
    <cellStyle name="Normal 2 4 29 2 2 3" xfId="18178"/>
    <cellStyle name="Normal 2 4 29 2 3" xfId="18179"/>
    <cellStyle name="Normal 2 4 29 2 3 2" xfId="18180"/>
    <cellStyle name="Normal 2 4 29 2 4" xfId="18181"/>
    <cellStyle name="Normal 2 4 29 3" xfId="18182"/>
    <cellStyle name="Normal 2 4 29 3 2" xfId="18183"/>
    <cellStyle name="Normal 2 4 29 3 2 2" xfId="18184"/>
    <cellStyle name="Normal 2 4 29 3 2 2 2" xfId="18185"/>
    <cellStyle name="Normal 2 4 29 3 2 3" xfId="18186"/>
    <cellStyle name="Normal 2 4 29 3 3" xfId="18187"/>
    <cellStyle name="Normal 2 4 29 3 3 2" xfId="18188"/>
    <cellStyle name="Normal 2 4 29 3 4" xfId="18189"/>
    <cellStyle name="Normal 2 4 29 4" xfId="18190"/>
    <cellStyle name="Normal 2 4 29 4 2" xfId="18191"/>
    <cellStyle name="Normal 2 4 29 4 2 2" xfId="18192"/>
    <cellStyle name="Normal 2 4 29 4 2 2 2" xfId="18193"/>
    <cellStyle name="Normal 2 4 29 4 2 3" xfId="18194"/>
    <cellStyle name="Normal 2 4 29 4 3" xfId="18195"/>
    <cellStyle name="Normal 2 4 29 4 3 2" xfId="18196"/>
    <cellStyle name="Normal 2 4 29 4 4" xfId="18197"/>
    <cellStyle name="Normal 2 4 29 5" xfId="18198"/>
    <cellStyle name="Normal 2 4 29 5 2" xfId="18199"/>
    <cellStyle name="Normal 2 4 29 5 2 2" xfId="18200"/>
    <cellStyle name="Normal 2 4 29 5 3" xfId="18201"/>
    <cellStyle name="Normal 2 4 29 6" xfId="18202"/>
    <cellStyle name="Normal 2 4 29 6 2" xfId="18203"/>
    <cellStyle name="Normal 2 4 29 7" xfId="18204"/>
    <cellStyle name="Normal 2 4 29 7 2" xfId="18205"/>
    <cellStyle name="Normal 2 4 29 8" xfId="18206"/>
    <cellStyle name="Normal 2 4 3" xfId="18207"/>
    <cellStyle name="Normal 2 4 3 2" xfId="18208"/>
    <cellStyle name="Normal 2 4 3 2 2" xfId="18209"/>
    <cellStyle name="Normal 2 4 3 2 2 2" xfId="18210"/>
    <cellStyle name="Normal 2 4 3 2 2 2 2" xfId="18211"/>
    <cellStyle name="Normal 2 4 3 2 2 3" xfId="18212"/>
    <cellStyle name="Normal 2 4 3 2 3" xfId="18213"/>
    <cellStyle name="Normal 2 4 3 2 3 2" xfId="18214"/>
    <cellStyle name="Normal 2 4 3 2 4" xfId="18215"/>
    <cellStyle name="Normal 2 4 3 3" xfId="18216"/>
    <cellStyle name="Normal 2 4 3 3 2" xfId="18217"/>
    <cellStyle name="Normal 2 4 3 3 2 2" xfId="18218"/>
    <cellStyle name="Normal 2 4 3 3 2 2 2" xfId="18219"/>
    <cellStyle name="Normal 2 4 3 3 2 3" xfId="18220"/>
    <cellStyle name="Normal 2 4 3 3 3" xfId="18221"/>
    <cellStyle name="Normal 2 4 3 3 3 2" xfId="18222"/>
    <cellStyle name="Normal 2 4 3 3 4" xfId="18223"/>
    <cellStyle name="Normal 2 4 3 4" xfId="18224"/>
    <cellStyle name="Normal 2 4 3 4 2" xfId="18225"/>
    <cellStyle name="Normal 2 4 3 4 2 2" xfId="18226"/>
    <cellStyle name="Normal 2 4 3 4 2 2 2" xfId="18227"/>
    <cellStyle name="Normal 2 4 3 4 2 3" xfId="18228"/>
    <cellStyle name="Normal 2 4 3 4 3" xfId="18229"/>
    <cellStyle name="Normal 2 4 3 4 3 2" xfId="18230"/>
    <cellStyle name="Normal 2 4 3 4 4" xfId="18231"/>
    <cellStyle name="Normal 2 4 3 5" xfId="18232"/>
    <cellStyle name="Normal 2 4 3 5 2" xfId="18233"/>
    <cellStyle name="Normal 2 4 3 5 2 2" xfId="18234"/>
    <cellStyle name="Normal 2 4 3 5 3" xfId="18235"/>
    <cellStyle name="Normal 2 4 3 6" xfId="18236"/>
    <cellStyle name="Normal 2 4 3 6 2" xfId="18237"/>
    <cellStyle name="Normal 2 4 3 7" xfId="18238"/>
    <cellStyle name="Normal 2 4 3 7 2" xfId="18239"/>
    <cellStyle name="Normal 2 4 3 8" xfId="18240"/>
    <cellStyle name="Normal 2 4 30" xfId="18241"/>
    <cellStyle name="Normal 2 4 30 2" xfId="18242"/>
    <cellStyle name="Normal 2 4 30 2 2" xfId="18243"/>
    <cellStyle name="Normal 2 4 30 2 2 2" xfId="18244"/>
    <cellStyle name="Normal 2 4 30 2 3" xfId="18245"/>
    <cellStyle name="Normal 2 4 30 3" xfId="18246"/>
    <cellStyle name="Normal 2 4 30 3 2" xfId="18247"/>
    <cellStyle name="Normal 2 4 30 4" xfId="18248"/>
    <cellStyle name="Normal 2 4 31" xfId="18249"/>
    <cellStyle name="Normal 2 4 31 2" xfId="18250"/>
    <cellStyle name="Normal 2 4 31 2 2" xfId="18251"/>
    <cellStyle name="Normal 2 4 31 2 2 2" xfId="18252"/>
    <cellStyle name="Normal 2 4 31 2 3" xfId="18253"/>
    <cellStyle name="Normal 2 4 31 3" xfId="18254"/>
    <cellStyle name="Normal 2 4 31 3 2" xfId="18255"/>
    <cellStyle name="Normal 2 4 31 4" xfId="18256"/>
    <cellStyle name="Normal 2 4 32" xfId="18257"/>
    <cellStyle name="Normal 2 4 32 2" xfId="18258"/>
    <cellStyle name="Normal 2 4 32 2 2" xfId="18259"/>
    <cellStyle name="Normal 2 4 32 2 2 2" xfId="18260"/>
    <cellStyle name="Normal 2 4 32 2 3" xfId="18261"/>
    <cellStyle name="Normal 2 4 32 3" xfId="18262"/>
    <cellStyle name="Normal 2 4 32 3 2" xfId="18263"/>
    <cellStyle name="Normal 2 4 32 4" xfId="18264"/>
    <cellStyle name="Normal 2 4 33" xfId="18265"/>
    <cellStyle name="Normal 2 4 33 2" xfId="18266"/>
    <cellStyle name="Normal 2 4 33 2 2" xfId="18267"/>
    <cellStyle name="Normal 2 4 33 3" xfId="18268"/>
    <cellStyle name="Normal 2 4 34" xfId="18269"/>
    <cellStyle name="Normal 2 4 34 2" xfId="18270"/>
    <cellStyle name="Normal 2 4 35" xfId="18271"/>
    <cellStyle name="Normal 2 4 35 2" xfId="18272"/>
    <cellStyle name="Normal 2 4 36" xfId="18273"/>
    <cellStyle name="Normal 2 4 4" xfId="18274"/>
    <cellStyle name="Normal 2 4 4 2" xfId="18275"/>
    <cellStyle name="Normal 2 4 4 2 2" xfId="18276"/>
    <cellStyle name="Normal 2 4 4 2 2 2" xfId="18277"/>
    <cellStyle name="Normal 2 4 4 2 2 2 2" xfId="18278"/>
    <cellStyle name="Normal 2 4 4 2 2 3" xfId="18279"/>
    <cellStyle name="Normal 2 4 4 2 3" xfId="18280"/>
    <cellStyle name="Normal 2 4 4 2 3 2" xfId="18281"/>
    <cellStyle name="Normal 2 4 4 2 4" xfId="18282"/>
    <cellStyle name="Normal 2 4 4 3" xfId="18283"/>
    <cellStyle name="Normal 2 4 4 3 2" xfId="18284"/>
    <cellStyle name="Normal 2 4 4 3 2 2" xfId="18285"/>
    <cellStyle name="Normal 2 4 4 3 2 2 2" xfId="18286"/>
    <cellStyle name="Normal 2 4 4 3 2 3" xfId="18287"/>
    <cellStyle name="Normal 2 4 4 3 3" xfId="18288"/>
    <cellStyle name="Normal 2 4 4 3 3 2" xfId="18289"/>
    <cellStyle name="Normal 2 4 4 3 4" xfId="18290"/>
    <cellStyle name="Normal 2 4 4 4" xfId="18291"/>
    <cellStyle name="Normal 2 4 4 4 2" xfId="18292"/>
    <cellStyle name="Normal 2 4 4 4 2 2" xfId="18293"/>
    <cellStyle name="Normal 2 4 4 4 2 2 2" xfId="18294"/>
    <cellStyle name="Normal 2 4 4 4 2 3" xfId="18295"/>
    <cellStyle name="Normal 2 4 4 4 3" xfId="18296"/>
    <cellStyle name="Normal 2 4 4 4 3 2" xfId="18297"/>
    <cellStyle name="Normal 2 4 4 4 4" xfId="18298"/>
    <cellStyle name="Normal 2 4 4 5" xfId="18299"/>
    <cellStyle name="Normal 2 4 4 5 2" xfId="18300"/>
    <cellStyle name="Normal 2 4 4 5 2 2" xfId="18301"/>
    <cellStyle name="Normal 2 4 4 5 3" xfId="18302"/>
    <cellStyle name="Normal 2 4 4 6" xfId="18303"/>
    <cellStyle name="Normal 2 4 4 6 2" xfId="18304"/>
    <cellStyle name="Normal 2 4 4 7" xfId="18305"/>
    <cellStyle name="Normal 2 4 4 7 2" xfId="18306"/>
    <cellStyle name="Normal 2 4 4 8" xfId="18307"/>
    <cellStyle name="Normal 2 4 5" xfId="18308"/>
    <cellStyle name="Normal 2 4 5 2" xfId="18309"/>
    <cellStyle name="Normal 2 4 5 2 2" xfId="18310"/>
    <cellStyle name="Normal 2 4 5 2 2 2" xfId="18311"/>
    <cellStyle name="Normal 2 4 5 2 2 2 2" xfId="18312"/>
    <cellStyle name="Normal 2 4 5 2 2 3" xfId="18313"/>
    <cellStyle name="Normal 2 4 5 2 3" xfId="18314"/>
    <cellStyle name="Normal 2 4 5 2 3 2" xfId="18315"/>
    <cellStyle name="Normal 2 4 5 2 4" xfId="18316"/>
    <cellStyle name="Normal 2 4 5 3" xfId="18317"/>
    <cellStyle name="Normal 2 4 5 3 2" xfId="18318"/>
    <cellStyle name="Normal 2 4 5 3 2 2" xfId="18319"/>
    <cellStyle name="Normal 2 4 5 3 2 2 2" xfId="18320"/>
    <cellStyle name="Normal 2 4 5 3 2 3" xfId="18321"/>
    <cellStyle name="Normal 2 4 5 3 3" xfId="18322"/>
    <cellStyle name="Normal 2 4 5 3 3 2" xfId="18323"/>
    <cellStyle name="Normal 2 4 5 3 4" xfId="18324"/>
    <cellStyle name="Normal 2 4 5 4" xfId="18325"/>
    <cellStyle name="Normal 2 4 5 4 2" xfId="18326"/>
    <cellStyle name="Normal 2 4 5 4 2 2" xfId="18327"/>
    <cellStyle name="Normal 2 4 5 4 2 2 2" xfId="18328"/>
    <cellStyle name="Normal 2 4 5 4 2 3" xfId="18329"/>
    <cellStyle name="Normal 2 4 5 4 3" xfId="18330"/>
    <cellStyle name="Normal 2 4 5 4 3 2" xfId="18331"/>
    <cellStyle name="Normal 2 4 5 4 4" xfId="18332"/>
    <cellStyle name="Normal 2 4 5 5" xfId="18333"/>
    <cellStyle name="Normal 2 4 5 5 2" xfId="18334"/>
    <cellStyle name="Normal 2 4 5 5 2 2" xfId="18335"/>
    <cellStyle name="Normal 2 4 5 5 3" xfId="18336"/>
    <cellStyle name="Normal 2 4 5 6" xfId="18337"/>
    <cellStyle name="Normal 2 4 5 6 2" xfId="18338"/>
    <cellStyle name="Normal 2 4 5 7" xfId="18339"/>
    <cellStyle name="Normal 2 4 5 7 2" xfId="18340"/>
    <cellStyle name="Normal 2 4 5 8" xfId="18341"/>
    <cellStyle name="Normal 2 4 6" xfId="18342"/>
    <cellStyle name="Normal 2 4 6 2" xfId="18343"/>
    <cellStyle name="Normal 2 4 6 2 2" xfId="18344"/>
    <cellStyle name="Normal 2 4 6 2 2 2" xfId="18345"/>
    <cellStyle name="Normal 2 4 6 2 2 2 2" xfId="18346"/>
    <cellStyle name="Normal 2 4 6 2 2 3" xfId="18347"/>
    <cellStyle name="Normal 2 4 6 2 3" xfId="18348"/>
    <cellStyle name="Normal 2 4 6 2 3 2" xfId="18349"/>
    <cellStyle name="Normal 2 4 6 2 4" xfId="18350"/>
    <cellStyle name="Normal 2 4 6 3" xfId="18351"/>
    <cellStyle name="Normal 2 4 6 3 2" xfId="18352"/>
    <cellStyle name="Normal 2 4 6 3 2 2" xfId="18353"/>
    <cellStyle name="Normal 2 4 6 3 2 2 2" xfId="18354"/>
    <cellStyle name="Normal 2 4 6 3 2 3" xfId="18355"/>
    <cellStyle name="Normal 2 4 6 3 3" xfId="18356"/>
    <cellStyle name="Normal 2 4 6 3 3 2" xfId="18357"/>
    <cellStyle name="Normal 2 4 6 3 4" xfId="18358"/>
    <cellStyle name="Normal 2 4 6 4" xfId="18359"/>
    <cellStyle name="Normal 2 4 6 4 2" xfId="18360"/>
    <cellStyle name="Normal 2 4 6 4 2 2" xfId="18361"/>
    <cellStyle name="Normal 2 4 6 4 2 2 2" xfId="18362"/>
    <cellStyle name="Normal 2 4 6 4 2 3" xfId="18363"/>
    <cellStyle name="Normal 2 4 6 4 3" xfId="18364"/>
    <cellStyle name="Normal 2 4 6 4 3 2" xfId="18365"/>
    <cellStyle name="Normal 2 4 6 4 4" xfId="18366"/>
    <cellStyle name="Normal 2 4 6 5" xfId="18367"/>
    <cellStyle name="Normal 2 4 6 5 2" xfId="18368"/>
    <cellStyle name="Normal 2 4 6 5 2 2" xfId="18369"/>
    <cellStyle name="Normal 2 4 6 5 3" xfId="18370"/>
    <cellStyle name="Normal 2 4 6 6" xfId="18371"/>
    <cellStyle name="Normal 2 4 6 6 2" xfId="18372"/>
    <cellStyle name="Normal 2 4 6 7" xfId="18373"/>
    <cellStyle name="Normal 2 4 6 7 2" xfId="18374"/>
    <cellStyle name="Normal 2 4 6 8" xfId="18375"/>
    <cellStyle name="Normal 2 4 7" xfId="18376"/>
    <cellStyle name="Normal 2 4 7 2" xfId="18377"/>
    <cellStyle name="Normal 2 4 7 2 2" xfId="18378"/>
    <cellStyle name="Normal 2 4 7 2 2 2" xfId="18379"/>
    <cellStyle name="Normal 2 4 7 2 2 2 2" xfId="18380"/>
    <cellStyle name="Normal 2 4 7 2 2 3" xfId="18381"/>
    <cellStyle name="Normal 2 4 7 2 3" xfId="18382"/>
    <cellStyle name="Normal 2 4 7 2 3 2" xfId="18383"/>
    <cellStyle name="Normal 2 4 7 2 4" xfId="18384"/>
    <cellStyle name="Normal 2 4 7 3" xfId="18385"/>
    <cellStyle name="Normal 2 4 7 3 2" xfId="18386"/>
    <cellStyle name="Normal 2 4 7 3 2 2" xfId="18387"/>
    <cellStyle name="Normal 2 4 7 3 2 2 2" xfId="18388"/>
    <cellStyle name="Normal 2 4 7 3 2 3" xfId="18389"/>
    <cellStyle name="Normal 2 4 7 3 3" xfId="18390"/>
    <cellStyle name="Normal 2 4 7 3 3 2" xfId="18391"/>
    <cellStyle name="Normal 2 4 7 3 4" xfId="18392"/>
    <cellStyle name="Normal 2 4 7 4" xfId="18393"/>
    <cellStyle name="Normal 2 4 7 4 2" xfId="18394"/>
    <cellStyle name="Normal 2 4 7 4 2 2" xfId="18395"/>
    <cellStyle name="Normal 2 4 7 4 2 2 2" xfId="18396"/>
    <cellStyle name="Normal 2 4 7 4 2 3" xfId="18397"/>
    <cellStyle name="Normal 2 4 7 4 3" xfId="18398"/>
    <cellStyle name="Normal 2 4 7 4 3 2" xfId="18399"/>
    <cellStyle name="Normal 2 4 7 4 4" xfId="18400"/>
    <cellStyle name="Normal 2 4 7 5" xfId="18401"/>
    <cellStyle name="Normal 2 4 7 5 2" xfId="18402"/>
    <cellStyle name="Normal 2 4 7 5 2 2" xfId="18403"/>
    <cellStyle name="Normal 2 4 7 5 3" xfId="18404"/>
    <cellStyle name="Normal 2 4 7 6" xfId="18405"/>
    <cellStyle name="Normal 2 4 7 6 2" xfId="18406"/>
    <cellStyle name="Normal 2 4 7 7" xfId="18407"/>
    <cellStyle name="Normal 2 4 7 7 2" xfId="18408"/>
    <cellStyle name="Normal 2 4 7 8" xfId="18409"/>
    <cellStyle name="Normal 2 4 8" xfId="18410"/>
    <cellStyle name="Normal 2 4 8 2" xfId="18411"/>
    <cellStyle name="Normal 2 4 8 2 2" xfId="18412"/>
    <cellStyle name="Normal 2 4 8 2 2 2" xfId="18413"/>
    <cellStyle name="Normal 2 4 8 2 2 2 2" xfId="18414"/>
    <cellStyle name="Normal 2 4 8 2 2 3" xfId="18415"/>
    <cellStyle name="Normal 2 4 8 2 3" xfId="18416"/>
    <cellStyle name="Normal 2 4 8 2 3 2" xfId="18417"/>
    <cellStyle name="Normal 2 4 8 2 4" xfId="18418"/>
    <cellStyle name="Normal 2 4 8 3" xfId="18419"/>
    <cellStyle name="Normal 2 4 8 3 2" xfId="18420"/>
    <cellStyle name="Normal 2 4 8 3 2 2" xfId="18421"/>
    <cellStyle name="Normal 2 4 8 3 2 2 2" xfId="18422"/>
    <cellStyle name="Normal 2 4 8 3 2 3" xfId="18423"/>
    <cellStyle name="Normal 2 4 8 3 3" xfId="18424"/>
    <cellStyle name="Normal 2 4 8 3 3 2" xfId="18425"/>
    <cellStyle name="Normal 2 4 8 3 4" xfId="18426"/>
    <cellStyle name="Normal 2 4 8 4" xfId="18427"/>
    <cellStyle name="Normal 2 4 8 4 2" xfId="18428"/>
    <cellStyle name="Normal 2 4 8 4 2 2" xfId="18429"/>
    <cellStyle name="Normal 2 4 8 4 2 2 2" xfId="18430"/>
    <cellStyle name="Normal 2 4 8 4 2 3" xfId="18431"/>
    <cellStyle name="Normal 2 4 8 4 3" xfId="18432"/>
    <cellStyle name="Normal 2 4 8 4 3 2" xfId="18433"/>
    <cellStyle name="Normal 2 4 8 4 4" xfId="18434"/>
    <cellStyle name="Normal 2 4 8 5" xfId="18435"/>
    <cellStyle name="Normal 2 4 8 5 2" xfId="18436"/>
    <cellStyle name="Normal 2 4 8 5 2 2" xfId="18437"/>
    <cellStyle name="Normal 2 4 8 5 3" xfId="18438"/>
    <cellStyle name="Normal 2 4 8 6" xfId="18439"/>
    <cellStyle name="Normal 2 4 8 6 2" xfId="18440"/>
    <cellStyle name="Normal 2 4 8 7" xfId="18441"/>
    <cellStyle name="Normal 2 4 8 7 2" xfId="18442"/>
    <cellStyle name="Normal 2 4 8 8" xfId="18443"/>
    <cellStyle name="Normal 2 4 9" xfId="18444"/>
    <cellStyle name="Normal 2 4 9 2" xfId="18445"/>
    <cellStyle name="Normal 2 4 9 2 2" xfId="18446"/>
    <cellStyle name="Normal 2 4 9 2 2 2" xfId="18447"/>
    <cellStyle name="Normal 2 4 9 2 2 2 2" xfId="18448"/>
    <cellStyle name="Normal 2 4 9 2 2 3" xfId="18449"/>
    <cellStyle name="Normal 2 4 9 2 3" xfId="18450"/>
    <cellStyle name="Normal 2 4 9 2 3 2" xfId="18451"/>
    <cellStyle name="Normal 2 4 9 2 4" xfId="18452"/>
    <cellStyle name="Normal 2 4 9 3" xfId="18453"/>
    <cellStyle name="Normal 2 4 9 3 2" xfId="18454"/>
    <cellStyle name="Normal 2 4 9 3 2 2" xfId="18455"/>
    <cellStyle name="Normal 2 4 9 3 2 2 2" xfId="18456"/>
    <cellStyle name="Normal 2 4 9 3 2 3" xfId="18457"/>
    <cellStyle name="Normal 2 4 9 3 3" xfId="18458"/>
    <cellStyle name="Normal 2 4 9 3 3 2" xfId="18459"/>
    <cellStyle name="Normal 2 4 9 3 4" xfId="18460"/>
    <cellStyle name="Normal 2 4 9 4" xfId="18461"/>
    <cellStyle name="Normal 2 4 9 4 2" xfId="18462"/>
    <cellStyle name="Normal 2 4 9 4 2 2" xfId="18463"/>
    <cellStyle name="Normal 2 4 9 4 2 2 2" xfId="18464"/>
    <cellStyle name="Normal 2 4 9 4 2 3" xfId="18465"/>
    <cellStyle name="Normal 2 4 9 4 3" xfId="18466"/>
    <cellStyle name="Normal 2 4 9 4 3 2" xfId="18467"/>
    <cellStyle name="Normal 2 4 9 4 4" xfId="18468"/>
    <cellStyle name="Normal 2 4 9 5" xfId="18469"/>
    <cellStyle name="Normal 2 4 9 5 2" xfId="18470"/>
    <cellStyle name="Normal 2 4 9 5 2 2" xfId="18471"/>
    <cellStyle name="Normal 2 4 9 5 3" xfId="18472"/>
    <cellStyle name="Normal 2 4 9 6" xfId="18473"/>
    <cellStyle name="Normal 2 4 9 6 2" xfId="18474"/>
    <cellStyle name="Normal 2 4 9 7" xfId="18475"/>
    <cellStyle name="Normal 2 4 9 7 2" xfId="18476"/>
    <cellStyle name="Normal 2 4 9 8" xfId="18477"/>
    <cellStyle name="Normal 2 40" xfId="18478"/>
    <cellStyle name="Normal 2 40 2" xfId="18479"/>
    <cellStyle name="Normal 2 40 2 2" xfId="18480"/>
    <cellStyle name="Normal 2 40 3" xfId="18481"/>
    <cellStyle name="Normal 2 41" xfId="18482"/>
    <cellStyle name="Normal 2 41 2" xfId="18483"/>
    <cellStyle name="Normal 2 42" xfId="18484"/>
    <cellStyle name="Normal 2 42 2" xfId="18485"/>
    <cellStyle name="Normal 2 43" xfId="18486"/>
    <cellStyle name="Normal 2 5" xfId="18487"/>
    <cellStyle name="Normal 2 5 10" xfId="18488"/>
    <cellStyle name="Normal 2 5 10 2" xfId="18489"/>
    <cellStyle name="Normal 2 5 10 2 2" xfId="18490"/>
    <cellStyle name="Normal 2 5 10 2 2 2" xfId="18491"/>
    <cellStyle name="Normal 2 5 10 2 2 2 2" xfId="18492"/>
    <cellStyle name="Normal 2 5 10 2 2 3" xfId="18493"/>
    <cellStyle name="Normal 2 5 10 2 3" xfId="18494"/>
    <cellStyle name="Normal 2 5 10 2 3 2" xfId="18495"/>
    <cellStyle name="Normal 2 5 10 2 4" xfId="18496"/>
    <cellStyle name="Normal 2 5 10 3" xfId="18497"/>
    <cellStyle name="Normal 2 5 10 3 2" xfId="18498"/>
    <cellStyle name="Normal 2 5 10 3 2 2" xfId="18499"/>
    <cellStyle name="Normal 2 5 10 3 2 2 2" xfId="18500"/>
    <cellStyle name="Normal 2 5 10 3 2 3" xfId="18501"/>
    <cellStyle name="Normal 2 5 10 3 3" xfId="18502"/>
    <cellStyle name="Normal 2 5 10 3 3 2" xfId="18503"/>
    <cellStyle name="Normal 2 5 10 3 4" xfId="18504"/>
    <cellStyle name="Normal 2 5 10 4" xfId="18505"/>
    <cellStyle name="Normal 2 5 10 4 2" xfId="18506"/>
    <cellStyle name="Normal 2 5 10 4 2 2" xfId="18507"/>
    <cellStyle name="Normal 2 5 10 4 2 2 2" xfId="18508"/>
    <cellStyle name="Normal 2 5 10 4 2 3" xfId="18509"/>
    <cellStyle name="Normal 2 5 10 4 3" xfId="18510"/>
    <cellStyle name="Normal 2 5 10 4 3 2" xfId="18511"/>
    <cellStyle name="Normal 2 5 10 4 4" xfId="18512"/>
    <cellStyle name="Normal 2 5 10 5" xfId="18513"/>
    <cellStyle name="Normal 2 5 10 5 2" xfId="18514"/>
    <cellStyle name="Normal 2 5 10 5 2 2" xfId="18515"/>
    <cellStyle name="Normal 2 5 10 5 3" xfId="18516"/>
    <cellStyle name="Normal 2 5 10 6" xfId="18517"/>
    <cellStyle name="Normal 2 5 10 6 2" xfId="18518"/>
    <cellStyle name="Normal 2 5 10 7" xfId="18519"/>
    <cellStyle name="Normal 2 5 10 7 2" xfId="18520"/>
    <cellStyle name="Normal 2 5 10 8" xfId="18521"/>
    <cellStyle name="Normal 2 5 11" xfId="18522"/>
    <cellStyle name="Normal 2 5 11 2" xfId="18523"/>
    <cellStyle name="Normal 2 5 11 2 2" xfId="18524"/>
    <cellStyle name="Normal 2 5 11 2 2 2" xfId="18525"/>
    <cellStyle name="Normal 2 5 11 2 2 2 2" xfId="18526"/>
    <cellStyle name="Normal 2 5 11 2 2 3" xfId="18527"/>
    <cellStyle name="Normal 2 5 11 2 3" xfId="18528"/>
    <cellStyle name="Normal 2 5 11 2 3 2" xfId="18529"/>
    <cellStyle name="Normal 2 5 11 2 4" xfId="18530"/>
    <cellStyle name="Normal 2 5 11 3" xfId="18531"/>
    <cellStyle name="Normal 2 5 11 3 2" xfId="18532"/>
    <cellStyle name="Normal 2 5 11 3 2 2" xfId="18533"/>
    <cellStyle name="Normal 2 5 11 3 2 2 2" xfId="18534"/>
    <cellStyle name="Normal 2 5 11 3 2 3" xfId="18535"/>
    <cellStyle name="Normal 2 5 11 3 3" xfId="18536"/>
    <cellStyle name="Normal 2 5 11 3 3 2" xfId="18537"/>
    <cellStyle name="Normal 2 5 11 3 4" xfId="18538"/>
    <cellStyle name="Normal 2 5 11 4" xfId="18539"/>
    <cellStyle name="Normal 2 5 11 4 2" xfId="18540"/>
    <cellStyle name="Normal 2 5 11 4 2 2" xfId="18541"/>
    <cellStyle name="Normal 2 5 11 4 2 2 2" xfId="18542"/>
    <cellStyle name="Normal 2 5 11 4 2 3" xfId="18543"/>
    <cellStyle name="Normal 2 5 11 4 3" xfId="18544"/>
    <cellStyle name="Normal 2 5 11 4 3 2" xfId="18545"/>
    <cellStyle name="Normal 2 5 11 4 4" xfId="18546"/>
    <cellStyle name="Normal 2 5 11 5" xfId="18547"/>
    <cellStyle name="Normal 2 5 11 5 2" xfId="18548"/>
    <cellStyle name="Normal 2 5 11 5 2 2" xfId="18549"/>
    <cellStyle name="Normal 2 5 11 5 3" xfId="18550"/>
    <cellStyle name="Normal 2 5 11 6" xfId="18551"/>
    <cellStyle name="Normal 2 5 11 6 2" xfId="18552"/>
    <cellStyle name="Normal 2 5 11 7" xfId="18553"/>
    <cellStyle name="Normal 2 5 11 7 2" xfId="18554"/>
    <cellStyle name="Normal 2 5 11 8" xfId="18555"/>
    <cellStyle name="Normal 2 5 12" xfId="18556"/>
    <cellStyle name="Normal 2 5 12 2" xfId="18557"/>
    <cellStyle name="Normal 2 5 12 2 2" xfId="18558"/>
    <cellStyle name="Normal 2 5 12 2 2 2" xfId="18559"/>
    <cellStyle name="Normal 2 5 12 2 2 2 2" xfId="18560"/>
    <cellStyle name="Normal 2 5 12 2 2 3" xfId="18561"/>
    <cellStyle name="Normal 2 5 12 2 3" xfId="18562"/>
    <cellStyle name="Normal 2 5 12 2 3 2" xfId="18563"/>
    <cellStyle name="Normal 2 5 12 2 4" xfId="18564"/>
    <cellStyle name="Normal 2 5 12 3" xfId="18565"/>
    <cellStyle name="Normal 2 5 12 3 2" xfId="18566"/>
    <cellStyle name="Normal 2 5 12 3 2 2" xfId="18567"/>
    <cellStyle name="Normal 2 5 12 3 2 2 2" xfId="18568"/>
    <cellStyle name="Normal 2 5 12 3 2 3" xfId="18569"/>
    <cellStyle name="Normal 2 5 12 3 3" xfId="18570"/>
    <cellStyle name="Normal 2 5 12 3 3 2" xfId="18571"/>
    <cellStyle name="Normal 2 5 12 3 4" xfId="18572"/>
    <cellStyle name="Normal 2 5 12 4" xfId="18573"/>
    <cellStyle name="Normal 2 5 12 4 2" xfId="18574"/>
    <cellStyle name="Normal 2 5 12 4 2 2" xfId="18575"/>
    <cellStyle name="Normal 2 5 12 4 2 2 2" xfId="18576"/>
    <cellStyle name="Normal 2 5 12 4 2 3" xfId="18577"/>
    <cellStyle name="Normal 2 5 12 4 3" xfId="18578"/>
    <cellStyle name="Normal 2 5 12 4 3 2" xfId="18579"/>
    <cellStyle name="Normal 2 5 12 4 4" xfId="18580"/>
    <cellStyle name="Normal 2 5 12 5" xfId="18581"/>
    <cellStyle name="Normal 2 5 12 5 2" xfId="18582"/>
    <cellStyle name="Normal 2 5 12 5 2 2" xfId="18583"/>
    <cellStyle name="Normal 2 5 12 5 3" xfId="18584"/>
    <cellStyle name="Normal 2 5 12 6" xfId="18585"/>
    <cellStyle name="Normal 2 5 12 6 2" xfId="18586"/>
    <cellStyle name="Normal 2 5 12 7" xfId="18587"/>
    <cellStyle name="Normal 2 5 12 7 2" xfId="18588"/>
    <cellStyle name="Normal 2 5 12 8" xfId="18589"/>
    <cellStyle name="Normal 2 5 13" xfId="18590"/>
    <cellStyle name="Normal 2 5 13 2" xfId="18591"/>
    <cellStyle name="Normal 2 5 13 2 2" xfId="18592"/>
    <cellStyle name="Normal 2 5 13 2 2 2" xfId="18593"/>
    <cellStyle name="Normal 2 5 13 2 2 2 2" xfId="18594"/>
    <cellStyle name="Normal 2 5 13 2 2 3" xfId="18595"/>
    <cellStyle name="Normal 2 5 13 2 3" xfId="18596"/>
    <cellStyle name="Normal 2 5 13 2 3 2" xfId="18597"/>
    <cellStyle name="Normal 2 5 13 2 4" xfId="18598"/>
    <cellStyle name="Normal 2 5 13 3" xfId="18599"/>
    <cellStyle name="Normal 2 5 13 3 2" xfId="18600"/>
    <cellStyle name="Normal 2 5 13 3 2 2" xfId="18601"/>
    <cellStyle name="Normal 2 5 13 3 2 2 2" xfId="18602"/>
    <cellStyle name="Normal 2 5 13 3 2 3" xfId="18603"/>
    <cellStyle name="Normal 2 5 13 3 3" xfId="18604"/>
    <cellStyle name="Normal 2 5 13 3 3 2" xfId="18605"/>
    <cellStyle name="Normal 2 5 13 3 4" xfId="18606"/>
    <cellStyle name="Normal 2 5 13 4" xfId="18607"/>
    <cellStyle name="Normal 2 5 13 4 2" xfId="18608"/>
    <cellStyle name="Normal 2 5 13 4 2 2" xfId="18609"/>
    <cellStyle name="Normal 2 5 13 4 2 2 2" xfId="18610"/>
    <cellStyle name="Normal 2 5 13 4 2 3" xfId="18611"/>
    <cellStyle name="Normal 2 5 13 4 3" xfId="18612"/>
    <cellStyle name="Normal 2 5 13 4 3 2" xfId="18613"/>
    <cellStyle name="Normal 2 5 13 4 4" xfId="18614"/>
    <cellStyle name="Normal 2 5 13 5" xfId="18615"/>
    <cellStyle name="Normal 2 5 13 5 2" xfId="18616"/>
    <cellStyle name="Normal 2 5 13 5 2 2" xfId="18617"/>
    <cellStyle name="Normal 2 5 13 5 3" xfId="18618"/>
    <cellStyle name="Normal 2 5 13 6" xfId="18619"/>
    <cellStyle name="Normal 2 5 13 6 2" xfId="18620"/>
    <cellStyle name="Normal 2 5 13 7" xfId="18621"/>
    <cellStyle name="Normal 2 5 13 7 2" xfId="18622"/>
    <cellStyle name="Normal 2 5 13 8" xfId="18623"/>
    <cellStyle name="Normal 2 5 14" xfId="18624"/>
    <cellStyle name="Normal 2 5 14 2" xfId="18625"/>
    <cellStyle name="Normal 2 5 14 2 2" xfId="18626"/>
    <cellStyle name="Normal 2 5 14 2 2 2" xfId="18627"/>
    <cellStyle name="Normal 2 5 14 2 2 2 2" xfId="18628"/>
    <cellStyle name="Normal 2 5 14 2 2 3" xfId="18629"/>
    <cellStyle name="Normal 2 5 14 2 3" xfId="18630"/>
    <cellStyle name="Normal 2 5 14 2 3 2" xfId="18631"/>
    <cellStyle name="Normal 2 5 14 2 4" xfId="18632"/>
    <cellStyle name="Normal 2 5 14 3" xfId="18633"/>
    <cellStyle name="Normal 2 5 14 3 2" xfId="18634"/>
    <cellStyle name="Normal 2 5 14 3 2 2" xfId="18635"/>
    <cellStyle name="Normal 2 5 14 3 2 2 2" xfId="18636"/>
    <cellStyle name="Normal 2 5 14 3 2 3" xfId="18637"/>
    <cellStyle name="Normal 2 5 14 3 3" xfId="18638"/>
    <cellStyle name="Normal 2 5 14 3 3 2" xfId="18639"/>
    <cellStyle name="Normal 2 5 14 3 4" xfId="18640"/>
    <cellStyle name="Normal 2 5 14 4" xfId="18641"/>
    <cellStyle name="Normal 2 5 14 4 2" xfId="18642"/>
    <cellStyle name="Normal 2 5 14 4 2 2" xfId="18643"/>
    <cellStyle name="Normal 2 5 14 4 2 2 2" xfId="18644"/>
    <cellStyle name="Normal 2 5 14 4 2 3" xfId="18645"/>
    <cellStyle name="Normal 2 5 14 4 3" xfId="18646"/>
    <cellStyle name="Normal 2 5 14 4 3 2" xfId="18647"/>
    <cellStyle name="Normal 2 5 14 4 4" xfId="18648"/>
    <cellStyle name="Normal 2 5 14 5" xfId="18649"/>
    <cellStyle name="Normal 2 5 14 5 2" xfId="18650"/>
    <cellStyle name="Normal 2 5 14 5 2 2" xfId="18651"/>
    <cellStyle name="Normal 2 5 14 5 3" xfId="18652"/>
    <cellStyle name="Normal 2 5 14 6" xfId="18653"/>
    <cellStyle name="Normal 2 5 14 6 2" xfId="18654"/>
    <cellStyle name="Normal 2 5 14 7" xfId="18655"/>
    <cellStyle name="Normal 2 5 14 7 2" xfId="18656"/>
    <cellStyle name="Normal 2 5 14 8" xfId="18657"/>
    <cellStyle name="Normal 2 5 15" xfId="18658"/>
    <cellStyle name="Normal 2 5 15 2" xfId="18659"/>
    <cellStyle name="Normal 2 5 15 2 2" xfId="18660"/>
    <cellStyle name="Normal 2 5 15 2 2 2" xfId="18661"/>
    <cellStyle name="Normal 2 5 15 2 2 2 2" xfId="18662"/>
    <cellStyle name="Normal 2 5 15 2 2 3" xfId="18663"/>
    <cellStyle name="Normal 2 5 15 2 3" xfId="18664"/>
    <cellStyle name="Normal 2 5 15 2 3 2" xfId="18665"/>
    <cellStyle name="Normal 2 5 15 2 4" xfId="18666"/>
    <cellStyle name="Normal 2 5 15 3" xfId="18667"/>
    <cellStyle name="Normal 2 5 15 3 2" xfId="18668"/>
    <cellStyle name="Normal 2 5 15 3 2 2" xfId="18669"/>
    <cellStyle name="Normal 2 5 15 3 2 2 2" xfId="18670"/>
    <cellStyle name="Normal 2 5 15 3 2 3" xfId="18671"/>
    <cellStyle name="Normal 2 5 15 3 3" xfId="18672"/>
    <cellStyle name="Normal 2 5 15 3 3 2" xfId="18673"/>
    <cellStyle name="Normal 2 5 15 3 4" xfId="18674"/>
    <cellStyle name="Normal 2 5 15 4" xfId="18675"/>
    <cellStyle name="Normal 2 5 15 4 2" xfId="18676"/>
    <cellStyle name="Normal 2 5 15 4 2 2" xfId="18677"/>
    <cellStyle name="Normal 2 5 15 4 2 2 2" xfId="18678"/>
    <cellStyle name="Normal 2 5 15 4 2 3" xfId="18679"/>
    <cellStyle name="Normal 2 5 15 4 3" xfId="18680"/>
    <cellStyle name="Normal 2 5 15 4 3 2" xfId="18681"/>
    <cellStyle name="Normal 2 5 15 4 4" xfId="18682"/>
    <cellStyle name="Normal 2 5 15 5" xfId="18683"/>
    <cellStyle name="Normal 2 5 15 5 2" xfId="18684"/>
    <cellStyle name="Normal 2 5 15 5 2 2" xfId="18685"/>
    <cellStyle name="Normal 2 5 15 5 3" xfId="18686"/>
    <cellStyle name="Normal 2 5 15 6" xfId="18687"/>
    <cellStyle name="Normal 2 5 15 6 2" xfId="18688"/>
    <cellStyle name="Normal 2 5 15 7" xfId="18689"/>
    <cellStyle name="Normal 2 5 15 7 2" xfId="18690"/>
    <cellStyle name="Normal 2 5 15 8" xfId="18691"/>
    <cellStyle name="Normal 2 5 16" xfId="18692"/>
    <cellStyle name="Normal 2 5 16 2" xfId="18693"/>
    <cellStyle name="Normal 2 5 16 2 2" xfId="18694"/>
    <cellStyle name="Normal 2 5 16 2 2 2" xfId="18695"/>
    <cellStyle name="Normal 2 5 16 2 2 2 2" xfId="18696"/>
    <cellStyle name="Normal 2 5 16 2 2 3" xfId="18697"/>
    <cellStyle name="Normal 2 5 16 2 3" xfId="18698"/>
    <cellStyle name="Normal 2 5 16 2 3 2" xfId="18699"/>
    <cellStyle name="Normal 2 5 16 2 4" xfId="18700"/>
    <cellStyle name="Normal 2 5 16 3" xfId="18701"/>
    <cellStyle name="Normal 2 5 16 3 2" xfId="18702"/>
    <cellStyle name="Normal 2 5 16 3 2 2" xfId="18703"/>
    <cellStyle name="Normal 2 5 16 3 2 2 2" xfId="18704"/>
    <cellStyle name="Normal 2 5 16 3 2 3" xfId="18705"/>
    <cellStyle name="Normal 2 5 16 3 3" xfId="18706"/>
    <cellStyle name="Normal 2 5 16 3 3 2" xfId="18707"/>
    <cellStyle name="Normal 2 5 16 3 4" xfId="18708"/>
    <cellStyle name="Normal 2 5 16 4" xfId="18709"/>
    <cellStyle name="Normal 2 5 16 4 2" xfId="18710"/>
    <cellStyle name="Normal 2 5 16 4 2 2" xfId="18711"/>
    <cellStyle name="Normal 2 5 16 4 2 2 2" xfId="18712"/>
    <cellStyle name="Normal 2 5 16 4 2 3" xfId="18713"/>
    <cellStyle name="Normal 2 5 16 4 3" xfId="18714"/>
    <cellStyle name="Normal 2 5 16 4 3 2" xfId="18715"/>
    <cellStyle name="Normal 2 5 16 4 4" xfId="18716"/>
    <cellStyle name="Normal 2 5 16 5" xfId="18717"/>
    <cellStyle name="Normal 2 5 16 5 2" xfId="18718"/>
    <cellStyle name="Normal 2 5 16 5 2 2" xfId="18719"/>
    <cellStyle name="Normal 2 5 16 5 3" xfId="18720"/>
    <cellStyle name="Normal 2 5 16 6" xfId="18721"/>
    <cellStyle name="Normal 2 5 16 6 2" xfId="18722"/>
    <cellStyle name="Normal 2 5 16 7" xfId="18723"/>
    <cellStyle name="Normal 2 5 16 7 2" xfId="18724"/>
    <cellStyle name="Normal 2 5 16 8" xfId="18725"/>
    <cellStyle name="Normal 2 5 17" xfId="18726"/>
    <cellStyle name="Normal 2 5 17 2" xfId="18727"/>
    <cellStyle name="Normal 2 5 17 2 2" xfId="18728"/>
    <cellStyle name="Normal 2 5 17 2 2 2" xfId="18729"/>
    <cellStyle name="Normal 2 5 17 2 2 2 2" xfId="18730"/>
    <cellStyle name="Normal 2 5 17 2 2 3" xfId="18731"/>
    <cellStyle name="Normal 2 5 17 2 3" xfId="18732"/>
    <cellStyle name="Normal 2 5 17 2 3 2" xfId="18733"/>
    <cellStyle name="Normal 2 5 17 2 4" xfId="18734"/>
    <cellStyle name="Normal 2 5 17 3" xfId="18735"/>
    <cellStyle name="Normal 2 5 17 3 2" xfId="18736"/>
    <cellStyle name="Normal 2 5 17 3 2 2" xfId="18737"/>
    <cellStyle name="Normal 2 5 17 3 2 2 2" xfId="18738"/>
    <cellStyle name="Normal 2 5 17 3 2 3" xfId="18739"/>
    <cellStyle name="Normal 2 5 17 3 3" xfId="18740"/>
    <cellStyle name="Normal 2 5 17 3 3 2" xfId="18741"/>
    <cellStyle name="Normal 2 5 17 3 4" xfId="18742"/>
    <cellStyle name="Normal 2 5 17 4" xfId="18743"/>
    <cellStyle name="Normal 2 5 17 4 2" xfId="18744"/>
    <cellStyle name="Normal 2 5 17 4 2 2" xfId="18745"/>
    <cellStyle name="Normal 2 5 17 4 2 2 2" xfId="18746"/>
    <cellStyle name="Normal 2 5 17 4 2 3" xfId="18747"/>
    <cellStyle name="Normal 2 5 17 4 3" xfId="18748"/>
    <cellStyle name="Normal 2 5 17 4 3 2" xfId="18749"/>
    <cellStyle name="Normal 2 5 17 4 4" xfId="18750"/>
    <cellStyle name="Normal 2 5 17 5" xfId="18751"/>
    <cellStyle name="Normal 2 5 17 5 2" xfId="18752"/>
    <cellStyle name="Normal 2 5 17 5 2 2" xfId="18753"/>
    <cellStyle name="Normal 2 5 17 5 3" xfId="18754"/>
    <cellStyle name="Normal 2 5 17 6" xfId="18755"/>
    <cellStyle name="Normal 2 5 17 6 2" xfId="18756"/>
    <cellStyle name="Normal 2 5 17 7" xfId="18757"/>
    <cellStyle name="Normal 2 5 17 7 2" xfId="18758"/>
    <cellStyle name="Normal 2 5 17 8" xfId="18759"/>
    <cellStyle name="Normal 2 5 18" xfId="18760"/>
    <cellStyle name="Normal 2 5 18 2" xfId="18761"/>
    <cellStyle name="Normal 2 5 18 2 2" xfId="18762"/>
    <cellStyle name="Normal 2 5 18 2 2 2" xfId="18763"/>
    <cellStyle name="Normal 2 5 18 2 2 2 2" xfId="18764"/>
    <cellStyle name="Normal 2 5 18 2 2 3" xfId="18765"/>
    <cellStyle name="Normal 2 5 18 2 3" xfId="18766"/>
    <cellStyle name="Normal 2 5 18 2 3 2" xfId="18767"/>
    <cellStyle name="Normal 2 5 18 2 4" xfId="18768"/>
    <cellStyle name="Normal 2 5 18 3" xfId="18769"/>
    <cellStyle name="Normal 2 5 18 3 2" xfId="18770"/>
    <cellStyle name="Normal 2 5 18 3 2 2" xfId="18771"/>
    <cellStyle name="Normal 2 5 18 3 2 2 2" xfId="18772"/>
    <cellStyle name="Normal 2 5 18 3 2 3" xfId="18773"/>
    <cellStyle name="Normal 2 5 18 3 3" xfId="18774"/>
    <cellStyle name="Normal 2 5 18 3 3 2" xfId="18775"/>
    <cellStyle name="Normal 2 5 18 3 4" xfId="18776"/>
    <cellStyle name="Normal 2 5 18 4" xfId="18777"/>
    <cellStyle name="Normal 2 5 18 4 2" xfId="18778"/>
    <cellStyle name="Normal 2 5 18 4 2 2" xfId="18779"/>
    <cellStyle name="Normal 2 5 18 4 2 2 2" xfId="18780"/>
    <cellStyle name="Normal 2 5 18 4 2 3" xfId="18781"/>
    <cellStyle name="Normal 2 5 18 4 3" xfId="18782"/>
    <cellStyle name="Normal 2 5 18 4 3 2" xfId="18783"/>
    <cellStyle name="Normal 2 5 18 4 4" xfId="18784"/>
    <cellStyle name="Normal 2 5 18 5" xfId="18785"/>
    <cellStyle name="Normal 2 5 18 5 2" xfId="18786"/>
    <cellStyle name="Normal 2 5 18 5 2 2" xfId="18787"/>
    <cellStyle name="Normal 2 5 18 5 3" xfId="18788"/>
    <cellStyle name="Normal 2 5 18 6" xfId="18789"/>
    <cellStyle name="Normal 2 5 18 6 2" xfId="18790"/>
    <cellStyle name="Normal 2 5 18 7" xfId="18791"/>
    <cellStyle name="Normal 2 5 18 7 2" xfId="18792"/>
    <cellStyle name="Normal 2 5 18 8" xfId="18793"/>
    <cellStyle name="Normal 2 5 19" xfId="18794"/>
    <cellStyle name="Normal 2 5 19 2" xfId="18795"/>
    <cellStyle name="Normal 2 5 19 2 2" xfId="18796"/>
    <cellStyle name="Normal 2 5 19 2 2 2" xfId="18797"/>
    <cellStyle name="Normal 2 5 19 2 2 2 2" xfId="18798"/>
    <cellStyle name="Normal 2 5 19 2 2 3" xfId="18799"/>
    <cellStyle name="Normal 2 5 19 2 3" xfId="18800"/>
    <cellStyle name="Normal 2 5 19 2 3 2" xfId="18801"/>
    <cellStyle name="Normal 2 5 19 2 4" xfId="18802"/>
    <cellStyle name="Normal 2 5 19 3" xfId="18803"/>
    <cellStyle name="Normal 2 5 19 3 2" xfId="18804"/>
    <cellStyle name="Normal 2 5 19 3 2 2" xfId="18805"/>
    <cellStyle name="Normal 2 5 19 3 2 2 2" xfId="18806"/>
    <cellStyle name="Normal 2 5 19 3 2 3" xfId="18807"/>
    <cellStyle name="Normal 2 5 19 3 3" xfId="18808"/>
    <cellStyle name="Normal 2 5 19 3 3 2" xfId="18809"/>
    <cellStyle name="Normal 2 5 19 3 4" xfId="18810"/>
    <cellStyle name="Normal 2 5 19 4" xfId="18811"/>
    <cellStyle name="Normal 2 5 19 4 2" xfId="18812"/>
    <cellStyle name="Normal 2 5 19 4 2 2" xfId="18813"/>
    <cellStyle name="Normal 2 5 19 4 2 2 2" xfId="18814"/>
    <cellStyle name="Normal 2 5 19 4 2 3" xfId="18815"/>
    <cellStyle name="Normal 2 5 19 4 3" xfId="18816"/>
    <cellStyle name="Normal 2 5 19 4 3 2" xfId="18817"/>
    <cellStyle name="Normal 2 5 19 4 4" xfId="18818"/>
    <cellStyle name="Normal 2 5 19 5" xfId="18819"/>
    <cellStyle name="Normal 2 5 19 5 2" xfId="18820"/>
    <cellStyle name="Normal 2 5 19 5 2 2" xfId="18821"/>
    <cellStyle name="Normal 2 5 19 5 3" xfId="18822"/>
    <cellStyle name="Normal 2 5 19 6" xfId="18823"/>
    <cellStyle name="Normal 2 5 19 6 2" xfId="18824"/>
    <cellStyle name="Normal 2 5 19 7" xfId="18825"/>
    <cellStyle name="Normal 2 5 19 7 2" xfId="18826"/>
    <cellStyle name="Normal 2 5 19 8" xfId="18827"/>
    <cellStyle name="Normal 2 5 2" xfId="18828"/>
    <cellStyle name="Normal 2 5 2 2" xfId="18829"/>
    <cellStyle name="Normal 2 5 2 2 2" xfId="18830"/>
    <cellStyle name="Normal 2 5 2 2 2 2" xfId="18831"/>
    <cellStyle name="Normal 2 5 2 2 2 2 2" xfId="18832"/>
    <cellStyle name="Normal 2 5 2 2 2 3" xfId="18833"/>
    <cellStyle name="Normal 2 5 2 2 3" xfId="18834"/>
    <cellStyle name="Normal 2 5 2 2 3 2" xfId="18835"/>
    <cellStyle name="Normal 2 5 2 2 4" xfId="18836"/>
    <cellStyle name="Normal 2 5 2 3" xfId="18837"/>
    <cellStyle name="Normal 2 5 2 3 2" xfId="18838"/>
    <cellStyle name="Normal 2 5 2 3 2 2" xfId="18839"/>
    <cellStyle name="Normal 2 5 2 3 2 2 2" xfId="18840"/>
    <cellStyle name="Normal 2 5 2 3 2 3" xfId="18841"/>
    <cellStyle name="Normal 2 5 2 3 3" xfId="18842"/>
    <cellStyle name="Normal 2 5 2 3 3 2" xfId="18843"/>
    <cellStyle name="Normal 2 5 2 3 4" xfId="18844"/>
    <cellStyle name="Normal 2 5 2 4" xfId="18845"/>
    <cellStyle name="Normal 2 5 2 4 2" xfId="18846"/>
    <cellStyle name="Normal 2 5 2 4 2 2" xfId="18847"/>
    <cellStyle name="Normal 2 5 2 4 2 2 2" xfId="18848"/>
    <cellStyle name="Normal 2 5 2 4 2 3" xfId="18849"/>
    <cellStyle name="Normal 2 5 2 4 3" xfId="18850"/>
    <cellStyle name="Normal 2 5 2 4 3 2" xfId="18851"/>
    <cellStyle name="Normal 2 5 2 4 4" xfId="18852"/>
    <cellStyle name="Normal 2 5 2 5" xfId="18853"/>
    <cellStyle name="Normal 2 5 2 5 2" xfId="18854"/>
    <cellStyle name="Normal 2 5 2 5 2 2" xfId="18855"/>
    <cellStyle name="Normal 2 5 2 5 3" xfId="18856"/>
    <cellStyle name="Normal 2 5 2 6" xfId="18857"/>
    <cellStyle name="Normal 2 5 2 6 2" xfId="18858"/>
    <cellStyle name="Normal 2 5 2 7" xfId="18859"/>
    <cellStyle name="Normal 2 5 2 7 2" xfId="18860"/>
    <cellStyle name="Normal 2 5 2 8" xfId="18861"/>
    <cellStyle name="Normal 2 5 20" xfId="18862"/>
    <cellStyle name="Normal 2 5 20 2" xfId="18863"/>
    <cellStyle name="Normal 2 5 20 2 2" xfId="18864"/>
    <cellStyle name="Normal 2 5 20 2 2 2" xfId="18865"/>
    <cellStyle name="Normal 2 5 20 2 2 2 2" xfId="18866"/>
    <cellStyle name="Normal 2 5 20 2 2 3" xfId="18867"/>
    <cellStyle name="Normal 2 5 20 2 3" xfId="18868"/>
    <cellStyle name="Normal 2 5 20 2 3 2" xfId="18869"/>
    <cellStyle name="Normal 2 5 20 2 4" xfId="18870"/>
    <cellStyle name="Normal 2 5 20 3" xfId="18871"/>
    <cellStyle name="Normal 2 5 20 3 2" xfId="18872"/>
    <cellStyle name="Normal 2 5 20 3 2 2" xfId="18873"/>
    <cellStyle name="Normal 2 5 20 3 2 2 2" xfId="18874"/>
    <cellStyle name="Normal 2 5 20 3 2 3" xfId="18875"/>
    <cellStyle name="Normal 2 5 20 3 3" xfId="18876"/>
    <cellStyle name="Normal 2 5 20 3 3 2" xfId="18877"/>
    <cellStyle name="Normal 2 5 20 3 4" xfId="18878"/>
    <cellStyle name="Normal 2 5 20 4" xfId="18879"/>
    <cellStyle name="Normal 2 5 20 4 2" xfId="18880"/>
    <cellStyle name="Normal 2 5 20 4 2 2" xfId="18881"/>
    <cellStyle name="Normal 2 5 20 4 2 2 2" xfId="18882"/>
    <cellStyle name="Normal 2 5 20 4 2 3" xfId="18883"/>
    <cellStyle name="Normal 2 5 20 4 3" xfId="18884"/>
    <cellStyle name="Normal 2 5 20 4 3 2" xfId="18885"/>
    <cellStyle name="Normal 2 5 20 4 4" xfId="18886"/>
    <cellStyle name="Normal 2 5 20 5" xfId="18887"/>
    <cellStyle name="Normal 2 5 20 5 2" xfId="18888"/>
    <cellStyle name="Normal 2 5 20 5 2 2" xfId="18889"/>
    <cellStyle name="Normal 2 5 20 5 3" xfId="18890"/>
    <cellStyle name="Normal 2 5 20 6" xfId="18891"/>
    <cellStyle name="Normal 2 5 20 6 2" xfId="18892"/>
    <cellStyle name="Normal 2 5 20 7" xfId="18893"/>
    <cellStyle name="Normal 2 5 20 7 2" xfId="18894"/>
    <cellStyle name="Normal 2 5 20 8" xfId="18895"/>
    <cellStyle name="Normal 2 5 21" xfId="18896"/>
    <cellStyle name="Normal 2 5 21 2" xfId="18897"/>
    <cellStyle name="Normal 2 5 21 2 2" xfId="18898"/>
    <cellStyle name="Normal 2 5 21 2 2 2" xfId="18899"/>
    <cellStyle name="Normal 2 5 21 2 2 2 2" xfId="18900"/>
    <cellStyle name="Normal 2 5 21 2 2 3" xfId="18901"/>
    <cellStyle name="Normal 2 5 21 2 3" xfId="18902"/>
    <cellStyle name="Normal 2 5 21 2 3 2" xfId="18903"/>
    <cellStyle name="Normal 2 5 21 2 4" xfId="18904"/>
    <cellStyle name="Normal 2 5 21 3" xfId="18905"/>
    <cellStyle name="Normal 2 5 21 3 2" xfId="18906"/>
    <cellStyle name="Normal 2 5 21 3 2 2" xfId="18907"/>
    <cellStyle name="Normal 2 5 21 3 2 2 2" xfId="18908"/>
    <cellStyle name="Normal 2 5 21 3 2 3" xfId="18909"/>
    <cellStyle name="Normal 2 5 21 3 3" xfId="18910"/>
    <cellStyle name="Normal 2 5 21 3 3 2" xfId="18911"/>
    <cellStyle name="Normal 2 5 21 3 4" xfId="18912"/>
    <cellStyle name="Normal 2 5 21 4" xfId="18913"/>
    <cellStyle name="Normal 2 5 21 4 2" xfId="18914"/>
    <cellStyle name="Normal 2 5 21 4 2 2" xfId="18915"/>
    <cellStyle name="Normal 2 5 21 4 2 2 2" xfId="18916"/>
    <cellStyle name="Normal 2 5 21 4 2 3" xfId="18917"/>
    <cellStyle name="Normal 2 5 21 4 3" xfId="18918"/>
    <cellStyle name="Normal 2 5 21 4 3 2" xfId="18919"/>
    <cellStyle name="Normal 2 5 21 4 4" xfId="18920"/>
    <cellStyle name="Normal 2 5 21 5" xfId="18921"/>
    <cellStyle name="Normal 2 5 21 5 2" xfId="18922"/>
    <cellStyle name="Normal 2 5 21 5 2 2" xfId="18923"/>
    <cellStyle name="Normal 2 5 21 5 3" xfId="18924"/>
    <cellStyle name="Normal 2 5 21 6" xfId="18925"/>
    <cellStyle name="Normal 2 5 21 6 2" xfId="18926"/>
    <cellStyle name="Normal 2 5 21 7" xfId="18927"/>
    <cellStyle name="Normal 2 5 21 7 2" xfId="18928"/>
    <cellStyle name="Normal 2 5 21 8" xfId="18929"/>
    <cellStyle name="Normal 2 5 22" xfId="18930"/>
    <cellStyle name="Normal 2 5 22 2" xfId="18931"/>
    <cellStyle name="Normal 2 5 22 2 2" xfId="18932"/>
    <cellStyle name="Normal 2 5 22 2 2 2" xfId="18933"/>
    <cellStyle name="Normal 2 5 22 2 2 2 2" xfId="18934"/>
    <cellStyle name="Normal 2 5 22 2 2 3" xfId="18935"/>
    <cellStyle name="Normal 2 5 22 2 3" xfId="18936"/>
    <cellStyle name="Normal 2 5 22 2 3 2" xfId="18937"/>
    <cellStyle name="Normal 2 5 22 2 4" xfId="18938"/>
    <cellStyle name="Normal 2 5 22 3" xfId="18939"/>
    <cellStyle name="Normal 2 5 22 3 2" xfId="18940"/>
    <cellStyle name="Normal 2 5 22 3 2 2" xfId="18941"/>
    <cellStyle name="Normal 2 5 22 3 2 2 2" xfId="18942"/>
    <cellStyle name="Normal 2 5 22 3 2 3" xfId="18943"/>
    <cellStyle name="Normal 2 5 22 3 3" xfId="18944"/>
    <cellStyle name="Normal 2 5 22 3 3 2" xfId="18945"/>
    <cellStyle name="Normal 2 5 22 3 4" xfId="18946"/>
    <cellStyle name="Normal 2 5 22 4" xfId="18947"/>
    <cellStyle name="Normal 2 5 22 4 2" xfId="18948"/>
    <cellStyle name="Normal 2 5 22 4 2 2" xfId="18949"/>
    <cellStyle name="Normal 2 5 22 4 2 2 2" xfId="18950"/>
    <cellStyle name="Normal 2 5 22 4 2 3" xfId="18951"/>
    <cellStyle name="Normal 2 5 22 4 3" xfId="18952"/>
    <cellStyle name="Normal 2 5 22 4 3 2" xfId="18953"/>
    <cellStyle name="Normal 2 5 22 4 4" xfId="18954"/>
    <cellStyle name="Normal 2 5 22 5" xfId="18955"/>
    <cellStyle name="Normal 2 5 22 5 2" xfId="18956"/>
    <cellStyle name="Normal 2 5 22 5 2 2" xfId="18957"/>
    <cellStyle name="Normal 2 5 22 5 3" xfId="18958"/>
    <cellStyle name="Normal 2 5 22 6" xfId="18959"/>
    <cellStyle name="Normal 2 5 22 6 2" xfId="18960"/>
    <cellStyle name="Normal 2 5 22 7" xfId="18961"/>
    <cellStyle name="Normal 2 5 22 7 2" xfId="18962"/>
    <cellStyle name="Normal 2 5 22 8" xfId="18963"/>
    <cellStyle name="Normal 2 5 23" xfId="18964"/>
    <cellStyle name="Normal 2 5 23 2" xfId="18965"/>
    <cellStyle name="Normal 2 5 23 2 2" xfId="18966"/>
    <cellStyle name="Normal 2 5 23 2 2 2" xfId="18967"/>
    <cellStyle name="Normal 2 5 23 2 2 2 2" xfId="18968"/>
    <cellStyle name="Normal 2 5 23 2 2 3" xfId="18969"/>
    <cellStyle name="Normal 2 5 23 2 3" xfId="18970"/>
    <cellStyle name="Normal 2 5 23 2 3 2" xfId="18971"/>
    <cellStyle name="Normal 2 5 23 2 4" xfId="18972"/>
    <cellStyle name="Normal 2 5 23 3" xfId="18973"/>
    <cellStyle name="Normal 2 5 23 3 2" xfId="18974"/>
    <cellStyle name="Normal 2 5 23 3 2 2" xfId="18975"/>
    <cellStyle name="Normal 2 5 23 3 2 2 2" xfId="18976"/>
    <cellStyle name="Normal 2 5 23 3 2 3" xfId="18977"/>
    <cellStyle name="Normal 2 5 23 3 3" xfId="18978"/>
    <cellStyle name="Normal 2 5 23 3 3 2" xfId="18979"/>
    <cellStyle name="Normal 2 5 23 3 4" xfId="18980"/>
    <cellStyle name="Normal 2 5 23 4" xfId="18981"/>
    <cellStyle name="Normal 2 5 23 4 2" xfId="18982"/>
    <cellStyle name="Normal 2 5 23 4 2 2" xfId="18983"/>
    <cellStyle name="Normal 2 5 23 4 2 2 2" xfId="18984"/>
    <cellStyle name="Normal 2 5 23 4 2 3" xfId="18985"/>
    <cellStyle name="Normal 2 5 23 4 3" xfId="18986"/>
    <cellStyle name="Normal 2 5 23 4 3 2" xfId="18987"/>
    <cellStyle name="Normal 2 5 23 4 4" xfId="18988"/>
    <cellStyle name="Normal 2 5 23 5" xfId="18989"/>
    <cellStyle name="Normal 2 5 23 5 2" xfId="18990"/>
    <cellStyle name="Normal 2 5 23 5 2 2" xfId="18991"/>
    <cellStyle name="Normal 2 5 23 5 3" xfId="18992"/>
    <cellStyle name="Normal 2 5 23 6" xfId="18993"/>
    <cellStyle name="Normal 2 5 23 6 2" xfId="18994"/>
    <cellStyle name="Normal 2 5 23 7" xfId="18995"/>
    <cellStyle name="Normal 2 5 23 7 2" xfId="18996"/>
    <cellStyle name="Normal 2 5 23 8" xfId="18997"/>
    <cellStyle name="Normal 2 5 24" xfId="18998"/>
    <cellStyle name="Normal 2 5 24 2" xfId="18999"/>
    <cellStyle name="Normal 2 5 24 2 2" xfId="19000"/>
    <cellStyle name="Normal 2 5 24 2 2 2" xfId="19001"/>
    <cellStyle name="Normal 2 5 24 2 2 2 2" xfId="19002"/>
    <cellStyle name="Normal 2 5 24 2 2 3" xfId="19003"/>
    <cellStyle name="Normal 2 5 24 2 3" xfId="19004"/>
    <cellStyle name="Normal 2 5 24 2 3 2" xfId="19005"/>
    <cellStyle name="Normal 2 5 24 2 4" xfId="19006"/>
    <cellStyle name="Normal 2 5 24 3" xfId="19007"/>
    <cellStyle name="Normal 2 5 24 3 2" xfId="19008"/>
    <cellStyle name="Normal 2 5 24 3 2 2" xfId="19009"/>
    <cellStyle name="Normal 2 5 24 3 2 2 2" xfId="19010"/>
    <cellStyle name="Normal 2 5 24 3 2 3" xfId="19011"/>
    <cellStyle name="Normal 2 5 24 3 3" xfId="19012"/>
    <cellStyle name="Normal 2 5 24 3 3 2" xfId="19013"/>
    <cellStyle name="Normal 2 5 24 3 4" xfId="19014"/>
    <cellStyle name="Normal 2 5 24 4" xfId="19015"/>
    <cellStyle name="Normal 2 5 24 4 2" xfId="19016"/>
    <cellStyle name="Normal 2 5 24 4 2 2" xfId="19017"/>
    <cellStyle name="Normal 2 5 24 4 2 2 2" xfId="19018"/>
    <cellStyle name="Normal 2 5 24 4 2 3" xfId="19019"/>
    <cellStyle name="Normal 2 5 24 4 3" xfId="19020"/>
    <cellStyle name="Normal 2 5 24 4 3 2" xfId="19021"/>
    <cellStyle name="Normal 2 5 24 4 4" xfId="19022"/>
    <cellStyle name="Normal 2 5 24 5" xfId="19023"/>
    <cellStyle name="Normal 2 5 24 5 2" xfId="19024"/>
    <cellStyle name="Normal 2 5 24 5 2 2" xfId="19025"/>
    <cellStyle name="Normal 2 5 24 5 3" xfId="19026"/>
    <cellStyle name="Normal 2 5 24 6" xfId="19027"/>
    <cellStyle name="Normal 2 5 24 6 2" xfId="19028"/>
    <cellStyle name="Normal 2 5 24 7" xfId="19029"/>
    <cellStyle name="Normal 2 5 24 7 2" xfId="19030"/>
    <cellStyle name="Normal 2 5 24 8" xfId="19031"/>
    <cellStyle name="Normal 2 5 25" xfId="19032"/>
    <cellStyle name="Normal 2 5 25 2" xfId="19033"/>
    <cellStyle name="Normal 2 5 25 2 2" xfId="19034"/>
    <cellStyle name="Normal 2 5 25 2 2 2" xfId="19035"/>
    <cellStyle name="Normal 2 5 25 2 2 2 2" xfId="19036"/>
    <cellStyle name="Normal 2 5 25 2 2 3" xfId="19037"/>
    <cellStyle name="Normal 2 5 25 2 3" xfId="19038"/>
    <cellStyle name="Normal 2 5 25 2 3 2" xfId="19039"/>
    <cellStyle name="Normal 2 5 25 2 4" xfId="19040"/>
    <cellStyle name="Normal 2 5 25 3" xfId="19041"/>
    <cellStyle name="Normal 2 5 25 3 2" xfId="19042"/>
    <cellStyle name="Normal 2 5 25 3 2 2" xfId="19043"/>
    <cellStyle name="Normal 2 5 25 3 2 2 2" xfId="19044"/>
    <cellStyle name="Normal 2 5 25 3 2 3" xfId="19045"/>
    <cellStyle name="Normal 2 5 25 3 3" xfId="19046"/>
    <cellStyle name="Normal 2 5 25 3 3 2" xfId="19047"/>
    <cellStyle name="Normal 2 5 25 3 4" xfId="19048"/>
    <cellStyle name="Normal 2 5 25 4" xfId="19049"/>
    <cellStyle name="Normal 2 5 25 4 2" xfId="19050"/>
    <cellStyle name="Normal 2 5 25 4 2 2" xfId="19051"/>
    <cellStyle name="Normal 2 5 25 4 2 2 2" xfId="19052"/>
    <cellStyle name="Normal 2 5 25 4 2 3" xfId="19053"/>
    <cellStyle name="Normal 2 5 25 4 3" xfId="19054"/>
    <cellStyle name="Normal 2 5 25 4 3 2" xfId="19055"/>
    <cellStyle name="Normal 2 5 25 4 4" xfId="19056"/>
    <cellStyle name="Normal 2 5 25 5" xfId="19057"/>
    <cellStyle name="Normal 2 5 25 5 2" xfId="19058"/>
    <cellStyle name="Normal 2 5 25 5 2 2" xfId="19059"/>
    <cellStyle name="Normal 2 5 25 5 3" xfId="19060"/>
    <cellStyle name="Normal 2 5 25 6" xfId="19061"/>
    <cellStyle name="Normal 2 5 25 6 2" xfId="19062"/>
    <cellStyle name="Normal 2 5 25 7" xfId="19063"/>
    <cellStyle name="Normal 2 5 25 7 2" xfId="19064"/>
    <cellStyle name="Normal 2 5 25 8" xfId="19065"/>
    <cellStyle name="Normal 2 5 26" xfId="19066"/>
    <cellStyle name="Normal 2 5 26 2" xfId="19067"/>
    <cellStyle name="Normal 2 5 26 2 2" xfId="19068"/>
    <cellStyle name="Normal 2 5 26 2 2 2" xfId="19069"/>
    <cellStyle name="Normal 2 5 26 2 2 2 2" xfId="19070"/>
    <cellStyle name="Normal 2 5 26 2 2 3" xfId="19071"/>
    <cellStyle name="Normal 2 5 26 2 3" xfId="19072"/>
    <cellStyle name="Normal 2 5 26 2 3 2" xfId="19073"/>
    <cellStyle name="Normal 2 5 26 2 4" xfId="19074"/>
    <cellStyle name="Normal 2 5 26 3" xfId="19075"/>
    <cellStyle name="Normal 2 5 26 3 2" xfId="19076"/>
    <cellStyle name="Normal 2 5 26 3 2 2" xfId="19077"/>
    <cellStyle name="Normal 2 5 26 3 2 2 2" xfId="19078"/>
    <cellStyle name="Normal 2 5 26 3 2 3" xfId="19079"/>
    <cellStyle name="Normal 2 5 26 3 3" xfId="19080"/>
    <cellStyle name="Normal 2 5 26 3 3 2" xfId="19081"/>
    <cellStyle name="Normal 2 5 26 3 4" xfId="19082"/>
    <cellStyle name="Normal 2 5 26 4" xfId="19083"/>
    <cellStyle name="Normal 2 5 26 4 2" xfId="19084"/>
    <cellStyle name="Normal 2 5 26 4 2 2" xfId="19085"/>
    <cellStyle name="Normal 2 5 26 4 2 2 2" xfId="19086"/>
    <cellStyle name="Normal 2 5 26 4 2 3" xfId="19087"/>
    <cellStyle name="Normal 2 5 26 4 3" xfId="19088"/>
    <cellStyle name="Normal 2 5 26 4 3 2" xfId="19089"/>
    <cellStyle name="Normal 2 5 26 4 4" xfId="19090"/>
    <cellStyle name="Normal 2 5 26 5" xfId="19091"/>
    <cellStyle name="Normal 2 5 26 5 2" xfId="19092"/>
    <cellStyle name="Normal 2 5 26 5 2 2" xfId="19093"/>
    <cellStyle name="Normal 2 5 26 5 3" xfId="19094"/>
    <cellStyle name="Normal 2 5 26 6" xfId="19095"/>
    <cellStyle name="Normal 2 5 26 6 2" xfId="19096"/>
    <cellStyle name="Normal 2 5 26 7" xfId="19097"/>
    <cellStyle name="Normal 2 5 26 7 2" xfId="19098"/>
    <cellStyle name="Normal 2 5 26 8" xfId="19099"/>
    <cellStyle name="Normal 2 5 27" xfId="19100"/>
    <cellStyle name="Normal 2 5 27 2" xfId="19101"/>
    <cellStyle name="Normal 2 5 27 2 2" xfId="19102"/>
    <cellStyle name="Normal 2 5 27 2 2 2" xfId="19103"/>
    <cellStyle name="Normal 2 5 27 2 2 2 2" xfId="19104"/>
    <cellStyle name="Normal 2 5 27 2 2 3" xfId="19105"/>
    <cellStyle name="Normal 2 5 27 2 3" xfId="19106"/>
    <cellStyle name="Normal 2 5 27 2 3 2" xfId="19107"/>
    <cellStyle name="Normal 2 5 27 2 4" xfId="19108"/>
    <cellStyle name="Normal 2 5 27 3" xfId="19109"/>
    <cellStyle name="Normal 2 5 27 3 2" xfId="19110"/>
    <cellStyle name="Normal 2 5 27 3 2 2" xfId="19111"/>
    <cellStyle name="Normal 2 5 27 3 2 2 2" xfId="19112"/>
    <cellStyle name="Normal 2 5 27 3 2 3" xfId="19113"/>
    <cellStyle name="Normal 2 5 27 3 3" xfId="19114"/>
    <cellStyle name="Normal 2 5 27 3 3 2" xfId="19115"/>
    <cellStyle name="Normal 2 5 27 3 4" xfId="19116"/>
    <cellStyle name="Normal 2 5 27 4" xfId="19117"/>
    <cellStyle name="Normal 2 5 27 4 2" xfId="19118"/>
    <cellStyle name="Normal 2 5 27 4 2 2" xfId="19119"/>
    <cellStyle name="Normal 2 5 27 4 2 2 2" xfId="19120"/>
    <cellStyle name="Normal 2 5 27 4 2 3" xfId="19121"/>
    <cellStyle name="Normal 2 5 27 4 3" xfId="19122"/>
    <cellStyle name="Normal 2 5 27 4 3 2" xfId="19123"/>
    <cellStyle name="Normal 2 5 27 4 4" xfId="19124"/>
    <cellStyle name="Normal 2 5 27 5" xfId="19125"/>
    <cellStyle name="Normal 2 5 27 5 2" xfId="19126"/>
    <cellStyle name="Normal 2 5 27 5 2 2" xfId="19127"/>
    <cellStyle name="Normal 2 5 27 5 3" xfId="19128"/>
    <cellStyle name="Normal 2 5 27 6" xfId="19129"/>
    <cellStyle name="Normal 2 5 27 6 2" xfId="19130"/>
    <cellStyle name="Normal 2 5 27 7" xfId="19131"/>
    <cellStyle name="Normal 2 5 27 7 2" xfId="19132"/>
    <cellStyle name="Normal 2 5 27 8" xfId="19133"/>
    <cellStyle name="Normal 2 5 28" xfId="19134"/>
    <cellStyle name="Normal 2 5 28 2" xfId="19135"/>
    <cellStyle name="Normal 2 5 28 2 2" xfId="19136"/>
    <cellStyle name="Normal 2 5 28 2 2 2" xfId="19137"/>
    <cellStyle name="Normal 2 5 28 2 2 2 2" xfId="19138"/>
    <cellStyle name="Normal 2 5 28 2 2 3" xfId="19139"/>
    <cellStyle name="Normal 2 5 28 2 3" xfId="19140"/>
    <cellStyle name="Normal 2 5 28 2 3 2" xfId="19141"/>
    <cellStyle name="Normal 2 5 28 2 4" xfId="19142"/>
    <cellStyle name="Normal 2 5 28 3" xfId="19143"/>
    <cellStyle name="Normal 2 5 28 3 2" xfId="19144"/>
    <cellStyle name="Normal 2 5 28 3 2 2" xfId="19145"/>
    <cellStyle name="Normal 2 5 28 3 2 2 2" xfId="19146"/>
    <cellStyle name="Normal 2 5 28 3 2 3" xfId="19147"/>
    <cellStyle name="Normal 2 5 28 3 3" xfId="19148"/>
    <cellStyle name="Normal 2 5 28 3 3 2" xfId="19149"/>
    <cellStyle name="Normal 2 5 28 3 4" xfId="19150"/>
    <cellStyle name="Normal 2 5 28 4" xfId="19151"/>
    <cellStyle name="Normal 2 5 28 4 2" xfId="19152"/>
    <cellStyle name="Normal 2 5 28 4 2 2" xfId="19153"/>
    <cellStyle name="Normal 2 5 28 4 2 2 2" xfId="19154"/>
    <cellStyle name="Normal 2 5 28 4 2 3" xfId="19155"/>
    <cellStyle name="Normal 2 5 28 4 3" xfId="19156"/>
    <cellStyle name="Normal 2 5 28 4 3 2" xfId="19157"/>
    <cellStyle name="Normal 2 5 28 4 4" xfId="19158"/>
    <cellStyle name="Normal 2 5 28 5" xfId="19159"/>
    <cellStyle name="Normal 2 5 28 5 2" xfId="19160"/>
    <cellStyle name="Normal 2 5 28 5 2 2" xfId="19161"/>
    <cellStyle name="Normal 2 5 28 5 3" xfId="19162"/>
    <cellStyle name="Normal 2 5 28 6" xfId="19163"/>
    <cellStyle name="Normal 2 5 28 6 2" xfId="19164"/>
    <cellStyle name="Normal 2 5 28 7" xfId="19165"/>
    <cellStyle name="Normal 2 5 28 7 2" xfId="19166"/>
    <cellStyle name="Normal 2 5 28 8" xfId="19167"/>
    <cellStyle name="Normal 2 5 29" xfId="19168"/>
    <cellStyle name="Normal 2 5 29 2" xfId="19169"/>
    <cellStyle name="Normal 2 5 29 2 2" xfId="19170"/>
    <cellStyle name="Normal 2 5 29 2 2 2" xfId="19171"/>
    <cellStyle name="Normal 2 5 29 2 2 2 2" xfId="19172"/>
    <cellStyle name="Normal 2 5 29 2 2 3" xfId="19173"/>
    <cellStyle name="Normal 2 5 29 2 3" xfId="19174"/>
    <cellStyle name="Normal 2 5 29 2 3 2" xfId="19175"/>
    <cellStyle name="Normal 2 5 29 2 4" xfId="19176"/>
    <cellStyle name="Normal 2 5 29 3" xfId="19177"/>
    <cellStyle name="Normal 2 5 29 3 2" xfId="19178"/>
    <cellStyle name="Normal 2 5 29 3 2 2" xfId="19179"/>
    <cellStyle name="Normal 2 5 29 3 2 2 2" xfId="19180"/>
    <cellStyle name="Normal 2 5 29 3 2 3" xfId="19181"/>
    <cellStyle name="Normal 2 5 29 3 3" xfId="19182"/>
    <cellStyle name="Normal 2 5 29 3 3 2" xfId="19183"/>
    <cellStyle name="Normal 2 5 29 3 4" xfId="19184"/>
    <cellStyle name="Normal 2 5 29 4" xfId="19185"/>
    <cellStyle name="Normal 2 5 29 4 2" xfId="19186"/>
    <cellStyle name="Normal 2 5 29 4 2 2" xfId="19187"/>
    <cellStyle name="Normal 2 5 29 4 2 2 2" xfId="19188"/>
    <cellStyle name="Normal 2 5 29 4 2 3" xfId="19189"/>
    <cellStyle name="Normal 2 5 29 4 3" xfId="19190"/>
    <cellStyle name="Normal 2 5 29 4 3 2" xfId="19191"/>
    <cellStyle name="Normal 2 5 29 4 4" xfId="19192"/>
    <cellStyle name="Normal 2 5 29 5" xfId="19193"/>
    <cellStyle name="Normal 2 5 29 5 2" xfId="19194"/>
    <cellStyle name="Normal 2 5 29 5 2 2" xfId="19195"/>
    <cellStyle name="Normal 2 5 29 5 3" xfId="19196"/>
    <cellStyle name="Normal 2 5 29 6" xfId="19197"/>
    <cellStyle name="Normal 2 5 29 6 2" xfId="19198"/>
    <cellStyle name="Normal 2 5 29 7" xfId="19199"/>
    <cellStyle name="Normal 2 5 29 7 2" xfId="19200"/>
    <cellStyle name="Normal 2 5 29 8" xfId="19201"/>
    <cellStyle name="Normal 2 5 3" xfId="19202"/>
    <cellStyle name="Normal 2 5 3 2" xfId="19203"/>
    <cellStyle name="Normal 2 5 3 2 2" xfId="19204"/>
    <cellStyle name="Normal 2 5 3 2 2 2" xfId="19205"/>
    <cellStyle name="Normal 2 5 3 2 2 2 2" xfId="19206"/>
    <cellStyle name="Normal 2 5 3 2 2 3" xfId="19207"/>
    <cellStyle name="Normal 2 5 3 2 3" xfId="19208"/>
    <cellStyle name="Normal 2 5 3 2 3 2" xfId="19209"/>
    <cellStyle name="Normal 2 5 3 2 4" xfId="19210"/>
    <cellStyle name="Normal 2 5 3 3" xfId="19211"/>
    <cellStyle name="Normal 2 5 3 3 2" xfId="19212"/>
    <cellStyle name="Normal 2 5 3 3 2 2" xfId="19213"/>
    <cellStyle name="Normal 2 5 3 3 2 2 2" xfId="19214"/>
    <cellStyle name="Normal 2 5 3 3 2 3" xfId="19215"/>
    <cellStyle name="Normal 2 5 3 3 3" xfId="19216"/>
    <cellStyle name="Normal 2 5 3 3 3 2" xfId="19217"/>
    <cellStyle name="Normal 2 5 3 3 4" xfId="19218"/>
    <cellStyle name="Normal 2 5 3 4" xfId="19219"/>
    <cellStyle name="Normal 2 5 3 4 2" xfId="19220"/>
    <cellStyle name="Normal 2 5 3 4 2 2" xfId="19221"/>
    <cellStyle name="Normal 2 5 3 4 2 2 2" xfId="19222"/>
    <cellStyle name="Normal 2 5 3 4 2 3" xfId="19223"/>
    <cellStyle name="Normal 2 5 3 4 3" xfId="19224"/>
    <cellStyle name="Normal 2 5 3 4 3 2" xfId="19225"/>
    <cellStyle name="Normal 2 5 3 4 4" xfId="19226"/>
    <cellStyle name="Normal 2 5 3 5" xfId="19227"/>
    <cellStyle name="Normal 2 5 3 5 2" xfId="19228"/>
    <cellStyle name="Normal 2 5 3 5 2 2" xfId="19229"/>
    <cellStyle name="Normal 2 5 3 5 3" xfId="19230"/>
    <cellStyle name="Normal 2 5 3 6" xfId="19231"/>
    <cellStyle name="Normal 2 5 3 6 2" xfId="19232"/>
    <cellStyle name="Normal 2 5 3 7" xfId="19233"/>
    <cellStyle name="Normal 2 5 3 7 2" xfId="19234"/>
    <cellStyle name="Normal 2 5 3 8" xfId="19235"/>
    <cellStyle name="Normal 2 5 30" xfId="19236"/>
    <cellStyle name="Normal 2 5 30 2" xfId="19237"/>
    <cellStyle name="Normal 2 5 30 2 2" xfId="19238"/>
    <cellStyle name="Normal 2 5 30 2 2 2" xfId="19239"/>
    <cellStyle name="Normal 2 5 30 2 3" xfId="19240"/>
    <cellStyle name="Normal 2 5 30 3" xfId="19241"/>
    <cellStyle name="Normal 2 5 30 3 2" xfId="19242"/>
    <cellStyle name="Normal 2 5 30 4" xfId="19243"/>
    <cellStyle name="Normal 2 5 31" xfId="19244"/>
    <cellStyle name="Normal 2 5 31 2" xfId="19245"/>
    <cellStyle name="Normal 2 5 31 2 2" xfId="19246"/>
    <cellStyle name="Normal 2 5 31 2 2 2" xfId="19247"/>
    <cellStyle name="Normal 2 5 31 2 3" xfId="19248"/>
    <cellStyle name="Normal 2 5 31 3" xfId="19249"/>
    <cellStyle name="Normal 2 5 31 3 2" xfId="19250"/>
    <cellStyle name="Normal 2 5 31 4" xfId="19251"/>
    <cellStyle name="Normal 2 5 32" xfId="19252"/>
    <cellStyle name="Normal 2 5 32 2" xfId="19253"/>
    <cellStyle name="Normal 2 5 32 2 2" xfId="19254"/>
    <cellStyle name="Normal 2 5 32 2 2 2" xfId="19255"/>
    <cellStyle name="Normal 2 5 32 2 3" xfId="19256"/>
    <cellStyle name="Normal 2 5 32 3" xfId="19257"/>
    <cellStyle name="Normal 2 5 32 3 2" xfId="19258"/>
    <cellStyle name="Normal 2 5 32 4" xfId="19259"/>
    <cellStyle name="Normal 2 5 33" xfId="19260"/>
    <cellStyle name="Normal 2 5 33 2" xfId="19261"/>
    <cellStyle name="Normal 2 5 33 2 2" xfId="19262"/>
    <cellStyle name="Normal 2 5 33 3" xfId="19263"/>
    <cellStyle name="Normal 2 5 34" xfId="19264"/>
    <cellStyle name="Normal 2 5 34 2" xfId="19265"/>
    <cellStyle name="Normal 2 5 35" xfId="19266"/>
    <cellStyle name="Normal 2 5 35 2" xfId="19267"/>
    <cellStyle name="Normal 2 5 36" xfId="19268"/>
    <cellStyle name="Normal 2 5 4" xfId="19269"/>
    <cellStyle name="Normal 2 5 4 2" xfId="19270"/>
    <cellStyle name="Normal 2 5 4 2 2" xfId="19271"/>
    <cellStyle name="Normal 2 5 4 2 2 2" xfId="19272"/>
    <cellStyle name="Normal 2 5 4 2 2 2 2" xfId="19273"/>
    <cellStyle name="Normal 2 5 4 2 2 3" xfId="19274"/>
    <cellStyle name="Normal 2 5 4 2 3" xfId="19275"/>
    <cellStyle name="Normal 2 5 4 2 3 2" xfId="19276"/>
    <cellStyle name="Normal 2 5 4 2 4" xfId="19277"/>
    <cellStyle name="Normal 2 5 4 3" xfId="19278"/>
    <cellStyle name="Normal 2 5 4 3 2" xfId="19279"/>
    <cellStyle name="Normal 2 5 4 3 2 2" xfId="19280"/>
    <cellStyle name="Normal 2 5 4 3 2 2 2" xfId="19281"/>
    <cellStyle name="Normal 2 5 4 3 2 3" xfId="19282"/>
    <cellStyle name="Normal 2 5 4 3 3" xfId="19283"/>
    <cellStyle name="Normal 2 5 4 3 3 2" xfId="19284"/>
    <cellStyle name="Normal 2 5 4 3 4" xfId="19285"/>
    <cellStyle name="Normal 2 5 4 4" xfId="19286"/>
    <cellStyle name="Normal 2 5 4 4 2" xfId="19287"/>
    <cellStyle name="Normal 2 5 4 4 2 2" xfId="19288"/>
    <cellStyle name="Normal 2 5 4 4 2 2 2" xfId="19289"/>
    <cellStyle name="Normal 2 5 4 4 2 3" xfId="19290"/>
    <cellStyle name="Normal 2 5 4 4 3" xfId="19291"/>
    <cellStyle name="Normal 2 5 4 4 3 2" xfId="19292"/>
    <cellStyle name="Normal 2 5 4 4 4" xfId="19293"/>
    <cellStyle name="Normal 2 5 4 5" xfId="19294"/>
    <cellStyle name="Normal 2 5 4 5 2" xfId="19295"/>
    <cellStyle name="Normal 2 5 4 5 2 2" xfId="19296"/>
    <cellStyle name="Normal 2 5 4 5 3" xfId="19297"/>
    <cellStyle name="Normal 2 5 4 6" xfId="19298"/>
    <cellStyle name="Normal 2 5 4 6 2" xfId="19299"/>
    <cellStyle name="Normal 2 5 4 7" xfId="19300"/>
    <cellStyle name="Normal 2 5 4 7 2" xfId="19301"/>
    <cellStyle name="Normal 2 5 4 8" xfId="19302"/>
    <cellStyle name="Normal 2 5 5" xfId="19303"/>
    <cellStyle name="Normal 2 5 5 2" xfId="19304"/>
    <cellStyle name="Normal 2 5 5 2 2" xfId="19305"/>
    <cellStyle name="Normal 2 5 5 2 2 2" xfId="19306"/>
    <cellStyle name="Normal 2 5 5 2 2 2 2" xfId="19307"/>
    <cellStyle name="Normal 2 5 5 2 2 3" xfId="19308"/>
    <cellStyle name="Normal 2 5 5 2 3" xfId="19309"/>
    <cellStyle name="Normal 2 5 5 2 3 2" xfId="19310"/>
    <cellStyle name="Normal 2 5 5 2 4" xfId="19311"/>
    <cellStyle name="Normal 2 5 5 3" xfId="19312"/>
    <cellStyle name="Normal 2 5 5 3 2" xfId="19313"/>
    <cellStyle name="Normal 2 5 5 3 2 2" xfId="19314"/>
    <cellStyle name="Normal 2 5 5 3 2 2 2" xfId="19315"/>
    <cellStyle name="Normal 2 5 5 3 2 3" xfId="19316"/>
    <cellStyle name="Normal 2 5 5 3 3" xfId="19317"/>
    <cellStyle name="Normal 2 5 5 3 3 2" xfId="19318"/>
    <cellStyle name="Normal 2 5 5 3 4" xfId="19319"/>
    <cellStyle name="Normal 2 5 5 4" xfId="19320"/>
    <cellStyle name="Normal 2 5 5 4 2" xfId="19321"/>
    <cellStyle name="Normal 2 5 5 4 2 2" xfId="19322"/>
    <cellStyle name="Normal 2 5 5 4 2 2 2" xfId="19323"/>
    <cellStyle name="Normal 2 5 5 4 2 3" xfId="19324"/>
    <cellStyle name="Normal 2 5 5 4 3" xfId="19325"/>
    <cellStyle name="Normal 2 5 5 4 3 2" xfId="19326"/>
    <cellStyle name="Normal 2 5 5 4 4" xfId="19327"/>
    <cellStyle name="Normal 2 5 5 5" xfId="19328"/>
    <cellStyle name="Normal 2 5 5 5 2" xfId="19329"/>
    <cellStyle name="Normal 2 5 5 5 2 2" xfId="19330"/>
    <cellStyle name="Normal 2 5 5 5 3" xfId="19331"/>
    <cellStyle name="Normal 2 5 5 6" xfId="19332"/>
    <cellStyle name="Normal 2 5 5 6 2" xfId="19333"/>
    <cellStyle name="Normal 2 5 5 7" xfId="19334"/>
    <cellStyle name="Normal 2 5 5 7 2" xfId="19335"/>
    <cellStyle name="Normal 2 5 5 8" xfId="19336"/>
    <cellStyle name="Normal 2 5 6" xfId="19337"/>
    <cellStyle name="Normal 2 5 6 2" xfId="19338"/>
    <cellStyle name="Normal 2 5 6 2 2" xfId="19339"/>
    <cellStyle name="Normal 2 5 6 2 2 2" xfId="19340"/>
    <cellStyle name="Normal 2 5 6 2 2 2 2" xfId="19341"/>
    <cellStyle name="Normal 2 5 6 2 2 3" xfId="19342"/>
    <cellStyle name="Normal 2 5 6 2 3" xfId="19343"/>
    <cellStyle name="Normal 2 5 6 2 3 2" xfId="19344"/>
    <cellStyle name="Normal 2 5 6 2 4" xfId="19345"/>
    <cellStyle name="Normal 2 5 6 3" xfId="19346"/>
    <cellStyle name="Normal 2 5 6 3 2" xfId="19347"/>
    <cellStyle name="Normal 2 5 6 3 2 2" xfId="19348"/>
    <cellStyle name="Normal 2 5 6 3 2 2 2" xfId="19349"/>
    <cellStyle name="Normal 2 5 6 3 2 3" xfId="19350"/>
    <cellStyle name="Normal 2 5 6 3 3" xfId="19351"/>
    <cellStyle name="Normal 2 5 6 3 3 2" xfId="19352"/>
    <cellStyle name="Normal 2 5 6 3 4" xfId="19353"/>
    <cellStyle name="Normal 2 5 6 4" xfId="19354"/>
    <cellStyle name="Normal 2 5 6 4 2" xfId="19355"/>
    <cellStyle name="Normal 2 5 6 4 2 2" xfId="19356"/>
    <cellStyle name="Normal 2 5 6 4 2 2 2" xfId="19357"/>
    <cellStyle name="Normal 2 5 6 4 2 3" xfId="19358"/>
    <cellStyle name="Normal 2 5 6 4 3" xfId="19359"/>
    <cellStyle name="Normal 2 5 6 4 3 2" xfId="19360"/>
    <cellStyle name="Normal 2 5 6 4 4" xfId="19361"/>
    <cellStyle name="Normal 2 5 6 5" xfId="19362"/>
    <cellStyle name="Normal 2 5 6 5 2" xfId="19363"/>
    <cellStyle name="Normal 2 5 6 5 2 2" xfId="19364"/>
    <cellStyle name="Normal 2 5 6 5 3" xfId="19365"/>
    <cellStyle name="Normal 2 5 6 6" xfId="19366"/>
    <cellStyle name="Normal 2 5 6 6 2" xfId="19367"/>
    <cellStyle name="Normal 2 5 6 7" xfId="19368"/>
    <cellStyle name="Normal 2 5 6 7 2" xfId="19369"/>
    <cellStyle name="Normal 2 5 6 8" xfId="19370"/>
    <cellStyle name="Normal 2 5 7" xfId="19371"/>
    <cellStyle name="Normal 2 5 7 2" xfId="19372"/>
    <cellStyle name="Normal 2 5 7 2 2" xfId="19373"/>
    <cellStyle name="Normal 2 5 7 2 2 2" xfId="19374"/>
    <cellStyle name="Normal 2 5 7 2 2 2 2" xfId="19375"/>
    <cellStyle name="Normal 2 5 7 2 2 3" xfId="19376"/>
    <cellStyle name="Normal 2 5 7 2 3" xfId="19377"/>
    <cellStyle name="Normal 2 5 7 2 3 2" xfId="19378"/>
    <cellStyle name="Normal 2 5 7 2 4" xfId="19379"/>
    <cellStyle name="Normal 2 5 7 3" xfId="19380"/>
    <cellStyle name="Normal 2 5 7 3 2" xfId="19381"/>
    <cellStyle name="Normal 2 5 7 3 2 2" xfId="19382"/>
    <cellStyle name="Normal 2 5 7 3 2 2 2" xfId="19383"/>
    <cellStyle name="Normal 2 5 7 3 2 3" xfId="19384"/>
    <cellStyle name="Normal 2 5 7 3 3" xfId="19385"/>
    <cellStyle name="Normal 2 5 7 3 3 2" xfId="19386"/>
    <cellStyle name="Normal 2 5 7 3 4" xfId="19387"/>
    <cellStyle name="Normal 2 5 7 4" xfId="19388"/>
    <cellStyle name="Normal 2 5 7 4 2" xfId="19389"/>
    <cellStyle name="Normal 2 5 7 4 2 2" xfId="19390"/>
    <cellStyle name="Normal 2 5 7 4 2 2 2" xfId="19391"/>
    <cellStyle name="Normal 2 5 7 4 2 3" xfId="19392"/>
    <cellStyle name="Normal 2 5 7 4 3" xfId="19393"/>
    <cellStyle name="Normal 2 5 7 4 3 2" xfId="19394"/>
    <cellStyle name="Normal 2 5 7 4 4" xfId="19395"/>
    <cellStyle name="Normal 2 5 7 5" xfId="19396"/>
    <cellStyle name="Normal 2 5 7 5 2" xfId="19397"/>
    <cellStyle name="Normal 2 5 7 5 2 2" xfId="19398"/>
    <cellStyle name="Normal 2 5 7 5 3" xfId="19399"/>
    <cellStyle name="Normal 2 5 7 6" xfId="19400"/>
    <cellStyle name="Normal 2 5 7 6 2" xfId="19401"/>
    <cellStyle name="Normal 2 5 7 7" xfId="19402"/>
    <cellStyle name="Normal 2 5 7 7 2" xfId="19403"/>
    <cellStyle name="Normal 2 5 7 8" xfId="19404"/>
    <cellStyle name="Normal 2 5 8" xfId="19405"/>
    <cellStyle name="Normal 2 5 8 2" xfId="19406"/>
    <cellStyle name="Normal 2 5 8 2 2" xfId="19407"/>
    <cellStyle name="Normal 2 5 8 2 2 2" xfId="19408"/>
    <cellStyle name="Normal 2 5 8 2 2 2 2" xfId="19409"/>
    <cellStyle name="Normal 2 5 8 2 2 3" xfId="19410"/>
    <cellStyle name="Normal 2 5 8 2 3" xfId="19411"/>
    <cellStyle name="Normal 2 5 8 2 3 2" xfId="19412"/>
    <cellStyle name="Normal 2 5 8 2 4" xfId="19413"/>
    <cellStyle name="Normal 2 5 8 3" xfId="19414"/>
    <cellStyle name="Normal 2 5 8 3 2" xfId="19415"/>
    <cellStyle name="Normal 2 5 8 3 2 2" xfId="19416"/>
    <cellStyle name="Normal 2 5 8 3 2 2 2" xfId="19417"/>
    <cellStyle name="Normal 2 5 8 3 2 3" xfId="19418"/>
    <cellStyle name="Normal 2 5 8 3 3" xfId="19419"/>
    <cellStyle name="Normal 2 5 8 3 3 2" xfId="19420"/>
    <cellStyle name="Normal 2 5 8 3 4" xfId="19421"/>
    <cellStyle name="Normal 2 5 8 4" xfId="19422"/>
    <cellStyle name="Normal 2 5 8 4 2" xfId="19423"/>
    <cellStyle name="Normal 2 5 8 4 2 2" xfId="19424"/>
    <cellStyle name="Normal 2 5 8 4 2 2 2" xfId="19425"/>
    <cellStyle name="Normal 2 5 8 4 2 3" xfId="19426"/>
    <cellStyle name="Normal 2 5 8 4 3" xfId="19427"/>
    <cellStyle name="Normal 2 5 8 4 3 2" xfId="19428"/>
    <cellStyle name="Normal 2 5 8 4 4" xfId="19429"/>
    <cellStyle name="Normal 2 5 8 5" xfId="19430"/>
    <cellStyle name="Normal 2 5 8 5 2" xfId="19431"/>
    <cellStyle name="Normal 2 5 8 5 2 2" xfId="19432"/>
    <cellStyle name="Normal 2 5 8 5 3" xfId="19433"/>
    <cellStyle name="Normal 2 5 8 6" xfId="19434"/>
    <cellStyle name="Normal 2 5 8 6 2" xfId="19435"/>
    <cellStyle name="Normal 2 5 8 7" xfId="19436"/>
    <cellStyle name="Normal 2 5 8 7 2" xfId="19437"/>
    <cellStyle name="Normal 2 5 8 8" xfId="19438"/>
    <cellStyle name="Normal 2 5 9" xfId="19439"/>
    <cellStyle name="Normal 2 5 9 2" xfId="19440"/>
    <cellStyle name="Normal 2 5 9 2 2" xfId="19441"/>
    <cellStyle name="Normal 2 5 9 2 2 2" xfId="19442"/>
    <cellStyle name="Normal 2 5 9 2 2 2 2" xfId="19443"/>
    <cellStyle name="Normal 2 5 9 2 2 3" xfId="19444"/>
    <cellStyle name="Normal 2 5 9 2 3" xfId="19445"/>
    <cellStyle name="Normal 2 5 9 2 3 2" xfId="19446"/>
    <cellStyle name="Normal 2 5 9 2 4" xfId="19447"/>
    <cellStyle name="Normal 2 5 9 3" xfId="19448"/>
    <cellStyle name="Normal 2 5 9 3 2" xfId="19449"/>
    <cellStyle name="Normal 2 5 9 3 2 2" xfId="19450"/>
    <cellStyle name="Normal 2 5 9 3 2 2 2" xfId="19451"/>
    <cellStyle name="Normal 2 5 9 3 2 3" xfId="19452"/>
    <cellStyle name="Normal 2 5 9 3 3" xfId="19453"/>
    <cellStyle name="Normal 2 5 9 3 3 2" xfId="19454"/>
    <cellStyle name="Normal 2 5 9 3 4" xfId="19455"/>
    <cellStyle name="Normal 2 5 9 4" xfId="19456"/>
    <cellStyle name="Normal 2 5 9 4 2" xfId="19457"/>
    <cellStyle name="Normal 2 5 9 4 2 2" xfId="19458"/>
    <cellStyle name="Normal 2 5 9 4 2 2 2" xfId="19459"/>
    <cellStyle name="Normal 2 5 9 4 2 3" xfId="19460"/>
    <cellStyle name="Normal 2 5 9 4 3" xfId="19461"/>
    <cellStyle name="Normal 2 5 9 4 3 2" xfId="19462"/>
    <cellStyle name="Normal 2 5 9 4 4" xfId="19463"/>
    <cellStyle name="Normal 2 5 9 5" xfId="19464"/>
    <cellStyle name="Normal 2 5 9 5 2" xfId="19465"/>
    <cellStyle name="Normal 2 5 9 5 2 2" xfId="19466"/>
    <cellStyle name="Normal 2 5 9 5 3" xfId="19467"/>
    <cellStyle name="Normal 2 5 9 6" xfId="19468"/>
    <cellStyle name="Normal 2 5 9 6 2" xfId="19469"/>
    <cellStyle name="Normal 2 5 9 7" xfId="19470"/>
    <cellStyle name="Normal 2 5 9 7 2" xfId="19471"/>
    <cellStyle name="Normal 2 5 9 8" xfId="19472"/>
    <cellStyle name="Normal 2 6" xfId="19473"/>
    <cellStyle name="Normal 2 6 10" xfId="19474"/>
    <cellStyle name="Normal 2 6 10 2" xfId="19475"/>
    <cellStyle name="Normal 2 6 10 2 2" xfId="19476"/>
    <cellStyle name="Normal 2 6 10 2 2 2" xfId="19477"/>
    <cellStyle name="Normal 2 6 10 2 2 2 2" xfId="19478"/>
    <cellStyle name="Normal 2 6 10 2 2 3" xfId="19479"/>
    <cellStyle name="Normal 2 6 10 2 3" xfId="19480"/>
    <cellStyle name="Normal 2 6 10 2 3 2" xfId="19481"/>
    <cellStyle name="Normal 2 6 10 2 4" xfId="19482"/>
    <cellStyle name="Normal 2 6 10 3" xfId="19483"/>
    <cellStyle name="Normal 2 6 10 3 2" xfId="19484"/>
    <cellStyle name="Normal 2 6 10 3 2 2" xfId="19485"/>
    <cellStyle name="Normal 2 6 10 3 2 2 2" xfId="19486"/>
    <cellStyle name="Normal 2 6 10 3 2 3" xfId="19487"/>
    <cellStyle name="Normal 2 6 10 3 3" xfId="19488"/>
    <cellStyle name="Normal 2 6 10 3 3 2" xfId="19489"/>
    <cellStyle name="Normal 2 6 10 3 4" xfId="19490"/>
    <cellStyle name="Normal 2 6 10 4" xfId="19491"/>
    <cellStyle name="Normal 2 6 10 4 2" xfId="19492"/>
    <cellStyle name="Normal 2 6 10 4 2 2" xfId="19493"/>
    <cellStyle name="Normal 2 6 10 4 2 2 2" xfId="19494"/>
    <cellStyle name="Normal 2 6 10 4 2 3" xfId="19495"/>
    <cellStyle name="Normal 2 6 10 4 3" xfId="19496"/>
    <cellStyle name="Normal 2 6 10 4 3 2" xfId="19497"/>
    <cellStyle name="Normal 2 6 10 4 4" xfId="19498"/>
    <cellStyle name="Normal 2 6 10 5" xfId="19499"/>
    <cellStyle name="Normal 2 6 10 5 2" xfId="19500"/>
    <cellStyle name="Normal 2 6 10 5 2 2" xfId="19501"/>
    <cellStyle name="Normal 2 6 10 5 3" xfId="19502"/>
    <cellStyle name="Normal 2 6 10 6" xfId="19503"/>
    <cellStyle name="Normal 2 6 10 6 2" xfId="19504"/>
    <cellStyle name="Normal 2 6 10 7" xfId="19505"/>
    <cellStyle name="Normal 2 6 10 7 2" xfId="19506"/>
    <cellStyle name="Normal 2 6 10 8" xfId="19507"/>
    <cellStyle name="Normal 2 6 11" xfId="19508"/>
    <cellStyle name="Normal 2 6 11 2" xfId="19509"/>
    <cellStyle name="Normal 2 6 11 2 2" xfId="19510"/>
    <cellStyle name="Normal 2 6 11 2 2 2" xfId="19511"/>
    <cellStyle name="Normal 2 6 11 2 2 2 2" xfId="19512"/>
    <cellStyle name="Normal 2 6 11 2 2 3" xfId="19513"/>
    <cellStyle name="Normal 2 6 11 2 3" xfId="19514"/>
    <cellStyle name="Normal 2 6 11 2 3 2" xfId="19515"/>
    <cellStyle name="Normal 2 6 11 2 4" xfId="19516"/>
    <cellStyle name="Normal 2 6 11 3" xfId="19517"/>
    <cellStyle name="Normal 2 6 11 3 2" xfId="19518"/>
    <cellStyle name="Normal 2 6 11 3 2 2" xfId="19519"/>
    <cellStyle name="Normal 2 6 11 3 2 2 2" xfId="19520"/>
    <cellStyle name="Normal 2 6 11 3 2 3" xfId="19521"/>
    <cellStyle name="Normal 2 6 11 3 3" xfId="19522"/>
    <cellStyle name="Normal 2 6 11 3 3 2" xfId="19523"/>
    <cellStyle name="Normal 2 6 11 3 4" xfId="19524"/>
    <cellStyle name="Normal 2 6 11 4" xfId="19525"/>
    <cellStyle name="Normal 2 6 11 4 2" xfId="19526"/>
    <cellStyle name="Normal 2 6 11 4 2 2" xfId="19527"/>
    <cellStyle name="Normal 2 6 11 4 2 2 2" xfId="19528"/>
    <cellStyle name="Normal 2 6 11 4 2 3" xfId="19529"/>
    <cellStyle name="Normal 2 6 11 4 3" xfId="19530"/>
    <cellStyle name="Normal 2 6 11 4 3 2" xfId="19531"/>
    <cellStyle name="Normal 2 6 11 4 4" xfId="19532"/>
    <cellStyle name="Normal 2 6 11 5" xfId="19533"/>
    <cellStyle name="Normal 2 6 11 5 2" xfId="19534"/>
    <cellStyle name="Normal 2 6 11 5 2 2" xfId="19535"/>
    <cellStyle name="Normal 2 6 11 5 3" xfId="19536"/>
    <cellStyle name="Normal 2 6 11 6" xfId="19537"/>
    <cellStyle name="Normal 2 6 11 6 2" xfId="19538"/>
    <cellStyle name="Normal 2 6 11 7" xfId="19539"/>
    <cellStyle name="Normal 2 6 11 7 2" xfId="19540"/>
    <cellStyle name="Normal 2 6 11 8" xfId="19541"/>
    <cellStyle name="Normal 2 6 12" xfId="19542"/>
    <cellStyle name="Normal 2 6 12 2" xfId="19543"/>
    <cellStyle name="Normal 2 6 12 2 2" xfId="19544"/>
    <cellStyle name="Normal 2 6 12 2 2 2" xfId="19545"/>
    <cellStyle name="Normal 2 6 12 2 2 2 2" xfId="19546"/>
    <cellStyle name="Normal 2 6 12 2 2 3" xfId="19547"/>
    <cellStyle name="Normal 2 6 12 2 3" xfId="19548"/>
    <cellStyle name="Normal 2 6 12 2 3 2" xfId="19549"/>
    <cellStyle name="Normal 2 6 12 2 4" xfId="19550"/>
    <cellStyle name="Normal 2 6 12 3" xfId="19551"/>
    <cellStyle name="Normal 2 6 12 3 2" xfId="19552"/>
    <cellStyle name="Normal 2 6 12 3 2 2" xfId="19553"/>
    <cellStyle name="Normal 2 6 12 3 2 2 2" xfId="19554"/>
    <cellStyle name="Normal 2 6 12 3 2 3" xfId="19555"/>
    <cellStyle name="Normal 2 6 12 3 3" xfId="19556"/>
    <cellStyle name="Normal 2 6 12 3 3 2" xfId="19557"/>
    <cellStyle name="Normal 2 6 12 3 4" xfId="19558"/>
    <cellStyle name="Normal 2 6 12 4" xfId="19559"/>
    <cellStyle name="Normal 2 6 12 4 2" xfId="19560"/>
    <cellStyle name="Normal 2 6 12 4 2 2" xfId="19561"/>
    <cellStyle name="Normal 2 6 12 4 2 2 2" xfId="19562"/>
    <cellStyle name="Normal 2 6 12 4 2 3" xfId="19563"/>
    <cellStyle name="Normal 2 6 12 4 3" xfId="19564"/>
    <cellStyle name="Normal 2 6 12 4 3 2" xfId="19565"/>
    <cellStyle name="Normal 2 6 12 4 4" xfId="19566"/>
    <cellStyle name="Normal 2 6 12 5" xfId="19567"/>
    <cellStyle name="Normal 2 6 12 5 2" xfId="19568"/>
    <cellStyle name="Normal 2 6 12 5 2 2" xfId="19569"/>
    <cellStyle name="Normal 2 6 12 5 3" xfId="19570"/>
    <cellStyle name="Normal 2 6 12 6" xfId="19571"/>
    <cellStyle name="Normal 2 6 12 6 2" xfId="19572"/>
    <cellStyle name="Normal 2 6 12 7" xfId="19573"/>
    <cellStyle name="Normal 2 6 12 7 2" xfId="19574"/>
    <cellStyle name="Normal 2 6 12 8" xfId="19575"/>
    <cellStyle name="Normal 2 6 13" xfId="19576"/>
    <cellStyle name="Normal 2 6 13 2" xfId="19577"/>
    <cellStyle name="Normal 2 6 13 2 2" xfId="19578"/>
    <cellStyle name="Normal 2 6 13 2 2 2" xfId="19579"/>
    <cellStyle name="Normal 2 6 13 2 2 2 2" xfId="19580"/>
    <cellStyle name="Normal 2 6 13 2 2 3" xfId="19581"/>
    <cellStyle name="Normal 2 6 13 2 3" xfId="19582"/>
    <cellStyle name="Normal 2 6 13 2 3 2" xfId="19583"/>
    <cellStyle name="Normal 2 6 13 2 4" xfId="19584"/>
    <cellStyle name="Normal 2 6 13 3" xfId="19585"/>
    <cellStyle name="Normal 2 6 13 3 2" xfId="19586"/>
    <cellStyle name="Normal 2 6 13 3 2 2" xfId="19587"/>
    <cellStyle name="Normal 2 6 13 3 2 2 2" xfId="19588"/>
    <cellStyle name="Normal 2 6 13 3 2 3" xfId="19589"/>
    <cellStyle name="Normal 2 6 13 3 3" xfId="19590"/>
    <cellStyle name="Normal 2 6 13 3 3 2" xfId="19591"/>
    <cellStyle name="Normal 2 6 13 3 4" xfId="19592"/>
    <cellStyle name="Normal 2 6 13 4" xfId="19593"/>
    <cellStyle name="Normal 2 6 13 4 2" xfId="19594"/>
    <cellStyle name="Normal 2 6 13 4 2 2" xfId="19595"/>
    <cellStyle name="Normal 2 6 13 4 2 2 2" xfId="19596"/>
    <cellStyle name="Normal 2 6 13 4 2 3" xfId="19597"/>
    <cellStyle name="Normal 2 6 13 4 3" xfId="19598"/>
    <cellStyle name="Normal 2 6 13 4 3 2" xfId="19599"/>
    <cellStyle name="Normal 2 6 13 4 4" xfId="19600"/>
    <cellStyle name="Normal 2 6 13 5" xfId="19601"/>
    <cellStyle name="Normal 2 6 13 5 2" xfId="19602"/>
    <cellStyle name="Normal 2 6 13 5 2 2" xfId="19603"/>
    <cellStyle name="Normal 2 6 13 5 3" xfId="19604"/>
    <cellStyle name="Normal 2 6 13 6" xfId="19605"/>
    <cellStyle name="Normal 2 6 13 6 2" xfId="19606"/>
    <cellStyle name="Normal 2 6 13 7" xfId="19607"/>
    <cellStyle name="Normal 2 6 13 7 2" xfId="19608"/>
    <cellStyle name="Normal 2 6 13 8" xfId="19609"/>
    <cellStyle name="Normal 2 6 14" xfId="19610"/>
    <cellStyle name="Normal 2 6 14 2" xfId="19611"/>
    <cellStyle name="Normal 2 6 14 2 2" xfId="19612"/>
    <cellStyle name="Normal 2 6 14 2 2 2" xfId="19613"/>
    <cellStyle name="Normal 2 6 14 2 2 2 2" xfId="19614"/>
    <cellStyle name="Normal 2 6 14 2 2 3" xfId="19615"/>
    <cellStyle name="Normal 2 6 14 2 3" xfId="19616"/>
    <cellStyle name="Normal 2 6 14 2 3 2" xfId="19617"/>
    <cellStyle name="Normal 2 6 14 2 4" xfId="19618"/>
    <cellStyle name="Normal 2 6 14 3" xfId="19619"/>
    <cellStyle name="Normal 2 6 14 3 2" xfId="19620"/>
    <cellStyle name="Normal 2 6 14 3 2 2" xfId="19621"/>
    <cellStyle name="Normal 2 6 14 3 2 2 2" xfId="19622"/>
    <cellStyle name="Normal 2 6 14 3 2 3" xfId="19623"/>
    <cellStyle name="Normal 2 6 14 3 3" xfId="19624"/>
    <cellStyle name="Normal 2 6 14 3 3 2" xfId="19625"/>
    <cellStyle name="Normal 2 6 14 3 4" xfId="19626"/>
    <cellStyle name="Normal 2 6 14 4" xfId="19627"/>
    <cellStyle name="Normal 2 6 14 4 2" xfId="19628"/>
    <cellStyle name="Normal 2 6 14 4 2 2" xfId="19629"/>
    <cellStyle name="Normal 2 6 14 4 2 2 2" xfId="19630"/>
    <cellStyle name="Normal 2 6 14 4 2 3" xfId="19631"/>
    <cellStyle name="Normal 2 6 14 4 3" xfId="19632"/>
    <cellStyle name="Normal 2 6 14 4 3 2" xfId="19633"/>
    <cellStyle name="Normal 2 6 14 4 4" xfId="19634"/>
    <cellStyle name="Normal 2 6 14 5" xfId="19635"/>
    <cellStyle name="Normal 2 6 14 5 2" xfId="19636"/>
    <cellStyle name="Normal 2 6 14 5 2 2" xfId="19637"/>
    <cellStyle name="Normal 2 6 14 5 3" xfId="19638"/>
    <cellStyle name="Normal 2 6 14 6" xfId="19639"/>
    <cellStyle name="Normal 2 6 14 6 2" xfId="19640"/>
    <cellStyle name="Normal 2 6 14 7" xfId="19641"/>
    <cellStyle name="Normal 2 6 14 7 2" xfId="19642"/>
    <cellStyle name="Normal 2 6 14 8" xfId="19643"/>
    <cellStyle name="Normal 2 6 15" xfId="19644"/>
    <cellStyle name="Normal 2 6 15 2" xfId="19645"/>
    <cellStyle name="Normal 2 6 15 2 2" xfId="19646"/>
    <cellStyle name="Normal 2 6 15 2 2 2" xfId="19647"/>
    <cellStyle name="Normal 2 6 15 2 2 2 2" xfId="19648"/>
    <cellStyle name="Normal 2 6 15 2 2 3" xfId="19649"/>
    <cellStyle name="Normal 2 6 15 2 3" xfId="19650"/>
    <cellStyle name="Normal 2 6 15 2 3 2" xfId="19651"/>
    <cellStyle name="Normal 2 6 15 2 4" xfId="19652"/>
    <cellStyle name="Normal 2 6 15 3" xfId="19653"/>
    <cellStyle name="Normal 2 6 15 3 2" xfId="19654"/>
    <cellStyle name="Normal 2 6 15 3 2 2" xfId="19655"/>
    <cellStyle name="Normal 2 6 15 3 2 2 2" xfId="19656"/>
    <cellStyle name="Normal 2 6 15 3 2 3" xfId="19657"/>
    <cellStyle name="Normal 2 6 15 3 3" xfId="19658"/>
    <cellStyle name="Normal 2 6 15 3 3 2" xfId="19659"/>
    <cellStyle name="Normal 2 6 15 3 4" xfId="19660"/>
    <cellStyle name="Normal 2 6 15 4" xfId="19661"/>
    <cellStyle name="Normal 2 6 15 4 2" xfId="19662"/>
    <cellStyle name="Normal 2 6 15 4 2 2" xfId="19663"/>
    <cellStyle name="Normal 2 6 15 4 2 2 2" xfId="19664"/>
    <cellStyle name="Normal 2 6 15 4 2 3" xfId="19665"/>
    <cellStyle name="Normal 2 6 15 4 3" xfId="19666"/>
    <cellStyle name="Normal 2 6 15 4 3 2" xfId="19667"/>
    <cellStyle name="Normal 2 6 15 4 4" xfId="19668"/>
    <cellStyle name="Normal 2 6 15 5" xfId="19669"/>
    <cellStyle name="Normal 2 6 15 5 2" xfId="19670"/>
    <cellStyle name="Normal 2 6 15 5 2 2" xfId="19671"/>
    <cellStyle name="Normal 2 6 15 5 3" xfId="19672"/>
    <cellStyle name="Normal 2 6 15 6" xfId="19673"/>
    <cellStyle name="Normal 2 6 15 6 2" xfId="19674"/>
    <cellStyle name="Normal 2 6 15 7" xfId="19675"/>
    <cellStyle name="Normal 2 6 15 7 2" xfId="19676"/>
    <cellStyle name="Normal 2 6 15 8" xfId="19677"/>
    <cellStyle name="Normal 2 6 16" xfId="19678"/>
    <cellStyle name="Normal 2 6 16 2" xfId="19679"/>
    <cellStyle name="Normal 2 6 16 2 2" xfId="19680"/>
    <cellStyle name="Normal 2 6 16 2 2 2" xfId="19681"/>
    <cellStyle name="Normal 2 6 16 2 2 2 2" xfId="19682"/>
    <cellStyle name="Normal 2 6 16 2 2 3" xfId="19683"/>
    <cellStyle name="Normal 2 6 16 2 3" xfId="19684"/>
    <cellStyle name="Normal 2 6 16 2 3 2" xfId="19685"/>
    <cellStyle name="Normal 2 6 16 2 4" xfId="19686"/>
    <cellStyle name="Normal 2 6 16 3" xfId="19687"/>
    <cellStyle name="Normal 2 6 16 3 2" xfId="19688"/>
    <cellStyle name="Normal 2 6 16 3 2 2" xfId="19689"/>
    <cellStyle name="Normal 2 6 16 3 2 2 2" xfId="19690"/>
    <cellStyle name="Normal 2 6 16 3 2 3" xfId="19691"/>
    <cellStyle name="Normal 2 6 16 3 3" xfId="19692"/>
    <cellStyle name="Normal 2 6 16 3 3 2" xfId="19693"/>
    <cellStyle name="Normal 2 6 16 3 4" xfId="19694"/>
    <cellStyle name="Normal 2 6 16 4" xfId="19695"/>
    <cellStyle name="Normal 2 6 16 4 2" xfId="19696"/>
    <cellStyle name="Normal 2 6 16 4 2 2" xfId="19697"/>
    <cellStyle name="Normal 2 6 16 4 2 2 2" xfId="19698"/>
    <cellStyle name="Normal 2 6 16 4 2 3" xfId="19699"/>
    <cellStyle name="Normal 2 6 16 4 3" xfId="19700"/>
    <cellStyle name="Normal 2 6 16 4 3 2" xfId="19701"/>
    <cellStyle name="Normal 2 6 16 4 4" xfId="19702"/>
    <cellStyle name="Normal 2 6 16 5" xfId="19703"/>
    <cellStyle name="Normal 2 6 16 5 2" xfId="19704"/>
    <cellStyle name="Normal 2 6 16 5 2 2" xfId="19705"/>
    <cellStyle name="Normal 2 6 16 5 3" xfId="19706"/>
    <cellStyle name="Normal 2 6 16 6" xfId="19707"/>
    <cellStyle name="Normal 2 6 16 6 2" xfId="19708"/>
    <cellStyle name="Normal 2 6 16 7" xfId="19709"/>
    <cellStyle name="Normal 2 6 16 7 2" xfId="19710"/>
    <cellStyle name="Normal 2 6 16 8" xfId="19711"/>
    <cellStyle name="Normal 2 6 17" xfId="19712"/>
    <cellStyle name="Normal 2 6 17 2" xfId="19713"/>
    <cellStyle name="Normal 2 6 17 2 2" xfId="19714"/>
    <cellStyle name="Normal 2 6 17 2 2 2" xfId="19715"/>
    <cellStyle name="Normal 2 6 17 2 2 2 2" xfId="19716"/>
    <cellStyle name="Normal 2 6 17 2 2 3" xfId="19717"/>
    <cellStyle name="Normal 2 6 17 2 3" xfId="19718"/>
    <cellStyle name="Normal 2 6 17 2 3 2" xfId="19719"/>
    <cellStyle name="Normal 2 6 17 2 4" xfId="19720"/>
    <cellStyle name="Normal 2 6 17 3" xfId="19721"/>
    <cellStyle name="Normal 2 6 17 3 2" xfId="19722"/>
    <cellStyle name="Normal 2 6 17 3 2 2" xfId="19723"/>
    <cellStyle name="Normal 2 6 17 3 2 2 2" xfId="19724"/>
    <cellStyle name="Normal 2 6 17 3 2 3" xfId="19725"/>
    <cellStyle name="Normal 2 6 17 3 3" xfId="19726"/>
    <cellStyle name="Normal 2 6 17 3 3 2" xfId="19727"/>
    <cellStyle name="Normal 2 6 17 3 4" xfId="19728"/>
    <cellStyle name="Normal 2 6 17 4" xfId="19729"/>
    <cellStyle name="Normal 2 6 17 4 2" xfId="19730"/>
    <cellStyle name="Normal 2 6 17 4 2 2" xfId="19731"/>
    <cellStyle name="Normal 2 6 17 4 2 2 2" xfId="19732"/>
    <cellStyle name="Normal 2 6 17 4 2 3" xfId="19733"/>
    <cellStyle name="Normal 2 6 17 4 3" xfId="19734"/>
    <cellStyle name="Normal 2 6 17 4 3 2" xfId="19735"/>
    <cellStyle name="Normal 2 6 17 4 4" xfId="19736"/>
    <cellStyle name="Normal 2 6 17 5" xfId="19737"/>
    <cellStyle name="Normal 2 6 17 5 2" xfId="19738"/>
    <cellStyle name="Normal 2 6 17 5 2 2" xfId="19739"/>
    <cellStyle name="Normal 2 6 17 5 3" xfId="19740"/>
    <cellStyle name="Normal 2 6 17 6" xfId="19741"/>
    <cellStyle name="Normal 2 6 17 6 2" xfId="19742"/>
    <cellStyle name="Normal 2 6 17 7" xfId="19743"/>
    <cellStyle name="Normal 2 6 17 7 2" xfId="19744"/>
    <cellStyle name="Normal 2 6 17 8" xfId="19745"/>
    <cellStyle name="Normal 2 6 18" xfId="19746"/>
    <cellStyle name="Normal 2 6 18 2" xfId="19747"/>
    <cellStyle name="Normal 2 6 18 2 2" xfId="19748"/>
    <cellStyle name="Normal 2 6 18 2 2 2" xfId="19749"/>
    <cellStyle name="Normal 2 6 18 2 2 2 2" xfId="19750"/>
    <cellStyle name="Normal 2 6 18 2 2 3" xfId="19751"/>
    <cellStyle name="Normal 2 6 18 2 3" xfId="19752"/>
    <cellStyle name="Normal 2 6 18 2 3 2" xfId="19753"/>
    <cellStyle name="Normal 2 6 18 2 4" xfId="19754"/>
    <cellStyle name="Normal 2 6 18 3" xfId="19755"/>
    <cellStyle name="Normal 2 6 18 3 2" xfId="19756"/>
    <cellStyle name="Normal 2 6 18 3 2 2" xfId="19757"/>
    <cellStyle name="Normal 2 6 18 3 2 2 2" xfId="19758"/>
    <cellStyle name="Normal 2 6 18 3 2 3" xfId="19759"/>
    <cellStyle name="Normal 2 6 18 3 3" xfId="19760"/>
    <cellStyle name="Normal 2 6 18 3 3 2" xfId="19761"/>
    <cellStyle name="Normal 2 6 18 3 4" xfId="19762"/>
    <cellStyle name="Normal 2 6 18 4" xfId="19763"/>
    <cellStyle name="Normal 2 6 18 4 2" xfId="19764"/>
    <cellStyle name="Normal 2 6 18 4 2 2" xfId="19765"/>
    <cellStyle name="Normal 2 6 18 4 2 2 2" xfId="19766"/>
    <cellStyle name="Normal 2 6 18 4 2 3" xfId="19767"/>
    <cellStyle name="Normal 2 6 18 4 3" xfId="19768"/>
    <cellStyle name="Normal 2 6 18 4 3 2" xfId="19769"/>
    <cellStyle name="Normal 2 6 18 4 4" xfId="19770"/>
    <cellStyle name="Normal 2 6 18 5" xfId="19771"/>
    <cellStyle name="Normal 2 6 18 5 2" xfId="19772"/>
    <cellStyle name="Normal 2 6 18 5 2 2" xfId="19773"/>
    <cellStyle name="Normal 2 6 18 5 3" xfId="19774"/>
    <cellStyle name="Normal 2 6 18 6" xfId="19775"/>
    <cellStyle name="Normal 2 6 18 6 2" xfId="19776"/>
    <cellStyle name="Normal 2 6 18 7" xfId="19777"/>
    <cellStyle name="Normal 2 6 18 7 2" xfId="19778"/>
    <cellStyle name="Normal 2 6 18 8" xfId="19779"/>
    <cellStyle name="Normal 2 6 19" xfId="19780"/>
    <cellStyle name="Normal 2 6 19 2" xfId="19781"/>
    <cellStyle name="Normal 2 6 19 2 2" xfId="19782"/>
    <cellStyle name="Normal 2 6 19 2 2 2" xfId="19783"/>
    <cellStyle name="Normal 2 6 19 2 2 2 2" xfId="19784"/>
    <cellStyle name="Normal 2 6 19 2 2 3" xfId="19785"/>
    <cellStyle name="Normal 2 6 19 2 3" xfId="19786"/>
    <cellStyle name="Normal 2 6 19 2 3 2" xfId="19787"/>
    <cellStyle name="Normal 2 6 19 2 4" xfId="19788"/>
    <cellStyle name="Normal 2 6 19 3" xfId="19789"/>
    <cellStyle name="Normal 2 6 19 3 2" xfId="19790"/>
    <cellStyle name="Normal 2 6 19 3 2 2" xfId="19791"/>
    <cellStyle name="Normal 2 6 19 3 2 2 2" xfId="19792"/>
    <cellStyle name="Normal 2 6 19 3 2 3" xfId="19793"/>
    <cellStyle name="Normal 2 6 19 3 3" xfId="19794"/>
    <cellStyle name="Normal 2 6 19 3 3 2" xfId="19795"/>
    <cellStyle name="Normal 2 6 19 3 4" xfId="19796"/>
    <cellStyle name="Normal 2 6 19 4" xfId="19797"/>
    <cellStyle name="Normal 2 6 19 4 2" xfId="19798"/>
    <cellStyle name="Normal 2 6 19 4 2 2" xfId="19799"/>
    <cellStyle name="Normal 2 6 19 4 2 2 2" xfId="19800"/>
    <cellStyle name="Normal 2 6 19 4 2 3" xfId="19801"/>
    <cellStyle name="Normal 2 6 19 4 3" xfId="19802"/>
    <cellStyle name="Normal 2 6 19 4 3 2" xfId="19803"/>
    <cellStyle name="Normal 2 6 19 4 4" xfId="19804"/>
    <cellStyle name="Normal 2 6 19 5" xfId="19805"/>
    <cellStyle name="Normal 2 6 19 5 2" xfId="19806"/>
    <cellStyle name="Normal 2 6 19 5 2 2" xfId="19807"/>
    <cellStyle name="Normal 2 6 19 5 3" xfId="19808"/>
    <cellStyle name="Normal 2 6 19 6" xfId="19809"/>
    <cellStyle name="Normal 2 6 19 6 2" xfId="19810"/>
    <cellStyle name="Normal 2 6 19 7" xfId="19811"/>
    <cellStyle name="Normal 2 6 19 7 2" xfId="19812"/>
    <cellStyle name="Normal 2 6 19 8" xfId="19813"/>
    <cellStyle name="Normal 2 6 2" xfId="19814"/>
    <cellStyle name="Normal 2 6 2 2" xfId="19815"/>
    <cellStyle name="Normal 2 6 2 2 2" xfId="19816"/>
    <cellStyle name="Normal 2 6 2 2 2 2" xfId="19817"/>
    <cellStyle name="Normal 2 6 2 2 2 2 2" xfId="19818"/>
    <cellStyle name="Normal 2 6 2 2 2 3" xfId="19819"/>
    <cellStyle name="Normal 2 6 2 2 3" xfId="19820"/>
    <cellStyle name="Normal 2 6 2 2 3 2" xfId="19821"/>
    <cellStyle name="Normal 2 6 2 2 4" xfId="19822"/>
    <cellStyle name="Normal 2 6 2 3" xfId="19823"/>
    <cellStyle name="Normal 2 6 2 3 2" xfId="19824"/>
    <cellStyle name="Normal 2 6 2 3 2 2" xfId="19825"/>
    <cellStyle name="Normal 2 6 2 3 2 2 2" xfId="19826"/>
    <cellStyle name="Normal 2 6 2 3 2 3" xfId="19827"/>
    <cellStyle name="Normal 2 6 2 3 3" xfId="19828"/>
    <cellStyle name="Normal 2 6 2 3 3 2" xfId="19829"/>
    <cellStyle name="Normal 2 6 2 3 4" xfId="19830"/>
    <cellStyle name="Normal 2 6 2 4" xfId="19831"/>
    <cellStyle name="Normal 2 6 2 4 2" xfId="19832"/>
    <cellStyle name="Normal 2 6 2 4 2 2" xfId="19833"/>
    <cellStyle name="Normal 2 6 2 4 2 2 2" xfId="19834"/>
    <cellStyle name="Normal 2 6 2 4 2 3" xfId="19835"/>
    <cellStyle name="Normal 2 6 2 4 3" xfId="19836"/>
    <cellStyle name="Normal 2 6 2 4 3 2" xfId="19837"/>
    <cellStyle name="Normal 2 6 2 4 4" xfId="19838"/>
    <cellStyle name="Normal 2 6 2 5" xfId="19839"/>
    <cellStyle name="Normal 2 6 2 5 2" xfId="19840"/>
    <cellStyle name="Normal 2 6 2 5 2 2" xfId="19841"/>
    <cellStyle name="Normal 2 6 2 5 3" xfId="19842"/>
    <cellStyle name="Normal 2 6 2 6" xfId="19843"/>
    <cellStyle name="Normal 2 6 2 6 2" xfId="19844"/>
    <cellStyle name="Normal 2 6 2 7" xfId="19845"/>
    <cellStyle name="Normal 2 6 2 7 2" xfId="19846"/>
    <cellStyle name="Normal 2 6 2 8" xfId="19847"/>
    <cellStyle name="Normal 2 6 20" xfId="19848"/>
    <cellStyle name="Normal 2 6 20 2" xfId="19849"/>
    <cellStyle name="Normal 2 6 20 2 2" xfId="19850"/>
    <cellStyle name="Normal 2 6 20 2 2 2" xfId="19851"/>
    <cellStyle name="Normal 2 6 20 2 2 2 2" xfId="19852"/>
    <cellStyle name="Normal 2 6 20 2 2 3" xfId="19853"/>
    <cellStyle name="Normal 2 6 20 2 3" xfId="19854"/>
    <cellStyle name="Normal 2 6 20 2 3 2" xfId="19855"/>
    <cellStyle name="Normal 2 6 20 2 4" xfId="19856"/>
    <cellStyle name="Normal 2 6 20 3" xfId="19857"/>
    <cellStyle name="Normal 2 6 20 3 2" xfId="19858"/>
    <cellStyle name="Normal 2 6 20 3 2 2" xfId="19859"/>
    <cellStyle name="Normal 2 6 20 3 2 2 2" xfId="19860"/>
    <cellStyle name="Normal 2 6 20 3 2 3" xfId="19861"/>
    <cellStyle name="Normal 2 6 20 3 3" xfId="19862"/>
    <cellStyle name="Normal 2 6 20 3 3 2" xfId="19863"/>
    <cellStyle name="Normal 2 6 20 3 4" xfId="19864"/>
    <cellStyle name="Normal 2 6 20 4" xfId="19865"/>
    <cellStyle name="Normal 2 6 20 4 2" xfId="19866"/>
    <cellStyle name="Normal 2 6 20 4 2 2" xfId="19867"/>
    <cellStyle name="Normal 2 6 20 4 2 2 2" xfId="19868"/>
    <cellStyle name="Normal 2 6 20 4 2 3" xfId="19869"/>
    <cellStyle name="Normal 2 6 20 4 3" xfId="19870"/>
    <cellStyle name="Normal 2 6 20 4 3 2" xfId="19871"/>
    <cellStyle name="Normal 2 6 20 4 4" xfId="19872"/>
    <cellStyle name="Normal 2 6 20 5" xfId="19873"/>
    <cellStyle name="Normal 2 6 20 5 2" xfId="19874"/>
    <cellStyle name="Normal 2 6 20 5 2 2" xfId="19875"/>
    <cellStyle name="Normal 2 6 20 5 3" xfId="19876"/>
    <cellStyle name="Normal 2 6 20 6" xfId="19877"/>
    <cellStyle name="Normal 2 6 20 6 2" xfId="19878"/>
    <cellStyle name="Normal 2 6 20 7" xfId="19879"/>
    <cellStyle name="Normal 2 6 20 7 2" xfId="19880"/>
    <cellStyle name="Normal 2 6 20 8" xfId="19881"/>
    <cellStyle name="Normal 2 6 21" xfId="19882"/>
    <cellStyle name="Normal 2 6 21 2" xfId="19883"/>
    <cellStyle name="Normal 2 6 21 2 2" xfId="19884"/>
    <cellStyle name="Normal 2 6 21 2 2 2" xfId="19885"/>
    <cellStyle name="Normal 2 6 21 2 2 2 2" xfId="19886"/>
    <cellStyle name="Normal 2 6 21 2 2 3" xfId="19887"/>
    <cellStyle name="Normal 2 6 21 2 3" xfId="19888"/>
    <cellStyle name="Normal 2 6 21 2 3 2" xfId="19889"/>
    <cellStyle name="Normal 2 6 21 2 4" xfId="19890"/>
    <cellStyle name="Normal 2 6 21 3" xfId="19891"/>
    <cellStyle name="Normal 2 6 21 3 2" xfId="19892"/>
    <cellStyle name="Normal 2 6 21 3 2 2" xfId="19893"/>
    <cellStyle name="Normal 2 6 21 3 2 2 2" xfId="19894"/>
    <cellStyle name="Normal 2 6 21 3 2 3" xfId="19895"/>
    <cellStyle name="Normal 2 6 21 3 3" xfId="19896"/>
    <cellStyle name="Normal 2 6 21 3 3 2" xfId="19897"/>
    <cellStyle name="Normal 2 6 21 3 4" xfId="19898"/>
    <cellStyle name="Normal 2 6 21 4" xfId="19899"/>
    <cellStyle name="Normal 2 6 21 4 2" xfId="19900"/>
    <cellStyle name="Normal 2 6 21 4 2 2" xfId="19901"/>
    <cellStyle name="Normal 2 6 21 4 2 2 2" xfId="19902"/>
    <cellStyle name="Normal 2 6 21 4 2 3" xfId="19903"/>
    <cellStyle name="Normal 2 6 21 4 3" xfId="19904"/>
    <cellStyle name="Normal 2 6 21 4 3 2" xfId="19905"/>
    <cellStyle name="Normal 2 6 21 4 4" xfId="19906"/>
    <cellStyle name="Normal 2 6 21 5" xfId="19907"/>
    <cellStyle name="Normal 2 6 21 5 2" xfId="19908"/>
    <cellStyle name="Normal 2 6 21 5 2 2" xfId="19909"/>
    <cellStyle name="Normal 2 6 21 5 3" xfId="19910"/>
    <cellStyle name="Normal 2 6 21 6" xfId="19911"/>
    <cellStyle name="Normal 2 6 21 6 2" xfId="19912"/>
    <cellStyle name="Normal 2 6 21 7" xfId="19913"/>
    <cellStyle name="Normal 2 6 21 7 2" xfId="19914"/>
    <cellStyle name="Normal 2 6 21 8" xfId="19915"/>
    <cellStyle name="Normal 2 6 22" xfId="19916"/>
    <cellStyle name="Normal 2 6 22 2" xfId="19917"/>
    <cellStyle name="Normal 2 6 22 2 2" xfId="19918"/>
    <cellStyle name="Normal 2 6 22 2 2 2" xfId="19919"/>
    <cellStyle name="Normal 2 6 22 2 2 2 2" xfId="19920"/>
    <cellStyle name="Normal 2 6 22 2 2 3" xfId="19921"/>
    <cellStyle name="Normal 2 6 22 2 3" xfId="19922"/>
    <cellStyle name="Normal 2 6 22 2 3 2" xfId="19923"/>
    <cellStyle name="Normal 2 6 22 2 4" xfId="19924"/>
    <cellStyle name="Normal 2 6 22 3" xfId="19925"/>
    <cellStyle name="Normal 2 6 22 3 2" xfId="19926"/>
    <cellStyle name="Normal 2 6 22 3 2 2" xfId="19927"/>
    <cellStyle name="Normal 2 6 22 3 2 2 2" xfId="19928"/>
    <cellStyle name="Normal 2 6 22 3 2 3" xfId="19929"/>
    <cellStyle name="Normal 2 6 22 3 3" xfId="19930"/>
    <cellStyle name="Normal 2 6 22 3 3 2" xfId="19931"/>
    <cellStyle name="Normal 2 6 22 3 4" xfId="19932"/>
    <cellStyle name="Normal 2 6 22 4" xfId="19933"/>
    <cellStyle name="Normal 2 6 22 4 2" xfId="19934"/>
    <cellStyle name="Normal 2 6 22 4 2 2" xfId="19935"/>
    <cellStyle name="Normal 2 6 22 4 2 2 2" xfId="19936"/>
    <cellStyle name="Normal 2 6 22 4 2 3" xfId="19937"/>
    <cellStyle name="Normal 2 6 22 4 3" xfId="19938"/>
    <cellStyle name="Normal 2 6 22 4 3 2" xfId="19939"/>
    <cellStyle name="Normal 2 6 22 4 4" xfId="19940"/>
    <cellStyle name="Normal 2 6 22 5" xfId="19941"/>
    <cellStyle name="Normal 2 6 22 5 2" xfId="19942"/>
    <cellStyle name="Normal 2 6 22 5 2 2" xfId="19943"/>
    <cellStyle name="Normal 2 6 22 5 3" xfId="19944"/>
    <cellStyle name="Normal 2 6 22 6" xfId="19945"/>
    <cellStyle name="Normal 2 6 22 6 2" xfId="19946"/>
    <cellStyle name="Normal 2 6 22 7" xfId="19947"/>
    <cellStyle name="Normal 2 6 22 7 2" xfId="19948"/>
    <cellStyle name="Normal 2 6 22 8" xfId="19949"/>
    <cellStyle name="Normal 2 6 23" xfId="19950"/>
    <cellStyle name="Normal 2 6 23 2" xfId="19951"/>
    <cellStyle name="Normal 2 6 23 2 2" xfId="19952"/>
    <cellStyle name="Normal 2 6 23 2 2 2" xfId="19953"/>
    <cellStyle name="Normal 2 6 23 2 2 2 2" xfId="19954"/>
    <cellStyle name="Normal 2 6 23 2 2 3" xfId="19955"/>
    <cellStyle name="Normal 2 6 23 2 3" xfId="19956"/>
    <cellStyle name="Normal 2 6 23 2 3 2" xfId="19957"/>
    <cellStyle name="Normal 2 6 23 2 4" xfId="19958"/>
    <cellStyle name="Normal 2 6 23 3" xfId="19959"/>
    <cellStyle name="Normal 2 6 23 3 2" xfId="19960"/>
    <cellStyle name="Normal 2 6 23 3 2 2" xfId="19961"/>
    <cellStyle name="Normal 2 6 23 3 2 2 2" xfId="19962"/>
    <cellStyle name="Normal 2 6 23 3 2 3" xfId="19963"/>
    <cellStyle name="Normal 2 6 23 3 3" xfId="19964"/>
    <cellStyle name="Normal 2 6 23 3 3 2" xfId="19965"/>
    <cellStyle name="Normal 2 6 23 3 4" xfId="19966"/>
    <cellStyle name="Normal 2 6 23 4" xfId="19967"/>
    <cellStyle name="Normal 2 6 23 4 2" xfId="19968"/>
    <cellStyle name="Normal 2 6 23 4 2 2" xfId="19969"/>
    <cellStyle name="Normal 2 6 23 4 2 2 2" xfId="19970"/>
    <cellStyle name="Normal 2 6 23 4 2 3" xfId="19971"/>
    <cellStyle name="Normal 2 6 23 4 3" xfId="19972"/>
    <cellStyle name="Normal 2 6 23 4 3 2" xfId="19973"/>
    <cellStyle name="Normal 2 6 23 4 4" xfId="19974"/>
    <cellStyle name="Normal 2 6 23 5" xfId="19975"/>
    <cellStyle name="Normal 2 6 23 5 2" xfId="19976"/>
    <cellStyle name="Normal 2 6 23 5 2 2" xfId="19977"/>
    <cellStyle name="Normal 2 6 23 5 3" xfId="19978"/>
    <cellStyle name="Normal 2 6 23 6" xfId="19979"/>
    <cellStyle name="Normal 2 6 23 6 2" xfId="19980"/>
    <cellStyle name="Normal 2 6 23 7" xfId="19981"/>
    <cellStyle name="Normal 2 6 23 7 2" xfId="19982"/>
    <cellStyle name="Normal 2 6 23 8" xfId="19983"/>
    <cellStyle name="Normal 2 6 24" xfId="19984"/>
    <cellStyle name="Normal 2 6 24 2" xfId="19985"/>
    <cellStyle name="Normal 2 6 24 2 2" xfId="19986"/>
    <cellStyle name="Normal 2 6 24 2 2 2" xfId="19987"/>
    <cellStyle name="Normal 2 6 24 2 2 2 2" xfId="19988"/>
    <cellStyle name="Normal 2 6 24 2 2 3" xfId="19989"/>
    <cellStyle name="Normal 2 6 24 2 3" xfId="19990"/>
    <cellStyle name="Normal 2 6 24 2 3 2" xfId="19991"/>
    <cellStyle name="Normal 2 6 24 2 4" xfId="19992"/>
    <cellStyle name="Normal 2 6 24 3" xfId="19993"/>
    <cellStyle name="Normal 2 6 24 3 2" xfId="19994"/>
    <cellStyle name="Normal 2 6 24 3 2 2" xfId="19995"/>
    <cellStyle name="Normal 2 6 24 3 2 2 2" xfId="19996"/>
    <cellStyle name="Normal 2 6 24 3 2 3" xfId="19997"/>
    <cellStyle name="Normal 2 6 24 3 3" xfId="19998"/>
    <cellStyle name="Normal 2 6 24 3 3 2" xfId="19999"/>
    <cellStyle name="Normal 2 6 24 3 4" xfId="20000"/>
    <cellStyle name="Normal 2 6 24 4" xfId="20001"/>
    <cellStyle name="Normal 2 6 24 4 2" xfId="20002"/>
    <cellStyle name="Normal 2 6 24 4 2 2" xfId="20003"/>
    <cellStyle name="Normal 2 6 24 4 2 2 2" xfId="20004"/>
    <cellStyle name="Normal 2 6 24 4 2 3" xfId="20005"/>
    <cellStyle name="Normal 2 6 24 4 3" xfId="20006"/>
    <cellStyle name="Normal 2 6 24 4 3 2" xfId="20007"/>
    <cellStyle name="Normal 2 6 24 4 4" xfId="20008"/>
    <cellStyle name="Normal 2 6 24 5" xfId="20009"/>
    <cellStyle name="Normal 2 6 24 5 2" xfId="20010"/>
    <cellStyle name="Normal 2 6 24 5 2 2" xfId="20011"/>
    <cellStyle name="Normal 2 6 24 5 3" xfId="20012"/>
    <cellStyle name="Normal 2 6 24 6" xfId="20013"/>
    <cellStyle name="Normal 2 6 24 6 2" xfId="20014"/>
    <cellStyle name="Normal 2 6 24 7" xfId="20015"/>
    <cellStyle name="Normal 2 6 24 7 2" xfId="20016"/>
    <cellStyle name="Normal 2 6 24 8" xfId="20017"/>
    <cellStyle name="Normal 2 6 25" xfId="20018"/>
    <cellStyle name="Normal 2 6 25 2" xfId="20019"/>
    <cellStyle name="Normal 2 6 25 2 2" xfId="20020"/>
    <cellStyle name="Normal 2 6 25 2 2 2" xfId="20021"/>
    <cellStyle name="Normal 2 6 25 2 2 2 2" xfId="20022"/>
    <cellStyle name="Normal 2 6 25 2 2 3" xfId="20023"/>
    <cellStyle name="Normal 2 6 25 2 3" xfId="20024"/>
    <cellStyle name="Normal 2 6 25 2 3 2" xfId="20025"/>
    <cellStyle name="Normal 2 6 25 2 4" xfId="20026"/>
    <cellStyle name="Normal 2 6 25 3" xfId="20027"/>
    <cellStyle name="Normal 2 6 25 3 2" xfId="20028"/>
    <cellStyle name="Normal 2 6 25 3 2 2" xfId="20029"/>
    <cellStyle name="Normal 2 6 25 3 2 2 2" xfId="20030"/>
    <cellStyle name="Normal 2 6 25 3 2 3" xfId="20031"/>
    <cellStyle name="Normal 2 6 25 3 3" xfId="20032"/>
    <cellStyle name="Normal 2 6 25 3 3 2" xfId="20033"/>
    <cellStyle name="Normal 2 6 25 3 4" xfId="20034"/>
    <cellStyle name="Normal 2 6 25 4" xfId="20035"/>
    <cellStyle name="Normal 2 6 25 4 2" xfId="20036"/>
    <cellStyle name="Normal 2 6 25 4 2 2" xfId="20037"/>
    <cellStyle name="Normal 2 6 25 4 2 2 2" xfId="20038"/>
    <cellStyle name="Normal 2 6 25 4 2 3" xfId="20039"/>
    <cellStyle name="Normal 2 6 25 4 3" xfId="20040"/>
    <cellStyle name="Normal 2 6 25 4 3 2" xfId="20041"/>
    <cellStyle name="Normal 2 6 25 4 4" xfId="20042"/>
    <cellStyle name="Normal 2 6 25 5" xfId="20043"/>
    <cellStyle name="Normal 2 6 25 5 2" xfId="20044"/>
    <cellStyle name="Normal 2 6 25 5 2 2" xfId="20045"/>
    <cellStyle name="Normal 2 6 25 5 3" xfId="20046"/>
    <cellStyle name="Normal 2 6 25 6" xfId="20047"/>
    <cellStyle name="Normal 2 6 25 6 2" xfId="20048"/>
    <cellStyle name="Normal 2 6 25 7" xfId="20049"/>
    <cellStyle name="Normal 2 6 25 7 2" xfId="20050"/>
    <cellStyle name="Normal 2 6 25 8" xfId="20051"/>
    <cellStyle name="Normal 2 6 26" xfId="20052"/>
    <cellStyle name="Normal 2 6 26 2" xfId="20053"/>
    <cellStyle name="Normal 2 6 26 2 2" xfId="20054"/>
    <cellStyle name="Normal 2 6 26 2 2 2" xfId="20055"/>
    <cellStyle name="Normal 2 6 26 2 2 2 2" xfId="20056"/>
    <cellStyle name="Normal 2 6 26 2 2 3" xfId="20057"/>
    <cellStyle name="Normal 2 6 26 2 3" xfId="20058"/>
    <cellStyle name="Normal 2 6 26 2 3 2" xfId="20059"/>
    <cellStyle name="Normal 2 6 26 2 4" xfId="20060"/>
    <cellStyle name="Normal 2 6 26 3" xfId="20061"/>
    <cellStyle name="Normal 2 6 26 3 2" xfId="20062"/>
    <cellStyle name="Normal 2 6 26 3 2 2" xfId="20063"/>
    <cellStyle name="Normal 2 6 26 3 2 2 2" xfId="20064"/>
    <cellStyle name="Normal 2 6 26 3 2 3" xfId="20065"/>
    <cellStyle name="Normal 2 6 26 3 3" xfId="20066"/>
    <cellStyle name="Normal 2 6 26 3 3 2" xfId="20067"/>
    <cellStyle name="Normal 2 6 26 3 4" xfId="20068"/>
    <cellStyle name="Normal 2 6 26 4" xfId="20069"/>
    <cellStyle name="Normal 2 6 26 4 2" xfId="20070"/>
    <cellStyle name="Normal 2 6 26 4 2 2" xfId="20071"/>
    <cellStyle name="Normal 2 6 26 4 2 2 2" xfId="20072"/>
    <cellStyle name="Normal 2 6 26 4 2 3" xfId="20073"/>
    <cellStyle name="Normal 2 6 26 4 3" xfId="20074"/>
    <cellStyle name="Normal 2 6 26 4 3 2" xfId="20075"/>
    <cellStyle name="Normal 2 6 26 4 4" xfId="20076"/>
    <cellStyle name="Normal 2 6 26 5" xfId="20077"/>
    <cellStyle name="Normal 2 6 26 5 2" xfId="20078"/>
    <cellStyle name="Normal 2 6 26 5 2 2" xfId="20079"/>
    <cellStyle name="Normal 2 6 26 5 3" xfId="20080"/>
    <cellStyle name="Normal 2 6 26 6" xfId="20081"/>
    <cellStyle name="Normal 2 6 26 6 2" xfId="20082"/>
    <cellStyle name="Normal 2 6 26 7" xfId="20083"/>
    <cellStyle name="Normal 2 6 26 7 2" xfId="20084"/>
    <cellStyle name="Normal 2 6 26 8" xfId="20085"/>
    <cellStyle name="Normal 2 6 27" xfId="20086"/>
    <cellStyle name="Normal 2 6 27 2" xfId="20087"/>
    <cellStyle name="Normal 2 6 27 2 2" xfId="20088"/>
    <cellStyle name="Normal 2 6 27 2 2 2" xfId="20089"/>
    <cellStyle name="Normal 2 6 27 2 2 2 2" xfId="20090"/>
    <cellStyle name="Normal 2 6 27 2 2 3" xfId="20091"/>
    <cellStyle name="Normal 2 6 27 2 3" xfId="20092"/>
    <cellStyle name="Normal 2 6 27 2 3 2" xfId="20093"/>
    <cellStyle name="Normal 2 6 27 2 4" xfId="20094"/>
    <cellStyle name="Normal 2 6 27 3" xfId="20095"/>
    <cellStyle name="Normal 2 6 27 3 2" xfId="20096"/>
    <cellStyle name="Normal 2 6 27 3 2 2" xfId="20097"/>
    <cellStyle name="Normal 2 6 27 3 2 2 2" xfId="20098"/>
    <cellStyle name="Normal 2 6 27 3 2 3" xfId="20099"/>
    <cellStyle name="Normal 2 6 27 3 3" xfId="20100"/>
    <cellStyle name="Normal 2 6 27 3 3 2" xfId="20101"/>
    <cellStyle name="Normal 2 6 27 3 4" xfId="20102"/>
    <cellStyle name="Normal 2 6 27 4" xfId="20103"/>
    <cellStyle name="Normal 2 6 27 4 2" xfId="20104"/>
    <cellStyle name="Normal 2 6 27 4 2 2" xfId="20105"/>
    <cellStyle name="Normal 2 6 27 4 2 2 2" xfId="20106"/>
    <cellStyle name="Normal 2 6 27 4 2 3" xfId="20107"/>
    <cellStyle name="Normal 2 6 27 4 3" xfId="20108"/>
    <cellStyle name="Normal 2 6 27 4 3 2" xfId="20109"/>
    <cellStyle name="Normal 2 6 27 4 4" xfId="20110"/>
    <cellStyle name="Normal 2 6 27 5" xfId="20111"/>
    <cellStyle name="Normal 2 6 27 5 2" xfId="20112"/>
    <cellStyle name="Normal 2 6 27 5 2 2" xfId="20113"/>
    <cellStyle name="Normal 2 6 27 5 3" xfId="20114"/>
    <cellStyle name="Normal 2 6 27 6" xfId="20115"/>
    <cellStyle name="Normal 2 6 27 6 2" xfId="20116"/>
    <cellStyle name="Normal 2 6 27 7" xfId="20117"/>
    <cellStyle name="Normal 2 6 27 7 2" xfId="20118"/>
    <cellStyle name="Normal 2 6 27 8" xfId="20119"/>
    <cellStyle name="Normal 2 6 28" xfId="20120"/>
    <cellStyle name="Normal 2 6 28 2" xfId="20121"/>
    <cellStyle name="Normal 2 6 28 2 2" xfId="20122"/>
    <cellStyle name="Normal 2 6 28 2 2 2" xfId="20123"/>
    <cellStyle name="Normal 2 6 28 2 2 2 2" xfId="20124"/>
    <cellStyle name="Normal 2 6 28 2 2 3" xfId="20125"/>
    <cellStyle name="Normal 2 6 28 2 3" xfId="20126"/>
    <cellStyle name="Normal 2 6 28 2 3 2" xfId="20127"/>
    <cellStyle name="Normal 2 6 28 2 4" xfId="20128"/>
    <cellStyle name="Normal 2 6 28 3" xfId="20129"/>
    <cellStyle name="Normal 2 6 28 3 2" xfId="20130"/>
    <cellStyle name="Normal 2 6 28 3 2 2" xfId="20131"/>
    <cellStyle name="Normal 2 6 28 3 2 2 2" xfId="20132"/>
    <cellStyle name="Normal 2 6 28 3 2 3" xfId="20133"/>
    <cellStyle name="Normal 2 6 28 3 3" xfId="20134"/>
    <cellStyle name="Normal 2 6 28 3 3 2" xfId="20135"/>
    <cellStyle name="Normal 2 6 28 3 4" xfId="20136"/>
    <cellStyle name="Normal 2 6 28 4" xfId="20137"/>
    <cellStyle name="Normal 2 6 28 4 2" xfId="20138"/>
    <cellStyle name="Normal 2 6 28 4 2 2" xfId="20139"/>
    <cellStyle name="Normal 2 6 28 4 2 2 2" xfId="20140"/>
    <cellStyle name="Normal 2 6 28 4 2 3" xfId="20141"/>
    <cellStyle name="Normal 2 6 28 4 3" xfId="20142"/>
    <cellStyle name="Normal 2 6 28 4 3 2" xfId="20143"/>
    <cellStyle name="Normal 2 6 28 4 4" xfId="20144"/>
    <cellStyle name="Normal 2 6 28 5" xfId="20145"/>
    <cellStyle name="Normal 2 6 28 5 2" xfId="20146"/>
    <cellStyle name="Normal 2 6 28 5 2 2" xfId="20147"/>
    <cellStyle name="Normal 2 6 28 5 3" xfId="20148"/>
    <cellStyle name="Normal 2 6 28 6" xfId="20149"/>
    <cellStyle name="Normal 2 6 28 6 2" xfId="20150"/>
    <cellStyle name="Normal 2 6 28 7" xfId="20151"/>
    <cellStyle name="Normal 2 6 28 7 2" xfId="20152"/>
    <cellStyle name="Normal 2 6 28 8" xfId="20153"/>
    <cellStyle name="Normal 2 6 29" xfId="20154"/>
    <cellStyle name="Normal 2 6 29 2" xfId="20155"/>
    <cellStyle name="Normal 2 6 29 2 2" xfId="20156"/>
    <cellStyle name="Normal 2 6 29 2 2 2" xfId="20157"/>
    <cellStyle name="Normal 2 6 29 2 2 2 2" xfId="20158"/>
    <cellStyle name="Normal 2 6 29 2 2 3" xfId="20159"/>
    <cellStyle name="Normal 2 6 29 2 3" xfId="20160"/>
    <cellStyle name="Normal 2 6 29 2 3 2" xfId="20161"/>
    <cellStyle name="Normal 2 6 29 2 4" xfId="20162"/>
    <cellStyle name="Normal 2 6 29 3" xfId="20163"/>
    <cellStyle name="Normal 2 6 29 3 2" xfId="20164"/>
    <cellStyle name="Normal 2 6 29 3 2 2" xfId="20165"/>
    <cellStyle name="Normal 2 6 29 3 2 2 2" xfId="20166"/>
    <cellStyle name="Normal 2 6 29 3 2 3" xfId="20167"/>
    <cellStyle name="Normal 2 6 29 3 3" xfId="20168"/>
    <cellStyle name="Normal 2 6 29 3 3 2" xfId="20169"/>
    <cellStyle name="Normal 2 6 29 3 4" xfId="20170"/>
    <cellStyle name="Normal 2 6 29 4" xfId="20171"/>
    <cellStyle name="Normal 2 6 29 4 2" xfId="20172"/>
    <cellStyle name="Normal 2 6 29 4 2 2" xfId="20173"/>
    <cellStyle name="Normal 2 6 29 4 2 2 2" xfId="20174"/>
    <cellStyle name="Normal 2 6 29 4 2 3" xfId="20175"/>
    <cellStyle name="Normal 2 6 29 4 3" xfId="20176"/>
    <cellStyle name="Normal 2 6 29 4 3 2" xfId="20177"/>
    <cellStyle name="Normal 2 6 29 4 4" xfId="20178"/>
    <cellStyle name="Normal 2 6 29 5" xfId="20179"/>
    <cellStyle name="Normal 2 6 29 5 2" xfId="20180"/>
    <cellStyle name="Normal 2 6 29 5 2 2" xfId="20181"/>
    <cellStyle name="Normal 2 6 29 5 3" xfId="20182"/>
    <cellStyle name="Normal 2 6 29 6" xfId="20183"/>
    <cellStyle name="Normal 2 6 29 6 2" xfId="20184"/>
    <cellStyle name="Normal 2 6 29 7" xfId="20185"/>
    <cellStyle name="Normal 2 6 29 7 2" xfId="20186"/>
    <cellStyle name="Normal 2 6 29 8" xfId="20187"/>
    <cellStyle name="Normal 2 6 3" xfId="20188"/>
    <cellStyle name="Normal 2 6 3 2" xfId="20189"/>
    <cellStyle name="Normal 2 6 3 2 2" xfId="20190"/>
    <cellStyle name="Normal 2 6 3 2 2 2" xfId="20191"/>
    <cellStyle name="Normal 2 6 3 2 2 2 2" xfId="20192"/>
    <cellStyle name="Normal 2 6 3 2 2 3" xfId="20193"/>
    <cellStyle name="Normal 2 6 3 2 3" xfId="20194"/>
    <cellStyle name="Normal 2 6 3 2 3 2" xfId="20195"/>
    <cellStyle name="Normal 2 6 3 2 4" xfId="20196"/>
    <cellStyle name="Normal 2 6 3 3" xfId="20197"/>
    <cellStyle name="Normal 2 6 3 3 2" xfId="20198"/>
    <cellStyle name="Normal 2 6 3 3 2 2" xfId="20199"/>
    <cellStyle name="Normal 2 6 3 3 2 2 2" xfId="20200"/>
    <cellStyle name="Normal 2 6 3 3 2 3" xfId="20201"/>
    <cellStyle name="Normal 2 6 3 3 3" xfId="20202"/>
    <cellStyle name="Normal 2 6 3 3 3 2" xfId="20203"/>
    <cellStyle name="Normal 2 6 3 3 4" xfId="20204"/>
    <cellStyle name="Normal 2 6 3 4" xfId="20205"/>
    <cellStyle name="Normal 2 6 3 4 2" xfId="20206"/>
    <cellStyle name="Normal 2 6 3 4 2 2" xfId="20207"/>
    <cellStyle name="Normal 2 6 3 4 2 2 2" xfId="20208"/>
    <cellStyle name="Normal 2 6 3 4 2 3" xfId="20209"/>
    <cellStyle name="Normal 2 6 3 4 3" xfId="20210"/>
    <cellStyle name="Normal 2 6 3 4 3 2" xfId="20211"/>
    <cellStyle name="Normal 2 6 3 4 4" xfId="20212"/>
    <cellStyle name="Normal 2 6 3 5" xfId="20213"/>
    <cellStyle name="Normal 2 6 3 5 2" xfId="20214"/>
    <cellStyle name="Normal 2 6 3 5 2 2" xfId="20215"/>
    <cellStyle name="Normal 2 6 3 5 3" xfId="20216"/>
    <cellStyle name="Normal 2 6 3 6" xfId="20217"/>
    <cellStyle name="Normal 2 6 3 6 2" xfId="20218"/>
    <cellStyle name="Normal 2 6 3 7" xfId="20219"/>
    <cellStyle name="Normal 2 6 3 7 2" xfId="20220"/>
    <cellStyle name="Normal 2 6 3 8" xfId="20221"/>
    <cellStyle name="Normal 2 6 30" xfId="20222"/>
    <cellStyle name="Normal 2 6 30 2" xfId="20223"/>
    <cellStyle name="Normal 2 6 30 2 2" xfId="20224"/>
    <cellStyle name="Normal 2 6 30 2 2 2" xfId="20225"/>
    <cellStyle name="Normal 2 6 30 2 3" xfId="20226"/>
    <cellStyle name="Normal 2 6 30 3" xfId="20227"/>
    <cellStyle name="Normal 2 6 30 3 2" xfId="20228"/>
    <cellStyle name="Normal 2 6 30 4" xfId="20229"/>
    <cellStyle name="Normal 2 6 31" xfId="20230"/>
    <cellStyle name="Normal 2 6 31 2" xfId="20231"/>
    <cellStyle name="Normal 2 6 31 2 2" xfId="20232"/>
    <cellStyle name="Normal 2 6 31 2 2 2" xfId="20233"/>
    <cellStyle name="Normal 2 6 31 2 3" xfId="20234"/>
    <cellStyle name="Normal 2 6 31 3" xfId="20235"/>
    <cellStyle name="Normal 2 6 31 3 2" xfId="20236"/>
    <cellStyle name="Normal 2 6 31 4" xfId="20237"/>
    <cellStyle name="Normal 2 6 32" xfId="20238"/>
    <cellStyle name="Normal 2 6 32 2" xfId="20239"/>
    <cellStyle name="Normal 2 6 32 2 2" xfId="20240"/>
    <cellStyle name="Normal 2 6 32 2 2 2" xfId="20241"/>
    <cellStyle name="Normal 2 6 32 2 3" xfId="20242"/>
    <cellStyle name="Normal 2 6 32 3" xfId="20243"/>
    <cellStyle name="Normal 2 6 32 3 2" xfId="20244"/>
    <cellStyle name="Normal 2 6 32 4" xfId="20245"/>
    <cellStyle name="Normal 2 6 33" xfId="20246"/>
    <cellStyle name="Normal 2 6 33 2" xfId="20247"/>
    <cellStyle name="Normal 2 6 33 2 2" xfId="20248"/>
    <cellStyle name="Normal 2 6 33 3" xfId="20249"/>
    <cellStyle name="Normal 2 6 34" xfId="20250"/>
    <cellStyle name="Normal 2 6 34 2" xfId="20251"/>
    <cellStyle name="Normal 2 6 35" xfId="20252"/>
    <cellStyle name="Normal 2 6 35 2" xfId="20253"/>
    <cellStyle name="Normal 2 6 36" xfId="20254"/>
    <cellStyle name="Normal 2 6 4" xfId="20255"/>
    <cellStyle name="Normal 2 6 4 2" xfId="20256"/>
    <cellStyle name="Normal 2 6 4 2 2" xfId="20257"/>
    <cellStyle name="Normal 2 6 4 2 2 2" xfId="20258"/>
    <cellStyle name="Normal 2 6 4 2 2 2 2" xfId="20259"/>
    <cellStyle name="Normal 2 6 4 2 2 3" xfId="20260"/>
    <cellStyle name="Normal 2 6 4 2 3" xfId="20261"/>
    <cellStyle name="Normal 2 6 4 2 3 2" xfId="20262"/>
    <cellStyle name="Normal 2 6 4 2 4" xfId="20263"/>
    <cellStyle name="Normal 2 6 4 3" xfId="20264"/>
    <cellStyle name="Normal 2 6 4 3 2" xfId="20265"/>
    <cellStyle name="Normal 2 6 4 3 2 2" xfId="20266"/>
    <cellStyle name="Normal 2 6 4 3 2 2 2" xfId="20267"/>
    <cellStyle name="Normal 2 6 4 3 2 3" xfId="20268"/>
    <cellStyle name="Normal 2 6 4 3 3" xfId="20269"/>
    <cellStyle name="Normal 2 6 4 3 3 2" xfId="20270"/>
    <cellStyle name="Normal 2 6 4 3 4" xfId="20271"/>
    <cellStyle name="Normal 2 6 4 4" xfId="20272"/>
    <cellStyle name="Normal 2 6 4 4 2" xfId="20273"/>
    <cellStyle name="Normal 2 6 4 4 2 2" xfId="20274"/>
    <cellStyle name="Normal 2 6 4 4 2 2 2" xfId="20275"/>
    <cellStyle name="Normal 2 6 4 4 2 3" xfId="20276"/>
    <cellStyle name="Normal 2 6 4 4 3" xfId="20277"/>
    <cellStyle name="Normal 2 6 4 4 3 2" xfId="20278"/>
    <cellStyle name="Normal 2 6 4 4 4" xfId="20279"/>
    <cellStyle name="Normal 2 6 4 5" xfId="20280"/>
    <cellStyle name="Normal 2 6 4 5 2" xfId="20281"/>
    <cellStyle name="Normal 2 6 4 5 2 2" xfId="20282"/>
    <cellStyle name="Normal 2 6 4 5 3" xfId="20283"/>
    <cellStyle name="Normal 2 6 4 6" xfId="20284"/>
    <cellStyle name="Normal 2 6 4 6 2" xfId="20285"/>
    <cellStyle name="Normal 2 6 4 7" xfId="20286"/>
    <cellStyle name="Normal 2 6 4 7 2" xfId="20287"/>
    <cellStyle name="Normal 2 6 4 8" xfId="20288"/>
    <cellStyle name="Normal 2 6 5" xfId="20289"/>
    <cellStyle name="Normal 2 6 5 2" xfId="20290"/>
    <cellStyle name="Normal 2 6 5 2 2" xfId="20291"/>
    <cellStyle name="Normal 2 6 5 2 2 2" xfId="20292"/>
    <cellStyle name="Normal 2 6 5 2 2 2 2" xfId="20293"/>
    <cellStyle name="Normal 2 6 5 2 2 3" xfId="20294"/>
    <cellStyle name="Normal 2 6 5 2 3" xfId="20295"/>
    <cellStyle name="Normal 2 6 5 2 3 2" xfId="20296"/>
    <cellStyle name="Normal 2 6 5 2 4" xfId="20297"/>
    <cellStyle name="Normal 2 6 5 3" xfId="20298"/>
    <cellStyle name="Normal 2 6 5 3 2" xfId="20299"/>
    <cellStyle name="Normal 2 6 5 3 2 2" xfId="20300"/>
    <cellStyle name="Normal 2 6 5 3 2 2 2" xfId="20301"/>
    <cellStyle name="Normal 2 6 5 3 2 3" xfId="20302"/>
    <cellStyle name="Normal 2 6 5 3 3" xfId="20303"/>
    <cellStyle name="Normal 2 6 5 3 3 2" xfId="20304"/>
    <cellStyle name="Normal 2 6 5 3 4" xfId="20305"/>
    <cellStyle name="Normal 2 6 5 4" xfId="20306"/>
    <cellStyle name="Normal 2 6 5 4 2" xfId="20307"/>
    <cellStyle name="Normal 2 6 5 4 2 2" xfId="20308"/>
    <cellStyle name="Normal 2 6 5 4 2 2 2" xfId="20309"/>
    <cellStyle name="Normal 2 6 5 4 2 3" xfId="20310"/>
    <cellStyle name="Normal 2 6 5 4 3" xfId="20311"/>
    <cellStyle name="Normal 2 6 5 4 3 2" xfId="20312"/>
    <cellStyle name="Normal 2 6 5 4 4" xfId="20313"/>
    <cellStyle name="Normal 2 6 5 5" xfId="20314"/>
    <cellStyle name="Normal 2 6 5 5 2" xfId="20315"/>
    <cellStyle name="Normal 2 6 5 5 2 2" xfId="20316"/>
    <cellStyle name="Normal 2 6 5 5 3" xfId="20317"/>
    <cellStyle name="Normal 2 6 5 6" xfId="20318"/>
    <cellStyle name="Normal 2 6 5 6 2" xfId="20319"/>
    <cellStyle name="Normal 2 6 5 7" xfId="20320"/>
    <cellStyle name="Normal 2 6 5 7 2" xfId="20321"/>
    <cellStyle name="Normal 2 6 5 8" xfId="20322"/>
    <cellStyle name="Normal 2 6 6" xfId="20323"/>
    <cellStyle name="Normal 2 6 6 2" xfId="20324"/>
    <cellStyle name="Normal 2 6 6 2 2" xfId="20325"/>
    <cellStyle name="Normal 2 6 6 2 2 2" xfId="20326"/>
    <cellStyle name="Normal 2 6 6 2 2 2 2" xfId="20327"/>
    <cellStyle name="Normal 2 6 6 2 2 3" xfId="20328"/>
    <cellStyle name="Normal 2 6 6 2 3" xfId="20329"/>
    <cellStyle name="Normal 2 6 6 2 3 2" xfId="20330"/>
    <cellStyle name="Normal 2 6 6 2 4" xfId="20331"/>
    <cellStyle name="Normal 2 6 6 3" xfId="20332"/>
    <cellStyle name="Normal 2 6 6 3 2" xfId="20333"/>
    <cellStyle name="Normal 2 6 6 3 2 2" xfId="20334"/>
    <cellStyle name="Normal 2 6 6 3 2 2 2" xfId="20335"/>
    <cellStyle name="Normal 2 6 6 3 2 3" xfId="20336"/>
    <cellStyle name="Normal 2 6 6 3 3" xfId="20337"/>
    <cellStyle name="Normal 2 6 6 3 3 2" xfId="20338"/>
    <cellStyle name="Normal 2 6 6 3 4" xfId="20339"/>
    <cellStyle name="Normal 2 6 6 4" xfId="20340"/>
    <cellStyle name="Normal 2 6 6 4 2" xfId="20341"/>
    <cellStyle name="Normal 2 6 6 4 2 2" xfId="20342"/>
    <cellStyle name="Normal 2 6 6 4 2 2 2" xfId="20343"/>
    <cellStyle name="Normal 2 6 6 4 2 3" xfId="20344"/>
    <cellStyle name="Normal 2 6 6 4 3" xfId="20345"/>
    <cellStyle name="Normal 2 6 6 4 3 2" xfId="20346"/>
    <cellStyle name="Normal 2 6 6 4 4" xfId="20347"/>
    <cellStyle name="Normal 2 6 6 5" xfId="20348"/>
    <cellStyle name="Normal 2 6 6 5 2" xfId="20349"/>
    <cellStyle name="Normal 2 6 6 5 2 2" xfId="20350"/>
    <cellStyle name="Normal 2 6 6 5 3" xfId="20351"/>
    <cellStyle name="Normal 2 6 6 6" xfId="20352"/>
    <cellStyle name="Normal 2 6 6 6 2" xfId="20353"/>
    <cellStyle name="Normal 2 6 6 7" xfId="20354"/>
    <cellStyle name="Normal 2 6 6 7 2" xfId="20355"/>
    <cellStyle name="Normal 2 6 6 8" xfId="20356"/>
    <cellStyle name="Normal 2 6 7" xfId="20357"/>
    <cellStyle name="Normal 2 6 7 2" xfId="20358"/>
    <cellStyle name="Normal 2 6 7 2 2" xfId="20359"/>
    <cellStyle name="Normal 2 6 7 2 2 2" xfId="20360"/>
    <cellStyle name="Normal 2 6 7 2 2 2 2" xfId="20361"/>
    <cellStyle name="Normal 2 6 7 2 2 3" xfId="20362"/>
    <cellStyle name="Normal 2 6 7 2 3" xfId="20363"/>
    <cellStyle name="Normal 2 6 7 2 3 2" xfId="20364"/>
    <cellStyle name="Normal 2 6 7 2 4" xfId="20365"/>
    <cellStyle name="Normal 2 6 7 3" xfId="20366"/>
    <cellStyle name="Normal 2 6 7 3 2" xfId="20367"/>
    <cellStyle name="Normal 2 6 7 3 2 2" xfId="20368"/>
    <cellStyle name="Normal 2 6 7 3 2 2 2" xfId="20369"/>
    <cellStyle name="Normal 2 6 7 3 2 3" xfId="20370"/>
    <cellStyle name="Normal 2 6 7 3 3" xfId="20371"/>
    <cellStyle name="Normal 2 6 7 3 3 2" xfId="20372"/>
    <cellStyle name="Normal 2 6 7 3 4" xfId="20373"/>
    <cellStyle name="Normal 2 6 7 4" xfId="20374"/>
    <cellStyle name="Normal 2 6 7 4 2" xfId="20375"/>
    <cellStyle name="Normal 2 6 7 4 2 2" xfId="20376"/>
    <cellStyle name="Normal 2 6 7 4 2 2 2" xfId="20377"/>
    <cellStyle name="Normal 2 6 7 4 2 3" xfId="20378"/>
    <cellStyle name="Normal 2 6 7 4 3" xfId="20379"/>
    <cellStyle name="Normal 2 6 7 4 3 2" xfId="20380"/>
    <cellStyle name="Normal 2 6 7 4 4" xfId="20381"/>
    <cellStyle name="Normal 2 6 7 5" xfId="20382"/>
    <cellStyle name="Normal 2 6 7 5 2" xfId="20383"/>
    <cellStyle name="Normal 2 6 7 5 2 2" xfId="20384"/>
    <cellStyle name="Normal 2 6 7 5 3" xfId="20385"/>
    <cellStyle name="Normal 2 6 7 6" xfId="20386"/>
    <cellStyle name="Normal 2 6 7 6 2" xfId="20387"/>
    <cellStyle name="Normal 2 6 7 7" xfId="20388"/>
    <cellStyle name="Normal 2 6 7 7 2" xfId="20389"/>
    <cellStyle name="Normal 2 6 7 8" xfId="20390"/>
    <cellStyle name="Normal 2 6 8" xfId="20391"/>
    <cellStyle name="Normal 2 6 8 2" xfId="20392"/>
    <cellStyle name="Normal 2 6 8 2 2" xfId="20393"/>
    <cellStyle name="Normal 2 6 8 2 2 2" xfId="20394"/>
    <cellStyle name="Normal 2 6 8 2 2 2 2" xfId="20395"/>
    <cellStyle name="Normal 2 6 8 2 2 3" xfId="20396"/>
    <cellStyle name="Normal 2 6 8 2 3" xfId="20397"/>
    <cellStyle name="Normal 2 6 8 2 3 2" xfId="20398"/>
    <cellStyle name="Normal 2 6 8 2 4" xfId="20399"/>
    <cellStyle name="Normal 2 6 8 3" xfId="20400"/>
    <cellStyle name="Normal 2 6 8 3 2" xfId="20401"/>
    <cellStyle name="Normal 2 6 8 3 2 2" xfId="20402"/>
    <cellStyle name="Normal 2 6 8 3 2 2 2" xfId="20403"/>
    <cellStyle name="Normal 2 6 8 3 2 3" xfId="20404"/>
    <cellStyle name="Normal 2 6 8 3 3" xfId="20405"/>
    <cellStyle name="Normal 2 6 8 3 3 2" xfId="20406"/>
    <cellStyle name="Normal 2 6 8 3 4" xfId="20407"/>
    <cellStyle name="Normal 2 6 8 4" xfId="20408"/>
    <cellStyle name="Normal 2 6 8 4 2" xfId="20409"/>
    <cellStyle name="Normal 2 6 8 4 2 2" xfId="20410"/>
    <cellStyle name="Normal 2 6 8 4 2 2 2" xfId="20411"/>
    <cellStyle name="Normal 2 6 8 4 2 3" xfId="20412"/>
    <cellStyle name="Normal 2 6 8 4 3" xfId="20413"/>
    <cellStyle name="Normal 2 6 8 4 3 2" xfId="20414"/>
    <cellStyle name="Normal 2 6 8 4 4" xfId="20415"/>
    <cellStyle name="Normal 2 6 8 5" xfId="20416"/>
    <cellStyle name="Normal 2 6 8 5 2" xfId="20417"/>
    <cellStyle name="Normal 2 6 8 5 2 2" xfId="20418"/>
    <cellStyle name="Normal 2 6 8 5 3" xfId="20419"/>
    <cellStyle name="Normal 2 6 8 6" xfId="20420"/>
    <cellStyle name="Normal 2 6 8 6 2" xfId="20421"/>
    <cellStyle name="Normal 2 6 8 7" xfId="20422"/>
    <cellStyle name="Normal 2 6 8 7 2" xfId="20423"/>
    <cellStyle name="Normal 2 6 8 8" xfId="20424"/>
    <cellStyle name="Normal 2 6 9" xfId="20425"/>
    <cellStyle name="Normal 2 6 9 2" xfId="20426"/>
    <cellStyle name="Normal 2 6 9 2 2" xfId="20427"/>
    <cellStyle name="Normal 2 6 9 2 2 2" xfId="20428"/>
    <cellStyle name="Normal 2 6 9 2 2 2 2" xfId="20429"/>
    <cellStyle name="Normal 2 6 9 2 2 3" xfId="20430"/>
    <cellStyle name="Normal 2 6 9 2 3" xfId="20431"/>
    <cellStyle name="Normal 2 6 9 2 3 2" xfId="20432"/>
    <cellStyle name="Normal 2 6 9 2 4" xfId="20433"/>
    <cellStyle name="Normal 2 6 9 3" xfId="20434"/>
    <cellStyle name="Normal 2 6 9 3 2" xfId="20435"/>
    <cellStyle name="Normal 2 6 9 3 2 2" xfId="20436"/>
    <cellStyle name="Normal 2 6 9 3 2 2 2" xfId="20437"/>
    <cellStyle name="Normal 2 6 9 3 2 3" xfId="20438"/>
    <cellStyle name="Normal 2 6 9 3 3" xfId="20439"/>
    <cellStyle name="Normal 2 6 9 3 3 2" xfId="20440"/>
    <cellStyle name="Normal 2 6 9 3 4" xfId="20441"/>
    <cellStyle name="Normal 2 6 9 4" xfId="20442"/>
    <cellStyle name="Normal 2 6 9 4 2" xfId="20443"/>
    <cellStyle name="Normal 2 6 9 4 2 2" xfId="20444"/>
    <cellStyle name="Normal 2 6 9 4 2 2 2" xfId="20445"/>
    <cellStyle name="Normal 2 6 9 4 2 3" xfId="20446"/>
    <cellStyle name="Normal 2 6 9 4 3" xfId="20447"/>
    <cellStyle name="Normal 2 6 9 4 3 2" xfId="20448"/>
    <cellStyle name="Normal 2 6 9 4 4" xfId="20449"/>
    <cellStyle name="Normal 2 6 9 5" xfId="20450"/>
    <cellStyle name="Normal 2 6 9 5 2" xfId="20451"/>
    <cellStyle name="Normal 2 6 9 5 2 2" xfId="20452"/>
    <cellStyle name="Normal 2 6 9 5 3" xfId="20453"/>
    <cellStyle name="Normal 2 6 9 6" xfId="20454"/>
    <cellStyle name="Normal 2 6 9 6 2" xfId="20455"/>
    <cellStyle name="Normal 2 6 9 7" xfId="20456"/>
    <cellStyle name="Normal 2 6 9 7 2" xfId="20457"/>
    <cellStyle name="Normal 2 6 9 8" xfId="20458"/>
    <cellStyle name="Normal 2 7" xfId="20459"/>
    <cellStyle name="Normal 2 7 10" xfId="20460"/>
    <cellStyle name="Normal 2 7 10 2" xfId="20461"/>
    <cellStyle name="Normal 2 7 10 2 2" xfId="20462"/>
    <cellStyle name="Normal 2 7 10 2 2 2" xfId="20463"/>
    <cellStyle name="Normal 2 7 10 2 2 2 2" xfId="20464"/>
    <cellStyle name="Normal 2 7 10 2 2 3" xfId="20465"/>
    <cellStyle name="Normal 2 7 10 2 3" xfId="20466"/>
    <cellStyle name="Normal 2 7 10 2 3 2" xfId="20467"/>
    <cellStyle name="Normal 2 7 10 2 4" xfId="20468"/>
    <cellStyle name="Normal 2 7 10 3" xfId="20469"/>
    <cellStyle name="Normal 2 7 10 3 2" xfId="20470"/>
    <cellStyle name="Normal 2 7 10 3 2 2" xfId="20471"/>
    <cellStyle name="Normal 2 7 10 3 2 2 2" xfId="20472"/>
    <cellStyle name="Normal 2 7 10 3 2 3" xfId="20473"/>
    <cellStyle name="Normal 2 7 10 3 3" xfId="20474"/>
    <cellStyle name="Normal 2 7 10 3 3 2" xfId="20475"/>
    <cellStyle name="Normal 2 7 10 3 4" xfId="20476"/>
    <cellStyle name="Normal 2 7 10 4" xfId="20477"/>
    <cellStyle name="Normal 2 7 10 4 2" xfId="20478"/>
    <cellStyle name="Normal 2 7 10 4 2 2" xfId="20479"/>
    <cellStyle name="Normal 2 7 10 4 2 2 2" xfId="20480"/>
    <cellStyle name="Normal 2 7 10 4 2 3" xfId="20481"/>
    <cellStyle name="Normal 2 7 10 4 3" xfId="20482"/>
    <cellStyle name="Normal 2 7 10 4 3 2" xfId="20483"/>
    <cellStyle name="Normal 2 7 10 4 4" xfId="20484"/>
    <cellStyle name="Normal 2 7 10 5" xfId="20485"/>
    <cellStyle name="Normal 2 7 10 5 2" xfId="20486"/>
    <cellStyle name="Normal 2 7 10 5 2 2" xfId="20487"/>
    <cellStyle name="Normal 2 7 10 5 3" xfId="20488"/>
    <cellStyle name="Normal 2 7 10 6" xfId="20489"/>
    <cellStyle name="Normal 2 7 10 6 2" xfId="20490"/>
    <cellStyle name="Normal 2 7 10 7" xfId="20491"/>
    <cellStyle name="Normal 2 7 10 7 2" xfId="20492"/>
    <cellStyle name="Normal 2 7 10 8" xfId="20493"/>
    <cellStyle name="Normal 2 7 11" xfId="20494"/>
    <cellStyle name="Normal 2 7 11 2" xfId="20495"/>
    <cellStyle name="Normal 2 7 11 2 2" xfId="20496"/>
    <cellStyle name="Normal 2 7 11 2 2 2" xfId="20497"/>
    <cellStyle name="Normal 2 7 11 2 2 2 2" xfId="20498"/>
    <cellStyle name="Normal 2 7 11 2 2 3" xfId="20499"/>
    <cellStyle name="Normal 2 7 11 2 3" xfId="20500"/>
    <cellStyle name="Normal 2 7 11 2 3 2" xfId="20501"/>
    <cellStyle name="Normal 2 7 11 2 4" xfId="20502"/>
    <cellStyle name="Normal 2 7 11 3" xfId="20503"/>
    <cellStyle name="Normal 2 7 11 3 2" xfId="20504"/>
    <cellStyle name="Normal 2 7 11 3 2 2" xfId="20505"/>
    <cellStyle name="Normal 2 7 11 3 2 2 2" xfId="20506"/>
    <cellStyle name="Normal 2 7 11 3 2 3" xfId="20507"/>
    <cellStyle name="Normal 2 7 11 3 3" xfId="20508"/>
    <cellStyle name="Normal 2 7 11 3 3 2" xfId="20509"/>
    <cellStyle name="Normal 2 7 11 3 4" xfId="20510"/>
    <cellStyle name="Normal 2 7 11 4" xfId="20511"/>
    <cellStyle name="Normal 2 7 11 4 2" xfId="20512"/>
    <cellStyle name="Normal 2 7 11 4 2 2" xfId="20513"/>
    <cellStyle name="Normal 2 7 11 4 2 2 2" xfId="20514"/>
    <cellStyle name="Normal 2 7 11 4 2 3" xfId="20515"/>
    <cellStyle name="Normal 2 7 11 4 3" xfId="20516"/>
    <cellStyle name="Normal 2 7 11 4 3 2" xfId="20517"/>
    <cellStyle name="Normal 2 7 11 4 4" xfId="20518"/>
    <cellStyle name="Normal 2 7 11 5" xfId="20519"/>
    <cellStyle name="Normal 2 7 11 5 2" xfId="20520"/>
    <cellStyle name="Normal 2 7 11 5 2 2" xfId="20521"/>
    <cellStyle name="Normal 2 7 11 5 3" xfId="20522"/>
    <cellStyle name="Normal 2 7 11 6" xfId="20523"/>
    <cellStyle name="Normal 2 7 11 6 2" xfId="20524"/>
    <cellStyle name="Normal 2 7 11 7" xfId="20525"/>
    <cellStyle name="Normal 2 7 11 7 2" xfId="20526"/>
    <cellStyle name="Normal 2 7 11 8" xfId="20527"/>
    <cellStyle name="Normal 2 7 12" xfId="20528"/>
    <cellStyle name="Normal 2 7 12 2" xfId="20529"/>
    <cellStyle name="Normal 2 7 12 2 2" xfId="20530"/>
    <cellStyle name="Normal 2 7 12 2 2 2" xfId="20531"/>
    <cellStyle name="Normal 2 7 12 2 2 2 2" xfId="20532"/>
    <cellStyle name="Normal 2 7 12 2 2 3" xfId="20533"/>
    <cellStyle name="Normal 2 7 12 2 3" xfId="20534"/>
    <cellStyle name="Normal 2 7 12 2 3 2" xfId="20535"/>
    <cellStyle name="Normal 2 7 12 2 4" xfId="20536"/>
    <cellStyle name="Normal 2 7 12 3" xfId="20537"/>
    <cellStyle name="Normal 2 7 12 3 2" xfId="20538"/>
    <cellStyle name="Normal 2 7 12 3 2 2" xfId="20539"/>
    <cellStyle name="Normal 2 7 12 3 2 2 2" xfId="20540"/>
    <cellStyle name="Normal 2 7 12 3 2 3" xfId="20541"/>
    <cellStyle name="Normal 2 7 12 3 3" xfId="20542"/>
    <cellStyle name="Normal 2 7 12 3 3 2" xfId="20543"/>
    <cellStyle name="Normal 2 7 12 3 4" xfId="20544"/>
    <cellStyle name="Normal 2 7 12 4" xfId="20545"/>
    <cellStyle name="Normal 2 7 12 4 2" xfId="20546"/>
    <cellStyle name="Normal 2 7 12 4 2 2" xfId="20547"/>
    <cellStyle name="Normal 2 7 12 4 2 2 2" xfId="20548"/>
    <cellStyle name="Normal 2 7 12 4 2 3" xfId="20549"/>
    <cellStyle name="Normal 2 7 12 4 3" xfId="20550"/>
    <cellStyle name="Normal 2 7 12 4 3 2" xfId="20551"/>
    <cellStyle name="Normal 2 7 12 4 4" xfId="20552"/>
    <cellStyle name="Normal 2 7 12 5" xfId="20553"/>
    <cellStyle name="Normal 2 7 12 5 2" xfId="20554"/>
    <cellStyle name="Normal 2 7 12 5 2 2" xfId="20555"/>
    <cellStyle name="Normal 2 7 12 5 3" xfId="20556"/>
    <cellStyle name="Normal 2 7 12 6" xfId="20557"/>
    <cellStyle name="Normal 2 7 12 6 2" xfId="20558"/>
    <cellStyle name="Normal 2 7 12 7" xfId="20559"/>
    <cellStyle name="Normal 2 7 12 7 2" xfId="20560"/>
    <cellStyle name="Normal 2 7 12 8" xfId="20561"/>
    <cellStyle name="Normal 2 7 13" xfId="20562"/>
    <cellStyle name="Normal 2 7 13 2" xfId="20563"/>
    <cellStyle name="Normal 2 7 13 2 2" xfId="20564"/>
    <cellStyle name="Normal 2 7 13 2 2 2" xfId="20565"/>
    <cellStyle name="Normal 2 7 13 2 2 2 2" xfId="20566"/>
    <cellStyle name="Normal 2 7 13 2 2 3" xfId="20567"/>
    <cellStyle name="Normal 2 7 13 2 3" xfId="20568"/>
    <cellStyle name="Normal 2 7 13 2 3 2" xfId="20569"/>
    <cellStyle name="Normal 2 7 13 2 4" xfId="20570"/>
    <cellStyle name="Normal 2 7 13 3" xfId="20571"/>
    <cellStyle name="Normal 2 7 13 3 2" xfId="20572"/>
    <cellStyle name="Normal 2 7 13 3 2 2" xfId="20573"/>
    <cellStyle name="Normal 2 7 13 3 2 2 2" xfId="20574"/>
    <cellStyle name="Normal 2 7 13 3 2 3" xfId="20575"/>
    <cellStyle name="Normal 2 7 13 3 3" xfId="20576"/>
    <cellStyle name="Normal 2 7 13 3 3 2" xfId="20577"/>
    <cellStyle name="Normal 2 7 13 3 4" xfId="20578"/>
    <cellStyle name="Normal 2 7 13 4" xfId="20579"/>
    <cellStyle name="Normal 2 7 13 4 2" xfId="20580"/>
    <cellStyle name="Normal 2 7 13 4 2 2" xfId="20581"/>
    <cellStyle name="Normal 2 7 13 4 2 2 2" xfId="20582"/>
    <cellStyle name="Normal 2 7 13 4 2 3" xfId="20583"/>
    <cellStyle name="Normal 2 7 13 4 3" xfId="20584"/>
    <cellStyle name="Normal 2 7 13 4 3 2" xfId="20585"/>
    <cellStyle name="Normal 2 7 13 4 4" xfId="20586"/>
    <cellStyle name="Normal 2 7 13 5" xfId="20587"/>
    <cellStyle name="Normal 2 7 13 5 2" xfId="20588"/>
    <cellStyle name="Normal 2 7 13 5 2 2" xfId="20589"/>
    <cellStyle name="Normal 2 7 13 5 3" xfId="20590"/>
    <cellStyle name="Normal 2 7 13 6" xfId="20591"/>
    <cellStyle name="Normal 2 7 13 6 2" xfId="20592"/>
    <cellStyle name="Normal 2 7 13 7" xfId="20593"/>
    <cellStyle name="Normal 2 7 13 7 2" xfId="20594"/>
    <cellStyle name="Normal 2 7 13 8" xfId="20595"/>
    <cellStyle name="Normal 2 7 14" xfId="20596"/>
    <cellStyle name="Normal 2 7 14 2" xfId="20597"/>
    <cellStyle name="Normal 2 7 14 2 2" xfId="20598"/>
    <cellStyle name="Normal 2 7 14 2 2 2" xfId="20599"/>
    <cellStyle name="Normal 2 7 14 2 2 2 2" xfId="20600"/>
    <cellStyle name="Normal 2 7 14 2 2 3" xfId="20601"/>
    <cellStyle name="Normal 2 7 14 2 3" xfId="20602"/>
    <cellStyle name="Normal 2 7 14 2 3 2" xfId="20603"/>
    <cellStyle name="Normal 2 7 14 2 4" xfId="20604"/>
    <cellStyle name="Normal 2 7 14 3" xfId="20605"/>
    <cellStyle name="Normal 2 7 14 3 2" xfId="20606"/>
    <cellStyle name="Normal 2 7 14 3 2 2" xfId="20607"/>
    <cellStyle name="Normal 2 7 14 3 2 2 2" xfId="20608"/>
    <cellStyle name="Normal 2 7 14 3 2 3" xfId="20609"/>
    <cellStyle name="Normal 2 7 14 3 3" xfId="20610"/>
    <cellStyle name="Normal 2 7 14 3 3 2" xfId="20611"/>
    <cellStyle name="Normal 2 7 14 3 4" xfId="20612"/>
    <cellStyle name="Normal 2 7 14 4" xfId="20613"/>
    <cellStyle name="Normal 2 7 14 4 2" xfId="20614"/>
    <cellStyle name="Normal 2 7 14 4 2 2" xfId="20615"/>
    <cellStyle name="Normal 2 7 14 4 2 2 2" xfId="20616"/>
    <cellStyle name="Normal 2 7 14 4 2 3" xfId="20617"/>
    <cellStyle name="Normal 2 7 14 4 3" xfId="20618"/>
    <cellStyle name="Normal 2 7 14 4 3 2" xfId="20619"/>
    <cellStyle name="Normal 2 7 14 4 4" xfId="20620"/>
    <cellStyle name="Normal 2 7 14 5" xfId="20621"/>
    <cellStyle name="Normal 2 7 14 5 2" xfId="20622"/>
    <cellStyle name="Normal 2 7 14 5 2 2" xfId="20623"/>
    <cellStyle name="Normal 2 7 14 5 3" xfId="20624"/>
    <cellStyle name="Normal 2 7 14 6" xfId="20625"/>
    <cellStyle name="Normal 2 7 14 6 2" xfId="20626"/>
    <cellStyle name="Normal 2 7 14 7" xfId="20627"/>
    <cellStyle name="Normal 2 7 14 7 2" xfId="20628"/>
    <cellStyle name="Normal 2 7 14 8" xfId="20629"/>
    <cellStyle name="Normal 2 7 15" xfId="20630"/>
    <cellStyle name="Normal 2 7 15 2" xfId="20631"/>
    <cellStyle name="Normal 2 7 15 2 2" xfId="20632"/>
    <cellStyle name="Normal 2 7 15 2 2 2" xfId="20633"/>
    <cellStyle name="Normal 2 7 15 2 2 2 2" xfId="20634"/>
    <cellStyle name="Normal 2 7 15 2 2 3" xfId="20635"/>
    <cellStyle name="Normal 2 7 15 2 3" xfId="20636"/>
    <cellStyle name="Normal 2 7 15 2 3 2" xfId="20637"/>
    <cellStyle name="Normal 2 7 15 2 4" xfId="20638"/>
    <cellStyle name="Normal 2 7 15 3" xfId="20639"/>
    <cellStyle name="Normal 2 7 15 3 2" xfId="20640"/>
    <cellStyle name="Normal 2 7 15 3 2 2" xfId="20641"/>
    <cellStyle name="Normal 2 7 15 3 2 2 2" xfId="20642"/>
    <cellStyle name="Normal 2 7 15 3 2 3" xfId="20643"/>
    <cellStyle name="Normal 2 7 15 3 3" xfId="20644"/>
    <cellStyle name="Normal 2 7 15 3 3 2" xfId="20645"/>
    <cellStyle name="Normal 2 7 15 3 4" xfId="20646"/>
    <cellStyle name="Normal 2 7 15 4" xfId="20647"/>
    <cellStyle name="Normal 2 7 15 4 2" xfId="20648"/>
    <cellStyle name="Normal 2 7 15 4 2 2" xfId="20649"/>
    <cellStyle name="Normal 2 7 15 4 2 2 2" xfId="20650"/>
    <cellStyle name="Normal 2 7 15 4 2 3" xfId="20651"/>
    <cellStyle name="Normal 2 7 15 4 3" xfId="20652"/>
    <cellStyle name="Normal 2 7 15 4 3 2" xfId="20653"/>
    <cellStyle name="Normal 2 7 15 4 4" xfId="20654"/>
    <cellStyle name="Normal 2 7 15 5" xfId="20655"/>
    <cellStyle name="Normal 2 7 15 5 2" xfId="20656"/>
    <cellStyle name="Normal 2 7 15 5 2 2" xfId="20657"/>
    <cellStyle name="Normal 2 7 15 5 3" xfId="20658"/>
    <cellStyle name="Normal 2 7 15 6" xfId="20659"/>
    <cellStyle name="Normal 2 7 15 6 2" xfId="20660"/>
    <cellStyle name="Normal 2 7 15 7" xfId="20661"/>
    <cellStyle name="Normal 2 7 15 7 2" xfId="20662"/>
    <cellStyle name="Normal 2 7 15 8" xfId="20663"/>
    <cellStyle name="Normal 2 7 16" xfId="20664"/>
    <cellStyle name="Normal 2 7 16 2" xfId="20665"/>
    <cellStyle name="Normal 2 7 16 2 2" xfId="20666"/>
    <cellStyle name="Normal 2 7 16 2 2 2" xfId="20667"/>
    <cellStyle name="Normal 2 7 16 2 2 2 2" xfId="20668"/>
    <cellStyle name="Normal 2 7 16 2 2 3" xfId="20669"/>
    <cellStyle name="Normal 2 7 16 2 3" xfId="20670"/>
    <cellStyle name="Normal 2 7 16 2 3 2" xfId="20671"/>
    <cellStyle name="Normal 2 7 16 2 4" xfId="20672"/>
    <cellStyle name="Normal 2 7 16 3" xfId="20673"/>
    <cellStyle name="Normal 2 7 16 3 2" xfId="20674"/>
    <cellStyle name="Normal 2 7 16 3 2 2" xfId="20675"/>
    <cellStyle name="Normal 2 7 16 3 2 2 2" xfId="20676"/>
    <cellStyle name="Normal 2 7 16 3 2 3" xfId="20677"/>
    <cellStyle name="Normal 2 7 16 3 3" xfId="20678"/>
    <cellStyle name="Normal 2 7 16 3 3 2" xfId="20679"/>
    <cellStyle name="Normal 2 7 16 3 4" xfId="20680"/>
    <cellStyle name="Normal 2 7 16 4" xfId="20681"/>
    <cellStyle name="Normal 2 7 16 4 2" xfId="20682"/>
    <cellStyle name="Normal 2 7 16 4 2 2" xfId="20683"/>
    <cellStyle name="Normal 2 7 16 4 2 2 2" xfId="20684"/>
    <cellStyle name="Normal 2 7 16 4 2 3" xfId="20685"/>
    <cellStyle name="Normal 2 7 16 4 3" xfId="20686"/>
    <cellStyle name="Normal 2 7 16 4 3 2" xfId="20687"/>
    <cellStyle name="Normal 2 7 16 4 4" xfId="20688"/>
    <cellStyle name="Normal 2 7 16 5" xfId="20689"/>
    <cellStyle name="Normal 2 7 16 5 2" xfId="20690"/>
    <cellStyle name="Normal 2 7 16 5 2 2" xfId="20691"/>
    <cellStyle name="Normal 2 7 16 5 3" xfId="20692"/>
    <cellStyle name="Normal 2 7 16 6" xfId="20693"/>
    <cellStyle name="Normal 2 7 16 6 2" xfId="20694"/>
    <cellStyle name="Normal 2 7 16 7" xfId="20695"/>
    <cellStyle name="Normal 2 7 16 7 2" xfId="20696"/>
    <cellStyle name="Normal 2 7 16 8" xfId="20697"/>
    <cellStyle name="Normal 2 7 17" xfId="20698"/>
    <cellStyle name="Normal 2 7 17 2" xfId="20699"/>
    <cellStyle name="Normal 2 7 17 2 2" xfId="20700"/>
    <cellStyle name="Normal 2 7 17 2 2 2" xfId="20701"/>
    <cellStyle name="Normal 2 7 17 2 2 2 2" xfId="20702"/>
    <cellStyle name="Normal 2 7 17 2 2 3" xfId="20703"/>
    <cellStyle name="Normal 2 7 17 2 3" xfId="20704"/>
    <cellStyle name="Normal 2 7 17 2 3 2" xfId="20705"/>
    <cellStyle name="Normal 2 7 17 2 4" xfId="20706"/>
    <cellStyle name="Normal 2 7 17 3" xfId="20707"/>
    <cellStyle name="Normal 2 7 17 3 2" xfId="20708"/>
    <cellStyle name="Normal 2 7 17 3 2 2" xfId="20709"/>
    <cellStyle name="Normal 2 7 17 3 2 2 2" xfId="20710"/>
    <cellStyle name="Normal 2 7 17 3 2 3" xfId="20711"/>
    <cellStyle name="Normal 2 7 17 3 3" xfId="20712"/>
    <cellStyle name="Normal 2 7 17 3 3 2" xfId="20713"/>
    <cellStyle name="Normal 2 7 17 3 4" xfId="20714"/>
    <cellStyle name="Normal 2 7 17 4" xfId="20715"/>
    <cellStyle name="Normal 2 7 17 4 2" xfId="20716"/>
    <cellStyle name="Normal 2 7 17 4 2 2" xfId="20717"/>
    <cellStyle name="Normal 2 7 17 4 2 2 2" xfId="20718"/>
    <cellStyle name="Normal 2 7 17 4 2 3" xfId="20719"/>
    <cellStyle name="Normal 2 7 17 4 3" xfId="20720"/>
    <cellStyle name="Normal 2 7 17 4 3 2" xfId="20721"/>
    <cellStyle name="Normal 2 7 17 4 4" xfId="20722"/>
    <cellStyle name="Normal 2 7 17 5" xfId="20723"/>
    <cellStyle name="Normal 2 7 17 5 2" xfId="20724"/>
    <cellStyle name="Normal 2 7 17 5 2 2" xfId="20725"/>
    <cellStyle name="Normal 2 7 17 5 3" xfId="20726"/>
    <cellStyle name="Normal 2 7 17 6" xfId="20727"/>
    <cellStyle name="Normal 2 7 17 6 2" xfId="20728"/>
    <cellStyle name="Normal 2 7 17 7" xfId="20729"/>
    <cellStyle name="Normal 2 7 17 7 2" xfId="20730"/>
    <cellStyle name="Normal 2 7 17 8" xfId="20731"/>
    <cellStyle name="Normal 2 7 18" xfId="20732"/>
    <cellStyle name="Normal 2 7 18 2" xfId="20733"/>
    <cellStyle name="Normal 2 7 18 2 2" xfId="20734"/>
    <cellStyle name="Normal 2 7 18 2 2 2" xfId="20735"/>
    <cellStyle name="Normal 2 7 18 2 2 2 2" xfId="20736"/>
    <cellStyle name="Normal 2 7 18 2 2 3" xfId="20737"/>
    <cellStyle name="Normal 2 7 18 2 3" xfId="20738"/>
    <cellStyle name="Normal 2 7 18 2 3 2" xfId="20739"/>
    <cellStyle name="Normal 2 7 18 2 4" xfId="20740"/>
    <cellStyle name="Normal 2 7 18 3" xfId="20741"/>
    <cellStyle name="Normal 2 7 18 3 2" xfId="20742"/>
    <cellStyle name="Normal 2 7 18 3 2 2" xfId="20743"/>
    <cellStyle name="Normal 2 7 18 3 2 2 2" xfId="20744"/>
    <cellStyle name="Normal 2 7 18 3 2 3" xfId="20745"/>
    <cellStyle name="Normal 2 7 18 3 3" xfId="20746"/>
    <cellStyle name="Normal 2 7 18 3 3 2" xfId="20747"/>
    <cellStyle name="Normal 2 7 18 3 4" xfId="20748"/>
    <cellStyle name="Normal 2 7 18 4" xfId="20749"/>
    <cellStyle name="Normal 2 7 18 4 2" xfId="20750"/>
    <cellStyle name="Normal 2 7 18 4 2 2" xfId="20751"/>
    <cellStyle name="Normal 2 7 18 4 2 2 2" xfId="20752"/>
    <cellStyle name="Normal 2 7 18 4 2 3" xfId="20753"/>
    <cellStyle name="Normal 2 7 18 4 3" xfId="20754"/>
    <cellStyle name="Normal 2 7 18 4 3 2" xfId="20755"/>
    <cellStyle name="Normal 2 7 18 4 4" xfId="20756"/>
    <cellStyle name="Normal 2 7 18 5" xfId="20757"/>
    <cellStyle name="Normal 2 7 18 5 2" xfId="20758"/>
    <cellStyle name="Normal 2 7 18 5 2 2" xfId="20759"/>
    <cellStyle name="Normal 2 7 18 5 3" xfId="20760"/>
    <cellStyle name="Normal 2 7 18 6" xfId="20761"/>
    <cellStyle name="Normal 2 7 18 6 2" xfId="20762"/>
    <cellStyle name="Normal 2 7 18 7" xfId="20763"/>
    <cellStyle name="Normal 2 7 18 7 2" xfId="20764"/>
    <cellStyle name="Normal 2 7 18 8" xfId="20765"/>
    <cellStyle name="Normal 2 7 19" xfId="20766"/>
    <cellStyle name="Normal 2 7 19 2" xfId="20767"/>
    <cellStyle name="Normal 2 7 19 2 2" xfId="20768"/>
    <cellStyle name="Normal 2 7 19 2 2 2" xfId="20769"/>
    <cellStyle name="Normal 2 7 19 2 2 2 2" xfId="20770"/>
    <cellStyle name="Normal 2 7 19 2 2 3" xfId="20771"/>
    <cellStyle name="Normal 2 7 19 2 3" xfId="20772"/>
    <cellStyle name="Normal 2 7 19 2 3 2" xfId="20773"/>
    <cellStyle name="Normal 2 7 19 2 4" xfId="20774"/>
    <cellStyle name="Normal 2 7 19 3" xfId="20775"/>
    <cellStyle name="Normal 2 7 19 3 2" xfId="20776"/>
    <cellStyle name="Normal 2 7 19 3 2 2" xfId="20777"/>
    <cellStyle name="Normal 2 7 19 3 2 2 2" xfId="20778"/>
    <cellStyle name="Normal 2 7 19 3 2 3" xfId="20779"/>
    <cellStyle name="Normal 2 7 19 3 3" xfId="20780"/>
    <cellStyle name="Normal 2 7 19 3 3 2" xfId="20781"/>
    <cellStyle name="Normal 2 7 19 3 4" xfId="20782"/>
    <cellStyle name="Normal 2 7 19 4" xfId="20783"/>
    <cellStyle name="Normal 2 7 19 4 2" xfId="20784"/>
    <cellStyle name="Normal 2 7 19 4 2 2" xfId="20785"/>
    <cellStyle name="Normal 2 7 19 4 2 2 2" xfId="20786"/>
    <cellStyle name="Normal 2 7 19 4 2 3" xfId="20787"/>
    <cellStyle name="Normal 2 7 19 4 3" xfId="20788"/>
    <cellStyle name="Normal 2 7 19 4 3 2" xfId="20789"/>
    <cellStyle name="Normal 2 7 19 4 4" xfId="20790"/>
    <cellStyle name="Normal 2 7 19 5" xfId="20791"/>
    <cellStyle name="Normal 2 7 19 5 2" xfId="20792"/>
    <cellStyle name="Normal 2 7 19 5 2 2" xfId="20793"/>
    <cellStyle name="Normal 2 7 19 5 3" xfId="20794"/>
    <cellStyle name="Normal 2 7 19 6" xfId="20795"/>
    <cellStyle name="Normal 2 7 19 6 2" xfId="20796"/>
    <cellStyle name="Normal 2 7 19 7" xfId="20797"/>
    <cellStyle name="Normal 2 7 19 7 2" xfId="20798"/>
    <cellStyle name="Normal 2 7 19 8" xfId="20799"/>
    <cellStyle name="Normal 2 7 2" xfId="20800"/>
    <cellStyle name="Normal 2 7 2 2" xfId="20801"/>
    <cellStyle name="Normal 2 7 2 2 2" xfId="20802"/>
    <cellStyle name="Normal 2 7 2 2 2 2" xfId="20803"/>
    <cellStyle name="Normal 2 7 2 2 2 2 2" xfId="20804"/>
    <cellStyle name="Normal 2 7 2 2 2 3" xfId="20805"/>
    <cellStyle name="Normal 2 7 2 2 3" xfId="20806"/>
    <cellStyle name="Normal 2 7 2 2 3 2" xfId="20807"/>
    <cellStyle name="Normal 2 7 2 2 4" xfId="20808"/>
    <cellStyle name="Normal 2 7 2 3" xfId="20809"/>
    <cellStyle name="Normal 2 7 2 3 2" xfId="20810"/>
    <cellStyle name="Normal 2 7 2 3 2 2" xfId="20811"/>
    <cellStyle name="Normal 2 7 2 3 2 2 2" xfId="20812"/>
    <cellStyle name="Normal 2 7 2 3 2 3" xfId="20813"/>
    <cellStyle name="Normal 2 7 2 3 3" xfId="20814"/>
    <cellStyle name="Normal 2 7 2 3 3 2" xfId="20815"/>
    <cellStyle name="Normal 2 7 2 3 4" xfId="20816"/>
    <cellStyle name="Normal 2 7 2 4" xfId="20817"/>
    <cellStyle name="Normal 2 7 2 4 2" xfId="20818"/>
    <cellStyle name="Normal 2 7 2 4 2 2" xfId="20819"/>
    <cellStyle name="Normal 2 7 2 4 2 2 2" xfId="20820"/>
    <cellStyle name="Normal 2 7 2 4 2 3" xfId="20821"/>
    <cellStyle name="Normal 2 7 2 4 3" xfId="20822"/>
    <cellStyle name="Normal 2 7 2 4 3 2" xfId="20823"/>
    <cellStyle name="Normal 2 7 2 4 4" xfId="20824"/>
    <cellStyle name="Normal 2 7 2 5" xfId="20825"/>
    <cellStyle name="Normal 2 7 2 5 2" xfId="20826"/>
    <cellStyle name="Normal 2 7 2 5 2 2" xfId="20827"/>
    <cellStyle name="Normal 2 7 2 5 3" xfId="20828"/>
    <cellStyle name="Normal 2 7 2 6" xfId="20829"/>
    <cellStyle name="Normal 2 7 2 6 2" xfId="20830"/>
    <cellStyle name="Normal 2 7 2 7" xfId="20831"/>
    <cellStyle name="Normal 2 7 2 7 2" xfId="20832"/>
    <cellStyle name="Normal 2 7 2 8" xfId="20833"/>
    <cellStyle name="Normal 2 7 20" xfId="20834"/>
    <cellStyle name="Normal 2 7 20 2" xfId="20835"/>
    <cellStyle name="Normal 2 7 20 2 2" xfId="20836"/>
    <cellStyle name="Normal 2 7 20 2 2 2" xfId="20837"/>
    <cellStyle name="Normal 2 7 20 2 2 2 2" xfId="20838"/>
    <cellStyle name="Normal 2 7 20 2 2 3" xfId="20839"/>
    <cellStyle name="Normal 2 7 20 2 3" xfId="20840"/>
    <cellStyle name="Normal 2 7 20 2 3 2" xfId="20841"/>
    <cellStyle name="Normal 2 7 20 2 4" xfId="20842"/>
    <cellStyle name="Normal 2 7 20 3" xfId="20843"/>
    <cellStyle name="Normal 2 7 20 3 2" xfId="20844"/>
    <cellStyle name="Normal 2 7 20 3 2 2" xfId="20845"/>
    <cellStyle name="Normal 2 7 20 3 2 2 2" xfId="20846"/>
    <cellStyle name="Normal 2 7 20 3 2 3" xfId="20847"/>
    <cellStyle name="Normal 2 7 20 3 3" xfId="20848"/>
    <cellStyle name="Normal 2 7 20 3 3 2" xfId="20849"/>
    <cellStyle name="Normal 2 7 20 3 4" xfId="20850"/>
    <cellStyle name="Normal 2 7 20 4" xfId="20851"/>
    <cellStyle name="Normal 2 7 20 4 2" xfId="20852"/>
    <cellStyle name="Normal 2 7 20 4 2 2" xfId="20853"/>
    <cellStyle name="Normal 2 7 20 4 2 2 2" xfId="20854"/>
    <cellStyle name="Normal 2 7 20 4 2 3" xfId="20855"/>
    <cellStyle name="Normal 2 7 20 4 3" xfId="20856"/>
    <cellStyle name="Normal 2 7 20 4 3 2" xfId="20857"/>
    <cellStyle name="Normal 2 7 20 4 4" xfId="20858"/>
    <cellStyle name="Normal 2 7 20 5" xfId="20859"/>
    <cellStyle name="Normal 2 7 20 5 2" xfId="20860"/>
    <cellStyle name="Normal 2 7 20 5 2 2" xfId="20861"/>
    <cellStyle name="Normal 2 7 20 5 3" xfId="20862"/>
    <cellStyle name="Normal 2 7 20 6" xfId="20863"/>
    <cellStyle name="Normal 2 7 20 6 2" xfId="20864"/>
    <cellStyle name="Normal 2 7 20 7" xfId="20865"/>
    <cellStyle name="Normal 2 7 20 7 2" xfId="20866"/>
    <cellStyle name="Normal 2 7 20 8" xfId="20867"/>
    <cellStyle name="Normal 2 7 21" xfId="20868"/>
    <cellStyle name="Normal 2 7 21 2" xfId="20869"/>
    <cellStyle name="Normal 2 7 21 2 2" xfId="20870"/>
    <cellStyle name="Normal 2 7 21 2 2 2" xfId="20871"/>
    <cellStyle name="Normal 2 7 21 2 2 2 2" xfId="20872"/>
    <cellStyle name="Normal 2 7 21 2 2 3" xfId="20873"/>
    <cellStyle name="Normal 2 7 21 2 3" xfId="20874"/>
    <cellStyle name="Normal 2 7 21 2 3 2" xfId="20875"/>
    <cellStyle name="Normal 2 7 21 2 4" xfId="20876"/>
    <cellStyle name="Normal 2 7 21 3" xfId="20877"/>
    <cellStyle name="Normal 2 7 21 3 2" xfId="20878"/>
    <cellStyle name="Normal 2 7 21 3 2 2" xfId="20879"/>
    <cellStyle name="Normal 2 7 21 3 2 2 2" xfId="20880"/>
    <cellStyle name="Normal 2 7 21 3 2 3" xfId="20881"/>
    <cellStyle name="Normal 2 7 21 3 3" xfId="20882"/>
    <cellStyle name="Normal 2 7 21 3 3 2" xfId="20883"/>
    <cellStyle name="Normal 2 7 21 3 4" xfId="20884"/>
    <cellStyle name="Normal 2 7 21 4" xfId="20885"/>
    <cellStyle name="Normal 2 7 21 4 2" xfId="20886"/>
    <cellStyle name="Normal 2 7 21 4 2 2" xfId="20887"/>
    <cellStyle name="Normal 2 7 21 4 2 2 2" xfId="20888"/>
    <cellStyle name="Normal 2 7 21 4 2 3" xfId="20889"/>
    <cellStyle name="Normal 2 7 21 4 3" xfId="20890"/>
    <cellStyle name="Normal 2 7 21 4 3 2" xfId="20891"/>
    <cellStyle name="Normal 2 7 21 4 4" xfId="20892"/>
    <cellStyle name="Normal 2 7 21 5" xfId="20893"/>
    <cellStyle name="Normal 2 7 21 5 2" xfId="20894"/>
    <cellStyle name="Normal 2 7 21 5 2 2" xfId="20895"/>
    <cellStyle name="Normal 2 7 21 5 3" xfId="20896"/>
    <cellStyle name="Normal 2 7 21 6" xfId="20897"/>
    <cellStyle name="Normal 2 7 21 6 2" xfId="20898"/>
    <cellStyle name="Normal 2 7 21 7" xfId="20899"/>
    <cellStyle name="Normal 2 7 21 7 2" xfId="20900"/>
    <cellStyle name="Normal 2 7 21 8" xfId="20901"/>
    <cellStyle name="Normal 2 7 22" xfId="20902"/>
    <cellStyle name="Normal 2 7 22 2" xfId="20903"/>
    <cellStyle name="Normal 2 7 22 2 2" xfId="20904"/>
    <cellStyle name="Normal 2 7 22 2 2 2" xfId="20905"/>
    <cellStyle name="Normal 2 7 22 2 2 2 2" xfId="20906"/>
    <cellStyle name="Normal 2 7 22 2 2 3" xfId="20907"/>
    <cellStyle name="Normal 2 7 22 2 3" xfId="20908"/>
    <cellStyle name="Normal 2 7 22 2 3 2" xfId="20909"/>
    <cellStyle name="Normal 2 7 22 2 4" xfId="20910"/>
    <cellStyle name="Normal 2 7 22 3" xfId="20911"/>
    <cellStyle name="Normal 2 7 22 3 2" xfId="20912"/>
    <cellStyle name="Normal 2 7 22 3 2 2" xfId="20913"/>
    <cellStyle name="Normal 2 7 22 3 2 2 2" xfId="20914"/>
    <cellStyle name="Normal 2 7 22 3 2 3" xfId="20915"/>
    <cellStyle name="Normal 2 7 22 3 3" xfId="20916"/>
    <cellStyle name="Normal 2 7 22 3 3 2" xfId="20917"/>
    <cellStyle name="Normal 2 7 22 3 4" xfId="20918"/>
    <cellStyle name="Normal 2 7 22 4" xfId="20919"/>
    <cellStyle name="Normal 2 7 22 4 2" xfId="20920"/>
    <cellStyle name="Normal 2 7 22 4 2 2" xfId="20921"/>
    <cellStyle name="Normal 2 7 22 4 2 2 2" xfId="20922"/>
    <cellStyle name="Normal 2 7 22 4 2 3" xfId="20923"/>
    <cellStyle name="Normal 2 7 22 4 3" xfId="20924"/>
    <cellStyle name="Normal 2 7 22 4 3 2" xfId="20925"/>
    <cellStyle name="Normal 2 7 22 4 4" xfId="20926"/>
    <cellStyle name="Normal 2 7 22 5" xfId="20927"/>
    <cellStyle name="Normal 2 7 22 5 2" xfId="20928"/>
    <cellStyle name="Normal 2 7 22 5 2 2" xfId="20929"/>
    <cellStyle name="Normal 2 7 22 5 3" xfId="20930"/>
    <cellStyle name="Normal 2 7 22 6" xfId="20931"/>
    <cellStyle name="Normal 2 7 22 6 2" xfId="20932"/>
    <cellStyle name="Normal 2 7 22 7" xfId="20933"/>
    <cellStyle name="Normal 2 7 22 7 2" xfId="20934"/>
    <cellStyle name="Normal 2 7 22 8" xfId="20935"/>
    <cellStyle name="Normal 2 7 23" xfId="20936"/>
    <cellStyle name="Normal 2 7 23 2" xfId="20937"/>
    <cellStyle name="Normal 2 7 23 2 2" xfId="20938"/>
    <cellStyle name="Normal 2 7 23 2 2 2" xfId="20939"/>
    <cellStyle name="Normal 2 7 23 2 2 2 2" xfId="20940"/>
    <cellStyle name="Normal 2 7 23 2 2 3" xfId="20941"/>
    <cellStyle name="Normal 2 7 23 2 3" xfId="20942"/>
    <cellStyle name="Normal 2 7 23 2 3 2" xfId="20943"/>
    <cellStyle name="Normal 2 7 23 2 4" xfId="20944"/>
    <cellStyle name="Normal 2 7 23 3" xfId="20945"/>
    <cellStyle name="Normal 2 7 23 3 2" xfId="20946"/>
    <cellStyle name="Normal 2 7 23 3 2 2" xfId="20947"/>
    <cellStyle name="Normal 2 7 23 3 2 2 2" xfId="20948"/>
    <cellStyle name="Normal 2 7 23 3 2 3" xfId="20949"/>
    <cellStyle name="Normal 2 7 23 3 3" xfId="20950"/>
    <cellStyle name="Normal 2 7 23 3 3 2" xfId="20951"/>
    <cellStyle name="Normal 2 7 23 3 4" xfId="20952"/>
    <cellStyle name="Normal 2 7 23 4" xfId="20953"/>
    <cellStyle name="Normal 2 7 23 4 2" xfId="20954"/>
    <cellStyle name="Normal 2 7 23 4 2 2" xfId="20955"/>
    <cellStyle name="Normal 2 7 23 4 2 2 2" xfId="20956"/>
    <cellStyle name="Normal 2 7 23 4 2 3" xfId="20957"/>
    <cellStyle name="Normal 2 7 23 4 3" xfId="20958"/>
    <cellStyle name="Normal 2 7 23 4 3 2" xfId="20959"/>
    <cellStyle name="Normal 2 7 23 4 4" xfId="20960"/>
    <cellStyle name="Normal 2 7 23 5" xfId="20961"/>
    <cellStyle name="Normal 2 7 23 5 2" xfId="20962"/>
    <cellStyle name="Normal 2 7 23 5 2 2" xfId="20963"/>
    <cellStyle name="Normal 2 7 23 5 3" xfId="20964"/>
    <cellStyle name="Normal 2 7 23 6" xfId="20965"/>
    <cellStyle name="Normal 2 7 23 6 2" xfId="20966"/>
    <cellStyle name="Normal 2 7 23 7" xfId="20967"/>
    <cellStyle name="Normal 2 7 23 7 2" xfId="20968"/>
    <cellStyle name="Normal 2 7 23 8" xfId="20969"/>
    <cellStyle name="Normal 2 7 24" xfId="20970"/>
    <cellStyle name="Normal 2 7 24 2" xfId="20971"/>
    <cellStyle name="Normal 2 7 24 2 2" xfId="20972"/>
    <cellStyle name="Normal 2 7 24 2 2 2" xfId="20973"/>
    <cellStyle name="Normal 2 7 24 2 2 2 2" xfId="20974"/>
    <cellStyle name="Normal 2 7 24 2 2 3" xfId="20975"/>
    <cellStyle name="Normal 2 7 24 2 3" xfId="20976"/>
    <cellStyle name="Normal 2 7 24 2 3 2" xfId="20977"/>
    <cellStyle name="Normal 2 7 24 2 4" xfId="20978"/>
    <cellStyle name="Normal 2 7 24 3" xfId="20979"/>
    <cellStyle name="Normal 2 7 24 3 2" xfId="20980"/>
    <cellStyle name="Normal 2 7 24 3 2 2" xfId="20981"/>
    <cellStyle name="Normal 2 7 24 3 2 2 2" xfId="20982"/>
    <cellStyle name="Normal 2 7 24 3 2 3" xfId="20983"/>
    <cellStyle name="Normal 2 7 24 3 3" xfId="20984"/>
    <cellStyle name="Normal 2 7 24 3 3 2" xfId="20985"/>
    <cellStyle name="Normal 2 7 24 3 4" xfId="20986"/>
    <cellStyle name="Normal 2 7 24 4" xfId="20987"/>
    <cellStyle name="Normal 2 7 24 4 2" xfId="20988"/>
    <cellStyle name="Normal 2 7 24 4 2 2" xfId="20989"/>
    <cellStyle name="Normal 2 7 24 4 2 2 2" xfId="20990"/>
    <cellStyle name="Normal 2 7 24 4 2 3" xfId="20991"/>
    <cellStyle name="Normal 2 7 24 4 3" xfId="20992"/>
    <cellStyle name="Normal 2 7 24 4 3 2" xfId="20993"/>
    <cellStyle name="Normal 2 7 24 4 4" xfId="20994"/>
    <cellStyle name="Normal 2 7 24 5" xfId="20995"/>
    <cellStyle name="Normal 2 7 24 5 2" xfId="20996"/>
    <cellStyle name="Normal 2 7 24 5 2 2" xfId="20997"/>
    <cellStyle name="Normal 2 7 24 5 3" xfId="20998"/>
    <cellStyle name="Normal 2 7 24 6" xfId="20999"/>
    <cellStyle name="Normal 2 7 24 6 2" xfId="21000"/>
    <cellStyle name="Normal 2 7 24 7" xfId="21001"/>
    <cellStyle name="Normal 2 7 24 7 2" xfId="21002"/>
    <cellStyle name="Normal 2 7 24 8" xfId="21003"/>
    <cellStyle name="Normal 2 7 25" xfId="21004"/>
    <cellStyle name="Normal 2 7 25 2" xfId="21005"/>
    <cellStyle name="Normal 2 7 25 2 2" xfId="21006"/>
    <cellStyle name="Normal 2 7 25 2 2 2" xfId="21007"/>
    <cellStyle name="Normal 2 7 25 2 2 2 2" xfId="21008"/>
    <cellStyle name="Normal 2 7 25 2 2 3" xfId="21009"/>
    <cellStyle name="Normal 2 7 25 2 3" xfId="21010"/>
    <cellStyle name="Normal 2 7 25 2 3 2" xfId="21011"/>
    <cellStyle name="Normal 2 7 25 2 4" xfId="21012"/>
    <cellStyle name="Normal 2 7 25 3" xfId="21013"/>
    <cellStyle name="Normal 2 7 25 3 2" xfId="21014"/>
    <cellStyle name="Normal 2 7 25 3 2 2" xfId="21015"/>
    <cellStyle name="Normal 2 7 25 3 2 2 2" xfId="21016"/>
    <cellStyle name="Normal 2 7 25 3 2 3" xfId="21017"/>
    <cellStyle name="Normal 2 7 25 3 3" xfId="21018"/>
    <cellStyle name="Normal 2 7 25 3 3 2" xfId="21019"/>
    <cellStyle name="Normal 2 7 25 3 4" xfId="21020"/>
    <cellStyle name="Normal 2 7 25 4" xfId="21021"/>
    <cellStyle name="Normal 2 7 25 4 2" xfId="21022"/>
    <cellStyle name="Normal 2 7 25 4 2 2" xfId="21023"/>
    <cellStyle name="Normal 2 7 25 4 2 2 2" xfId="21024"/>
    <cellStyle name="Normal 2 7 25 4 2 3" xfId="21025"/>
    <cellStyle name="Normal 2 7 25 4 3" xfId="21026"/>
    <cellStyle name="Normal 2 7 25 4 3 2" xfId="21027"/>
    <cellStyle name="Normal 2 7 25 4 4" xfId="21028"/>
    <cellStyle name="Normal 2 7 25 5" xfId="21029"/>
    <cellStyle name="Normal 2 7 25 5 2" xfId="21030"/>
    <cellStyle name="Normal 2 7 25 5 2 2" xfId="21031"/>
    <cellStyle name="Normal 2 7 25 5 3" xfId="21032"/>
    <cellStyle name="Normal 2 7 25 6" xfId="21033"/>
    <cellStyle name="Normal 2 7 25 6 2" xfId="21034"/>
    <cellStyle name="Normal 2 7 25 7" xfId="21035"/>
    <cellStyle name="Normal 2 7 25 7 2" xfId="21036"/>
    <cellStyle name="Normal 2 7 25 8" xfId="21037"/>
    <cellStyle name="Normal 2 7 26" xfId="21038"/>
    <cellStyle name="Normal 2 7 26 2" xfId="21039"/>
    <cellStyle name="Normal 2 7 26 2 2" xfId="21040"/>
    <cellStyle name="Normal 2 7 26 2 2 2" xfId="21041"/>
    <cellStyle name="Normal 2 7 26 2 2 2 2" xfId="21042"/>
    <cellStyle name="Normal 2 7 26 2 2 3" xfId="21043"/>
    <cellStyle name="Normal 2 7 26 2 3" xfId="21044"/>
    <cellStyle name="Normal 2 7 26 2 3 2" xfId="21045"/>
    <cellStyle name="Normal 2 7 26 2 4" xfId="21046"/>
    <cellStyle name="Normal 2 7 26 3" xfId="21047"/>
    <cellStyle name="Normal 2 7 26 3 2" xfId="21048"/>
    <cellStyle name="Normal 2 7 26 3 2 2" xfId="21049"/>
    <cellStyle name="Normal 2 7 26 3 2 2 2" xfId="21050"/>
    <cellStyle name="Normal 2 7 26 3 2 3" xfId="21051"/>
    <cellStyle name="Normal 2 7 26 3 3" xfId="21052"/>
    <cellStyle name="Normal 2 7 26 3 3 2" xfId="21053"/>
    <cellStyle name="Normal 2 7 26 3 4" xfId="21054"/>
    <cellStyle name="Normal 2 7 26 4" xfId="21055"/>
    <cellStyle name="Normal 2 7 26 4 2" xfId="21056"/>
    <cellStyle name="Normal 2 7 26 4 2 2" xfId="21057"/>
    <cellStyle name="Normal 2 7 26 4 2 2 2" xfId="21058"/>
    <cellStyle name="Normal 2 7 26 4 2 3" xfId="21059"/>
    <cellStyle name="Normal 2 7 26 4 3" xfId="21060"/>
    <cellStyle name="Normal 2 7 26 4 3 2" xfId="21061"/>
    <cellStyle name="Normal 2 7 26 4 4" xfId="21062"/>
    <cellStyle name="Normal 2 7 26 5" xfId="21063"/>
    <cellStyle name="Normal 2 7 26 5 2" xfId="21064"/>
    <cellStyle name="Normal 2 7 26 5 2 2" xfId="21065"/>
    <cellStyle name="Normal 2 7 26 5 3" xfId="21066"/>
    <cellStyle name="Normal 2 7 26 6" xfId="21067"/>
    <cellStyle name="Normal 2 7 26 6 2" xfId="21068"/>
    <cellStyle name="Normal 2 7 26 7" xfId="21069"/>
    <cellStyle name="Normal 2 7 26 7 2" xfId="21070"/>
    <cellStyle name="Normal 2 7 26 8" xfId="21071"/>
    <cellStyle name="Normal 2 7 27" xfId="21072"/>
    <cellStyle name="Normal 2 7 27 2" xfId="21073"/>
    <cellStyle name="Normal 2 7 27 2 2" xfId="21074"/>
    <cellStyle name="Normal 2 7 27 2 2 2" xfId="21075"/>
    <cellStyle name="Normal 2 7 27 2 2 2 2" xfId="21076"/>
    <cellStyle name="Normal 2 7 27 2 2 3" xfId="21077"/>
    <cellStyle name="Normal 2 7 27 2 3" xfId="21078"/>
    <cellStyle name="Normal 2 7 27 2 3 2" xfId="21079"/>
    <cellStyle name="Normal 2 7 27 2 4" xfId="21080"/>
    <cellStyle name="Normal 2 7 27 3" xfId="21081"/>
    <cellStyle name="Normal 2 7 27 3 2" xfId="21082"/>
    <cellStyle name="Normal 2 7 27 3 2 2" xfId="21083"/>
    <cellStyle name="Normal 2 7 27 3 2 2 2" xfId="21084"/>
    <cellStyle name="Normal 2 7 27 3 2 3" xfId="21085"/>
    <cellStyle name="Normal 2 7 27 3 3" xfId="21086"/>
    <cellStyle name="Normal 2 7 27 3 3 2" xfId="21087"/>
    <cellStyle name="Normal 2 7 27 3 4" xfId="21088"/>
    <cellStyle name="Normal 2 7 27 4" xfId="21089"/>
    <cellStyle name="Normal 2 7 27 4 2" xfId="21090"/>
    <cellStyle name="Normal 2 7 27 4 2 2" xfId="21091"/>
    <cellStyle name="Normal 2 7 27 4 2 2 2" xfId="21092"/>
    <cellStyle name="Normal 2 7 27 4 2 3" xfId="21093"/>
    <cellStyle name="Normal 2 7 27 4 3" xfId="21094"/>
    <cellStyle name="Normal 2 7 27 4 3 2" xfId="21095"/>
    <cellStyle name="Normal 2 7 27 4 4" xfId="21096"/>
    <cellStyle name="Normal 2 7 27 5" xfId="21097"/>
    <cellStyle name="Normal 2 7 27 5 2" xfId="21098"/>
    <cellStyle name="Normal 2 7 27 5 2 2" xfId="21099"/>
    <cellStyle name="Normal 2 7 27 5 3" xfId="21100"/>
    <cellStyle name="Normal 2 7 27 6" xfId="21101"/>
    <cellStyle name="Normal 2 7 27 6 2" xfId="21102"/>
    <cellStyle name="Normal 2 7 27 7" xfId="21103"/>
    <cellStyle name="Normal 2 7 27 7 2" xfId="21104"/>
    <cellStyle name="Normal 2 7 27 8" xfId="21105"/>
    <cellStyle name="Normal 2 7 28" xfId="21106"/>
    <cellStyle name="Normal 2 7 28 2" xfId="21107"/>
    <cellStyle name="Normal 2 7 28 2 2" xfId="21108"/>
    <cellStyle name="Normal 2 7 28 2 2 2" xfId="21109"/>
    <cellStyle name="Normal 2 7 28 2 2 2 2" xfId="21110"/>
    <cellStyle name="Normal 2 7 28 2 2 3" xfId="21111"/>
    <cellStyle name="Normal 2 7 28 2 3" xfId="21112"/>
    <cellStyle name="Normal 2 7 28 2 3 2" xfId="21113"/>
    <cellStyle name="Normal 2 7 28 2 4" xfId="21114"/>
    <cellStyle name="Normal 2 7 28 3" xfId="21115"/>
    <cellStyle name="Normal 2 7 28 3 2" xfId="21116"/>
    <cellStyle name="Normal 2 7 28 3 2 2" xfId="21117"/>
    <cellStyle name="Normal 2 7 28 3 2 2 2" xfId="21118"/>
    <cellStyle name="Normal 2 7 28 3 2 3" xfId="21119"/>
    <cellStyle name="Normal 2 7 28 3 3" xfId="21120"/>
    <cellStyle name="Normal 2 7 28 3 3 2" xfId="21121"/>
    <cellStyle name="Normal 2 7 28 3 4" xfId="21122"/>
    <cellStyle name="Normal 2 7 28 4" xfId="21123"/>
    <cellStyle name="Normal 2 7 28 4 2" xfId="21124"/>
    <cellStyle name="Normal 2 7 28 4 2 2" xfId="21125"/>
    <cellStyle name="Normal 2 7 28 4 2 2 2" xfId="21126"/>
    <cellStyle name="Normal 2 7 28 4 2 3" xfId="21127"/>
    <cellStyle name="Normal 2 7 28 4 3" xfId="21128"/>
    <cellStyle name="Normal 2 7 28 4 3 2" xfId="21129"/>
    <cellStyle name="Normal 2 7 28 4 4" xfId="21130"/>
    <cellStyle name="Normal 2 7 28 5" xfId="21131"/>
    <cellStyle name="Normal 2 7 28 5 2" xfId="21132"/>
    <cellStyle name="Normal 2 7 28 5 2 2" xfId="21133"/>
    <cellStyle name="Normal 2 7 28 5 3" xfId="21134"/>
    <cellStyle name="Normal 2 7 28 6" xfId="21135"/>
    <cellStyle name="Normal 2 7 28 6 2" xfId="21136"/>
    <cellStyle name="Normal 2 7 28 7" xfId="21137"/>
    <cellStyle name="Normal 2 7 28 7 2" xfId="21138"/>
    <cellStyle name="Normal 2 7 28 8" xfId="21139"/>
    <cellStyle name="Normal 2 7 29" xfId="21140"/>
    <cellStyle name="Normal 2 7 29 2" xfId="21141"/>
    <cellStyle name="Normal 2 7 29 2 2" xfId="21142"/>
    <cellStyle name="Normal 2 7 29 2 2 2" xfId="21143"/>
    <cellStyle name="Normal 2 7 29 2 2 2 2" xfId="21144"/>
    <cellStyle name="Normal 2 7 29 2 2 3" xfId="21145"/>
    <cellStyle name="Normal 2 7 29 2 3" xfId="21146"/>
    <cellStyle name="Normal 2 7 29 2 3 2" xfId="21147"/>
    <cellStyle name="Normal 2 7 29 2 4" xfId="21148"/>
    <cellStyle name="Normal 2 7 29 3" xfId="21149"/>
    <cellStyle name="Normal 2 7 29 3 2" xfId="21150"/>
    <cellStyle name="Normal 2 7 29 3 2 2" xfId="21151"/>
    <cellStyle name="Normal 2 7 29 3 2 2 2" xfId="21152"/>
    <cellStyle name="Normal 2 7 29 3 2 3" xfId="21153"/>
    <cellStyle name="Normal 2 7 29 3 3" xfId="21154"/>
    <cellStyle name="Normal 2 7 29 3 3 2" xfId="21155"/>
    <cellStyle name="Normal 2 7 29 3 4" xfId="21156"/>
    <cellStyle name="Normal 2 7 29 4" xfId="21157"/>
    <cellStyle name="Normal 2 7 29 4 2" xfId="21158"/>
    <cellStyle name="Normal 2 7 29 4 2 2" xfId="21159"/>
    <cellStyle name="Normal 2 7 29 4 2 2 2" xfId="21160"/>
    <cellStyle name="Normal 2 7 29 4 2 3" xfId="21161"/>
    <cellStyle name="Normal 2 7 29 4 3" xfId="21162"/>
    <cellStyle name="Normal 2 7 29 4 3 2" xfId="21163"/>
    <cellStyle name="Normal 2 7 29 4 4" xfId="21164"/>
    <cellStyle name="Normal 2 7 29 5" xfId="21165"/>
    <cellStyle name="Normal 2 7 29 5 2" xfId="21166"/>
    <cellStyle name="Normal 2 7 29 5 2 2" xfId="21167"/>
    <cellStyle name="Normal 2 7 29 5 3" xfId="21168"/>
    <cellStyle name="Normal 2 7 29 6" xfId="21169"/>
    <cellStyle name="Normal 2 7 29 6 2" xfId="21170"/>
    <cellStyle name="Normal 2 7 29 7" xfId="21171"/>
    <cellStyle name="Normal 2 7 29 7 2" xfId="21172"/>
    <cellStyle name="Normal 2 7 29 8" xfId="21173"/>
    <cellStyle name="Normal 2 7 3" xfId="21174"/>
    <cellStyle name="Normal 2 7 3 2" xfId="21175"/>
    <cellStyle name="Normal 2 7 3 2 2" xfId="21176"/>
    <cellStyle name="Normal 2 7 3 2 2 2" xfId="21177"/>
    <cellStyle name="Normal 2 7 3 2 2 2 2" xfId="21178"/>
    <cellStyle name="Normal 2 7 3 2 2 3" xfId="21179"/>
    <cellStyle name="Normal 2 7 3 2 3" xfId="21180"/>
    <cellStyle name="Normal 2 7 3 2 3 2" xfId="21181"/>
    <cellStyle name="Normal 2 7 3 2 4" xfId="21182"/>
    <cellStyle name="Normal 2 7 3 3" xfId="21183"/>
    <cellStyle name="Normal 2 7 3 3 2" xfId="21184"/>
    <cellStyle name="Normal 2 7 3 3 2 2" xfId="21185"/>
    <cellStyle name="Normal 2 7 3 3 2 2 2" xfId="21186"/>
    <cellStyle name="Normal 2 7 3 3 2 3" xfId="21187"/>
    <cellStyle name="Normal 2 7 3 3 3" xfId="21188"/>
    <cellStyle name="Normal 2 7 3 3 3 2" xfId="21189"/>
    <cellStyle name="Normal 2 7 3 3 4" xfId="21190"/>
    <cellStyle name="Normal 2 7 3 4" xfId="21191"/>
    <cellStyle name="Normal 2 7 3 4 2" xfId="21192"/>
    <cellStyle name="Normal 2 7 3 4 2 2" xfId="21193"/>
    <cellStyle name="Normal 2 7 3 4 2 2 2" xfId="21194"/>
    <cellStyle name="Normal 2 7 3 4 2 3" xfId="21195"/>
    <cellStyle name="Normal 2 7 3 4 3" xfId="21196"/>
    <cellStyle name="Normal 2 7 3 4 3 2" xfId="21197"/>
    <cellStyle name="Normal 2 7 3 4 4" xfId="21198"/>
    <cellStyle name="Normal 2 7 3 5" xfId="21199"/>
    <cellStyle name="Normal 2 7 3 5 2" xfId="21200"/>
    <cellStyle name="Normal 2 7 3 5 2 2" xfId="21201"/>
    <cellStyle name="Normal 2 7 3 5 3" xfId="21202"/>
    <cellStyle name="Normal 2 7 3 6" xfId="21203"/>
    <cellStyle name="Normal 2 7 3 6 2" xfId="21204"/>
    <cellStyle name="Normal 2 7 3 7" xfId="21205"/>
    <cellStyle name="Normal 2 7 3 7 2" xfId="21206"/>
    <cellStyle name="Normal 2 7 3 8" xfId="21207"/>
    <cellStyle name="Normal 2 7 30" xfId="21208"/>
    <cellStyle name="Normal 2 7 30 2" xfId="21209"/>
    <cellStyle name="Normal 2 7 30 2 2" xfId="21210"/>
    <cellStyle name="Normal 2 7 30 2 2 2" xfId="21211"/>
    <cellStyle name="Normal 2 7 30 2 3" xfId="21212"/>
    <cellStyle name="Normal 2 7 30 3" xfId="21213"/>
    <cellStyle name="Normal 2 7 30 3 2" xfId="21214"/>
    <cellStyle name="Normal 2 7 30 4" xfId="21215"/>
    <cellStyle name="Normal 2 7 31" xfId="21216"/>
    <cellStyle name="Normal 2 7 31 2" xfId="21217"/>
    <cellStyle name="Normal 2 7 31 2 2" xfId="21218"/>
    <cellStyle name="Normal 2 7 31 2 2 2" xfId="21219"/>
    <cellStyle name="Normal 2 7 31 2 3" xfId="21220"/>
    <cellStyle name="Normal 2 7 31 3" xfId="21221"/>
    <cellStyle name="Normal 2 7 31 3 2" xfId="21222"/>
    <cellStyle name="Normal 2 7 31 4" xfId="21223"/>
    <cellStyle name="Normal 2 7 32" xfId="21224"/>
    <cellStyle name="Normal 2 7 32 2" xfId="21225"/>
    <cellStyle name="Normal 2 7 32 2 2" xfId="21226"/>
    <cellStyle name="Normal 2 7 32 2 2 2" xfId="21227"/>
    <cellStyle name="Normal 2 7 32 2 3" xfId="21228"/>
    <cellStyle name="Normal 2 7 32 3" xfId="21229"/>
    <cellStyle name="Normal 2 7 32 3 2" xfId="21230"/>
    <cellStyle name="Normal 2 7 32 4" xfId="21231"/>
    <cellStyle name="Normal 2 7 33" xfId="21232"/>
    <cellStyle name="Normal 2 7 33 2" xfId="21233"/>
    <cellStyle name="Normal 2 7 33 2 2" xfId="21234"/>
    <cellStyle name="Normal 2 7 33 3" xfId="21235"/>
    <cellStyle name="Normal 2 7 34" xfId="21236"/>
    <cellStyle name="Normal 2 7 34 2" xfId="21237"/>
    <cellStyle name="Normal 2 7 35" xfId="21238"/>
    <cellStyle name="Normal 2 7 35 2" xfId="21239"/>
    <cellStyle name="Normal 2 7 36" xfId="21240"/>
    <cellStyle name="Normal 2 7 4" xfId="21241"/>
    <cellStyle name="Normal 2 7 4 2" xfId="21242"/>
    <cellStyle name="Normal 2 7 4 2 2" xfId="21243"/>
    <cellStyle name="Normal 2 7 4 2 2 2" xfId="21244"/>
    <cellStyle name="Normal 2 7 4 2 2 2 2" xfId="21245"/>
    <cellStyle name="Normal 2 7 4 2 2 3" xfId="21246"/>
    <cellStyle name="Normal 2 7 4 2 3" xfId="21247"/>
    <cellStyle name="Normal 2 7 4 2 3 2" xfId="21248"/>
    <cellStyle name="Normal 2 7 4 2 4" xfId="21249"/>
    <cellStyle name="Normal 2 7 4 3" xfId="21250"/>
    <cellStyle name="Normal 2 7 4 3 2" xfId="21251"/>
    <cellStyle name="Normal 2 7 4 3 2 2" xfId="21252"/>
    <cellStyle name="Normal 2 7 4 3 2 2 2" xfId="21253"/>
    <cellStyle name="Normal 2 7 4 3 2 3" xfId="21254"/>
    <cellStyle name="Normal 2 7 4 3 3" xfId="21255"/>
    <cellStyle name="Normal 2 7 4 3 3 2" xfId="21256"/>
    <cellStyle name="Normal 2 7 4 3 4" xfId="21257"/>
    <cellStyle name="Normal 2 7 4 4" xfId="21258"/>
    <cellStyle name="Normal 2 7 4 4 2" xfId="21259"/>
    <cellStyle name="Normal 2 7 4 4 2 2" xfId="21260"/>
    <cellStyle name="Normal 2 7 4 4 2 2 2" xfId="21261"/>
    <cellStyle name="Normal 2 7 4 4 2 3" xfId="21262"/>
    <cellStyle name="Normal 2 7 4 4 3" xfId="21263"/>
    <cellStyle name="Normal 2 7 4 4 3 2" xfId="21264"/>
    <cellStyle name="Normal 2 7 4 4 4" xfId="21265"/>
    <cellStyle name="Normal 2 7 4 5" xfId="21266"/>
    <cellStyle name="Normal 2 7 4 5 2" xfId="21267"/>
    <cellStyle name="Normal 2 7 4 5 2 2" xfId="21268"/>
    <cellStyle name="Normal 2 7 4 5 3" xfId="21269"/>
    <cellStyle name="Normal 2 7 4 6" xfId="21270"/>
    <cellStyle name="Normal 2 7 4 6 2" xfId="21271"/>
    <cellStyle name="Normal 2 7 4 7" xfId="21272"/>
    <cellStyle name="Normal 2 7 4 7 2" xfId="21273"/>
    <cellStyle name="Normal 2 7 4 8" xfId="21274"/>
    <cellStyle name="Normal 2 7 5" xfId="21275"/>
    <cellStyle name="Normal 2 7 5 2" xfId="21276"/>
    <cellStyle name="Normal 2 7 5 2 2" xfId="21277"/>
    <cellStyle name="Normal 2 7 5 2 2 2" xfId="21278"/>
    <cellStyle name="Normal 2 7 5 2 2 2 2" xfId="21279"/>
    <cellStyle name="Normal 2 7 5 2 2 3" xfId="21280"/>
    <cellStyle name="Normal 2 7 5 2 3" xfId="21281"/>
    <cellStyle name="Normal 2 7 5 2 3 2" xfId="21282"/>
    <cellStyle name="Normal 2 7 5 2 4" xfId="21283"/>
    <cellStyle name="Normal 2 7 5 3" xfId="21284"/>
    <cellStyle name="Normal 2 7 5 3 2" xfId="21285"/>
    <cellStyle name="Normal 2 7 5 3 2 2" xfId="21286"/>
    <cellStyle name="Normal 2 7 5 3 2 2 2" xfId="21287"/>
    <cellStyle name="Normal 2 7 5 3 2 3" xfId="21288"/>
    <cellStyle name="Normal 2 7 5 3 3" xfId="21289"/>
    <cellStyle name="Normal 2 7 5 3 3 2" xfId="21290"/>
    <cellStyle name="Normal 2 7 5 3 4" xfId="21291"/>
    <cellStyle name="Normal 2 7 5 4" xfId="21292"/>
    <cellStyle name="Normal 2 7 5 4 2" xfId="21293"/>
    <cellStyle name="Normal 2 7 5 4 2 2" xfId="21294"/>
    <cellStyle name="Normal 2 7 5 4 2 2 2" xfId="21295"/>
    <cellStyle name="Normal 2 7 5 4 2 3" xfId="21296"/>
    <cellStyle name="Normal 2 7 5 4 3" xfId="21297"/>
    <cellStyle name="Normal 2 7 5 4 3 2" xfId="21298"/>
    <cellStyle name="Normal 2 7 5 4 4" xfId="21299"/>
    <cellStyle name="Normal 2 7 5 5" xfId="21300"/>
    <cellStyle name="Normal 2 7 5 5 2" xfId="21301"/>
    <cellStyle name="Normal 2 7 5 5 2 2" xfId="21302"/>
    <cellStyle name="Normal 2 7 5 5 3" xfId="21303"/>
    <cellStyle name="Normal 2 7 5 6" xfId="21304"/>
    <cellStyle name="Normal 2 7 5 6 2" xfId="21305"/>
    <cellStyle name="Normal 2 7 5 7" xfId="21306"/>
    <cellStyle name="Normal 2 7 5 7 2" xfId="21307"/>
    <cellStyle name="Normal 2 7 5 8" xfId="21308"/>
    <cellStyle name="Normal 2 7 6" xfId="21309"/>
    <cellStyle name="Normal 2 7 6 2" xfId="21310"/>
    <cellStyle name="Normal 2 7 6 2 2" xfId="21311"/>
    <cellStyle name="Normal 2 7 6 2 2 2" xfId="21312"/>
    <cellStyle name="Normal 2 7 6 2 2 2 2" xfId="21313"/>
    <cellStyle name="Normal 2 7 6 2 2 3" xfId="21314"/>
    <cellStyle name="Normal 2 7 6 2 3" xfId="21315"/>
    <cellStyle name="Normal 2 7 6 2 3 2" xfId="21316"/>
    <cellStyle name="Normal 2 7 6 2 4" xfId="21317"/>
    <cellStyle name="Normal 2 7 6 3" xfId="21318"/>
    <cellStyle name="Normal 2 7 6 3 2" xfId="21319"/>
    <cellStyle name="Normal 2 7 6 3 2 2" xfId="21320"/>
    <cellStyle name="Normal 2 7 6 3 2 2 2" xfId="21321"/>
    <cellStyle name="Normal 2 7 6 3 2 3" xfId="21322"/>
    <cellStyle name="Normal 2 7 6 3 3" xfId="21323"/>
    <cellStyle name="Normal 2 7 6 3 3 2" xfId="21324"/>
    <cellStyle name="Normal 2 7 6 3 4" xfId="21325"/>
    <cellStyle name="Normal 2 7 6 4" xfId="21326"/>
    <cellStyle name="Normal 2 7 6 4 2" xfId="21327"/>
    <cellStyle name="Normal 2 7 6 4 2 2" xfId="21328"/>
    <cellStyle name="Normal 2 7 6 4 2 2 2" xfId="21329"/>
    <cellStyle name="Normal 2 7 6 4 2 3" xfId="21330"/>
    <cellStyle name="Normal 2 7 6 4 3" xfId="21331"/>
    <cellStyle name="Normal 2 7 6 4 3 2" xfId="21332"/>
    <cellStyle name="Normal 2 7 6 4 4" xfId="21333"/>
    <cellStyle name="Normal 2 7 6 5" xfId="21334"/>
    <cellStyle name="Normal 2 7 6 5 2" xfId="21335"/>
    <cellStyle name="Normal 2 7 6 5 2 2" xfId="21336"/>
    <cellStyle name="Normal 2 7 6 5 3" xfId="21337"/>
    <cellStyle name="Normal 2 7 6 6" xfId="21338"/>
    <cellStyle name="Normal 2 7 6 6 2" xfId="21339"/>
    <cellStyle name="Normal 2 7 6 7" xfId="21340"/>
    <cellStyle name="Normal 2 7 6 7 2" xfId="21341"/>
    <cellStyle name="Normal 2 7 6 8" xfId="21342"/>
    <cellStyle name="Normal 2 7 7" xfId="21343"/>
    <cellStyle name="Normal 2 7 7 2" xfId="21344"/>
    <cellStyle name="Normal 2 7 7 2 2" xfId="21345"/>
    <cellStyle name="Normal 2 7 7 2 2 2" xfId="21346"/>
    <cellStyle name="Normal 2 7 7 2 2 2 2" xfId="21347"/>
    <cellStyle name="Normal 2 7 7 2 2 3" xfId="21348"/>
    <cellStyle name="Normal 2 7 7 2 3" xfId="21349"/>
    <cellStyle name="Normal 2 7 7 2 3 2" xfId="21350"/>
    <cellStyle name="Normal 2 7 7 2 4" xfId="21351"/>
    <cellStyle name="Normal 2 7 7 3" xfId="21352"/>
    <cellStyle name="Normal 2 7 7 3 2" xfId="21353"/>
    <cellStyle name="Normal 2 7 7 3 2 2" xfId="21354"/>
    <cellStyle name="Normal 2 7 7 3 2 2 2" xfId="21355"/>
    <cellStyle name="Normal 2 7 7 3 2 3" xfId="21356"/>
    <cellStyle name="Normal 2 7 7 3 3" xfId="21357"/>
    <cellStyle name="Normal 2 7 7 3 3 2" xfId="21358"/>
    <cellStyle name="Normal 2 7 7 3 4" xfId="21359"/>
    <cellStyle name="Normal 2 7 7 4" xfId="21360"/>
    <cellStyle name="Normal 2 7 7 4 2" xfId="21361"/>
    <cellStyle name="Normal 2 7 7 4 2 2" xfId="21362"/>
    <cellStyle name="Normal 2 7 7 4 2 2 2" xfId="21363"/>
    <cellStyle name="Normal 2 7 7 4 2 3" xfId="21364"/>
    <cellStyle name="Normal 2 7 7 4 3" xfId="21365"/>
    <cellStyle name="Normal 2 7 7 4 3 2" xfId="21366"/>
    <cellStyle name="Normal 2 7 7 4 4" xfId="21367"/>
    <cellStyle name="Normal 2 7 7 5" xfId="21368"/>
    <cellStyle name="Normal 2 7 7 5 2" xfId="21369"/>
    <cellStyle name="Normal 2 7 7 5 2 2" xfId="21370"/>
    <cellStyle name="Normal 2 7 7 5 3" xfId="21371"/>
    <cellStyle name="Normal 2 7 7 6" xfId="21372"/>
    <cellStyle name="Normal 2 7 7 6 2" xfId="21373"/>
    <cellStyle name="Normal 2 7 7 7" xfId="21374"/>
    <cellStyle name="Normal 2 7 7 7 2" xfId="21375"/>
    <cellStyle name="Normal 2 7 7 8" xfId="21376"/>
    <cellStyle name="Normal 2 7 8" xfId="21377"/>
    <cellStyle name="Normal 2 7 8 2" xfId="21378"/>
    <cellStyle name="Normal 2 7 8 2 2" xfId="21379"/>
    <cellStyle name="Normal 2 7 8 2 2 2" xfId="21380"/>
    <cellStyle name="Normal 2 7 8 2 2 2 2" xfId="21381"/>
    <cellStyle name="Normal 2 7 8 2 2 3" xfId="21382"/>
    <cellStyle name="Normal 2 7 8 2 3" xfId="21383"/>
    <cellStyle name="Normal 2 7 8 2 3 2" xfId="21384"/>
    <cellStyle name="Normal 2 7 8 2 4" xfId="21385"/>
    <cellStyle name="Normal 2 7 8 3" xfId="21386"/>
    <cellStyle name="Normal 2 7 8 3 2" xfId="21387"/>
    <cellStyle name="Normal 2 7 8 3 2 2" xfId="21388"/>
    <cellStyle name="Normal 2 7 8 3 2 2 2" xfId="21389"/>
    <cellStyle name="Normal 2 7 8 3 2 3" xfId="21390"/>
    <cellStyle name="Normal 2 7 8 3 3" xfId="21391"/>
    <cellStyle name="Normal 2 7 8 3 3 2" xfId="21392"/>
    <cellStyle name="Normal 2 7 8 3 4" xfId="21393"/>
    <cellStyle name="Normal 2 7 8 4" xfId="21394"/>
    <cellStyle name="Normal 2 7 8 4 2" xfId="21395"/>
    <cellStyle name="Normal 2 7 8 4 2 2" xfId="21396"/>
    <cellStyle name="Normal 2 7 8 4 2 2 2" xfId="21397"/>
    <cellStyle name="Normal 2 7 8 4 2 3" xfId="21398"/>
    <cellStyle name="Normal 2 7 8 4 3" xfId="21399"/>
    <cellStyle name="Normal 2 7 8 4 3 2" xfId="21400"/>
    <cellStyle name="Normal 2 7 8 4 4" xfId="21401"/>
    <cellStyle name="Normal 2 7 8 5" xfId="21402"/>
    <cellStyle name="Normal 2 7 8 5 2" xfId="21403"/>
    <cellStyle name="Normal 2 7 8 5 2 2" xfId="21404"/>
    <cellStyle name="Normal 2 7 8 5 3" xfId="21405"/>
    <cellStyle name="Normal 2 7 8 6" xfId="21406"/>
    <cellStyle name="Normal 2 7 8 6 2" xfId="21407"/>
    <cellStyle name="Normal 2 7 8 7" xfId="21408"/>
    <cellStyle name="Normal 2 7 8 7 2" xfId="21409"/>
    <cellStyle name="Normal 2 7 8 8" xfId="21410"/>
    <cellStyle name="Normal 2 7 9" xfId="21411"/>
    <cellStyle name="Normal 2 7 9 2" xfId="21412"/>
    <cellStyle name="Normal 2 7 9 2 2" xfId="21413"/>
    <cellStyle name="Normal 2 7 9 2 2 2" xfId="21414"/>
    <cellStyle name="Normal 2 7 9 2 2 2 2" xfId="21415"/>
    <cellStyle name="Normal 2 7 9 2 2 3" xfId="21416"/>
    <cellStyle name="Normal 2 7 9 2 3" xfId="21417"/>
    <cellStyle name="Normal 2 7 9 2 3 2" xfId="21418"/>
    <cellStyle name="Normal 2 7 9 2 4" xfId="21419"/>
    <cellStyle name="Normal 2 7 9 3" xfId="21420"/>
    <cellStyle name="Normal 2 7 9 3 2" xfId="21421"/>
    <cellStyle name="Normal 2 7 9 3 2 2" xfId="21422"/>
    <cellStyle name="Normal 2 7 9 3 2 2 2" xfId="21423"/>
    <cellStyle name="Normal 2 7 9 3 2 3" xfId="21424"/>
    <cellStyle name="Normal 2 7 9 3 3" xfId="21425"/>
    <cellStyle name="Normal 2 7 9 3 3 2" xfId="21426"/>
    <cellStyle name="Normal 2 7 9 3 4" xfId="21427"/>
    <cellStyle name="Normal 2 7 9 4" xfId="21428"/>
    <cellStyle name="Normal 2 7 9 4 2" xfId="21429"/>
    <cellStyle name="Normal 2 7 9 4 2 2" xfId="21430"/>
    <cellStyle name="Normal 2 7 9 4 2 2 2" xfId="21431"/>
    <cellStyle name="Normal 2 7 9 4 2 3" xfId="21432"/>
    <cellStyle name="Normal 2 7 9 4 3" xfId="21433"/>
    <cellStyle name="Normal 2 7 9 4 3 2" xfId="21434"/>
    <cellStyle name="Normal 2 7 9 4 4" xfId="21435"/>
    <cellStyle name="Normal 2 7 9 5" xfId="21436"/>
    <cellStyle name="Normal 2 7 9 5 2" xfId="21437"/>
    <cellStyle name="Normal 2 7 9 5 2 2" xfId="21438"/>
    <cellStyle name="Normal 2 7 9 5 3" xfId="21439"/>
    <cellStyle name="Normal 2 7 9 6" xfId="21440"/>
    <cellStyle name="Normal 2 7 9 6 2" xfId="21441"/>
    <cellStyle name="Normal 2 7 9 7" xfId="21442"/>
    <cellStyle name="Normal 2 7 9 7 2" xfId="21443"/>
    <cellStyle name="Normal 2 7 9 8" xfId="21444"/>
    <cellStyle name="Normal 2 8" xfId="21445"/>
    <cellStyle name="Normal 2 8 10" xfId="21446"/>
    <cellStyle name="Normal 2 8 10 2" xfId="21447"/>
    <cellStyle name="Normal 2 8 10 2 2" xfId="21448"/>
    <cellStyle name="Normal 2 8 10 2 2 2" xfId="21449"/>
    <cellStyle name="Normal 2 8 10 2 2 2 2" xfId="21450"/>
    <cellStyle name="Normal 2 8 10 2 2 3" xfId="21451"/>
    <cellStyle name="Normal 2 8 10 2 3" xfId="21452"/>
    <cellStyle name="Normal 2 8 10 2 3 2" xfId="21453"/>
    <cellStyle name="Normal 2 8 10 2 4" xfId="21454"/>
    <cellStyle name="Normal 2 8 10 3" xfId="21455"/>
    <cellStyle name="Normal 2 8 10 3 2" xfId="21456"/>
    <cellStyle name="Normal 2 8 10 3 2 2" xfId="21457"/>
    <cellStyle name="Normal 2 8 10 3 2 2 2" xfId="21458"/>
    <cellStyle name="Normal 2 8 10 3 2 3" xfId="21459"/>
    <cellStyle name="Normal 2 8 10 3 3" xfId="21460"/>
    <cellStyle name="Normal 2 8 10 3 3 2" xfId="21461"/>
    <cellStyle name="Normal 2 8 10 3 4" xfId="21462"/>
    <cellStyle name="Normal 2 8 10 4" xfId="21463"/>
    <cellStyle name="Normal 2 8 10 4 2" xfId="21464"/>
    <cellStyle name="Normal 2 8 10 4 2 2" xfId="21465"/>
    <cellStyle name="Normal 2 8 10 4 2 2 2" xfId="21466"/>
    <cellStyle name="Normal 2 8 10 4 2 3" xfId="21467"/>
    <cellStyle name="Normal 2 8 10 4 3" xfId="21468"/>
    <cellStyle name="Normal 2 8 10 4 3 2" xfId="21469"/>
    <cellStyle name="Normal 2 8 10 4 4" xfId="21470"/>
    <cellStyle name="Normal 2 8 10 5" xfId="21471"/>
    <cellStyle name="Normal 2 8 10 5 2" xfId="21472"/>
    <cellStyle name="Normal 2 8 10 5 2 2" xfId="21473"/>
    <cellStyle name="Normal 2 8 10 5 3" xfId="21474"/>
    <cellStyle name="Normal 2 8 10 6" xfId="21475"/>
    <cellStyle name="Normal 2 8 10 6 2" xfId="21476"/>
    <cellStyle name="Normal 2 8 10 7" xfId="21477"/>
    <cellStyle name="Normal 2 8 10 7 2" xfId="21478"/>
    <cellStyle name="Normal 2 8 10 8" xfId="21479"/>
    <cellStyle name="Normal 2 8 11" xfId="21480"/>
    <cellStyle name="Normal 2 8 11 2" xfId="21481"/>
    <cellStyle name="Normal 2 8 11 2 2" xfId="21482"/>
    <cellStyle name="Normal 2 8 11 2 2 2" xfId="21483"/>
    <cellStyle name="Normal 2 8 11 2 2 2 2" xfId="21484"/>
    <cellStyle name="Normal 2 8 11 2 2 3" xfId="21485"/>
    <cellStyle name="Normal 2 8 11 2 3" xfId="21486"/>
    <cellStyle name="Normal 2 8 11 2 3 2" xfId="21487"/>
    <cellStyle name="Normal 2 8 11 2 4" xfId="21488"/>
    <cellStyle name="Normal 2 8 11 3" xfId="21489"/>
    <cellStyle name="Normal 2 8 11 3 2" xfId="21490"/>
    <cellStyle name="Normal 2 8 11 3 2 2" xfId="21491"/>
    <cellStyle name="Normal 2 8 11 3 2 2 2" xfId="21492"/>
    <cellStyle name="Normal 2 8 11 3 2 3" xfId="21493"/>
    <cellStyle name="Normal 2 8 11 3 3" xfId="21494"/>
    <cellStyle name="Normal 2 8 11 3 3 2" xfId="21495"/>
    <cellStyle name="Normal 2 8 11 3 4" xfId="21496"/>
    <cellStyle name="Normal 2 8 11 4" xfId="21497"/>
    <cellStyle name="Normal 2 8 11 4 2" xfId="21498"/>
    <cellStyle name="Normal 2 8 11 4 2 2" xfId="21499"/>
    <cellStyle name="Normal 2 8 11 4 2 2 2" xfId="21500"/>
    <cellStyle name="Normal 2 8 11 4 2 3" xfId="21501"/>
    <cellStyle name="Normal 2 8 11 4 3" xfId="21502"/>
    <cellStyle name="Normal 2 8 11 4 3 2" xfId="21503"/>
    <cellStyle name="Normal 2 8 11 4 4" xfId="21504"/>
    <cellStyle name="Normal 2 8 11 5" xfId="21505"/>
    <cellStyle name="Normal 2 8 11 5 2" xfId="21506"/>
    <cellStyle name="Normal 2 8 11 5 2 2" xfId="21507"/>
    <cellStyle name="Normal 2 8 11 5 3" xfId="21508"/>
    <cellStyle name="Normal 2 8 11 6" xfId="21509"/>
    <cellStyle name="Normal 2 8 11 6 2" xfId="21510"/>
    <cellStyle name="Normal 2 8 11 7" xfId="21511"/>
    <cellStyle name="Normal 2 8 11 7 2" xfId="21512"/>
    <cellStyle name="Normal 2 8 11 8" xfId="21513"/>
    <cellStyle name="Normal 2 8 12" xfId="21514"/>
    <cellStyle name="Normal 2 8 12 2" xfId="21515"/>
    <cellStyle name="Normal 2 8 12 2 2" xfId="21516"/>
    <cellStyle name="Normal 2 8 12 2 2 2" xfId="21517"/>
    <cellStyle name="Normal 2 8 12 2 2 2 2" xfId="21518"/>
    <cellStyle name="Normal 2 8 12 2 2 3" xfId="21519"/>
    <cellStyle name="Normal 2 8 12 2 3" xfId="21520"/>
    <cellStyle name="Normal 2 8 12 2 3 2" xfId="21521"/>
    <cellStyle name="Normal 2 8 12 2 4" xfId="21522"/>
    <cellStyle name="Normal 2 8 12 3" xfId="21523"/>
    <cellStyle name="Normal 2 8 12 3 2" xfId="21524"/>
    <cellStyle name="Normal 2 8 12 3 2 2" xfId="21525"/>
    <cellStyle name="Normal 2 8 12 3 2 2 2" xfId="21526"/>
    <cellStyle name="Normal 2 8 12 3 2 3" xfId="21527"/>
    <cellStyle name="Normal 2 8 12 3 3" xfId="21528"/>
    <cellStyle name="Normal 2 8 12 3 3 2" xfId="21529"/>
    <cellStyle name="Normal 2 8 12 3 4" xfId="21530"/>
    <cellStyle name="Normal 2 8 12 4" xfId="21531"/>
    <cellStyle name="Normal 2 8 12 4 2" xfId="21532"/>
    <cellStyle name="Normal 2 8 12 4 2 2" xfId="21533"/>
    <cellStyle name="Normal 2 8 12 4 2 2 2" xfId="21534"/>
    <cellStyle name="Normal 2 8 12 4 2 3" xfId="21535"/>
    <cellStyle name="Normal 2 8 12 4 3" xfId="21536"/>
    <cellStyle name="Normal 2 8 12 4 3 2" xfId="21537"/>
    <cellStyle name="Normal 2 8 12 4 4" xfId="21538"/>
    <cellStyle name="Normal 2 8 12 5" xfId="21539"/>
    <cellStyle name="Normal 2 8 12 5 2" xfId="21540"/>
    <cellStyle name="Normal 2 8 12 5 2 2" xfId="21541"/>
    <cellStyle name="Normal 2 8 12 5 3" xfId="21542"/>
    <cellStyle name="Normal 2 8 12 6" xfId="21543"/>
    <cellStyle name="Normal 2 8 12 6 2" xfId="21544"/>
    <cellStyle name="Normal 2 8 12 7" xfId="21545"/>
    <cellStyle name="Normal 2 8 12 7 2" xfId="21546"/>
    <cellStyle name="Normal 2 8 12 8" xfId="21547"/>
    <cellStyle name="Normal 2 8 13" xfId="21548"/>
    <cellStyle name="Normal 2 8 13 2" xfId="21549"/>
    <cellStyle name="Normal 2 8 13 2 2" xfId="21550"/>
    <cellStyle name="Normal 2 8 13 2 2 2" xfId="21551"/>
    <cellStyle name="Normal 2 8 13 2 2 2 2" xfId="21552"/>
    <cellStyle name="Normal 2 8 13 2 2 3" xfId="21553"/>
    <cellStyle name="Normal 2 8 13 2 3" xfId="21554"/>
    <cellStyle name="Normal 2 8 13 2 3 2" xfId="21555"/>
    <cellStyle name="Normal 2 8 13 2 4" xfId="21556"/>
    <cellStyle name="Normal 2 8 13 3" xfId="21557"/>
    <cellStyle name="Normal 2 8 13 3 2" xfId="21558"/>
    <cellStyle name="Normal 2 8 13 3 2 2" xfId="21559"/>
    <cellStyle name="Normal 2 8 13 3 2 2 2" xfId="21560"/>
    <cellStyle name="Normal 2 8 13 3 2 3" xfId="21561"/>
    <cellStyle name="Normal 2 8 13 3 3" xfId="21562"/>
    <cellStyle name="Normal 2 8 13 3 3 2" xfId="21563"/>
    <cellStyle name="Normal 2 8 13 3 4" xfId="21564"/>
    <cellStyle name="Normal 2 8 13 4" xfId="21565"/>
    <cellStyle name="Normal 2 8 13 4 2" xfId="21566"/>
    <cellStyle name="Normal 2 8 13 4 2 2" xfId="21567"/>
    <cellStyle name="Normal 2 8 13 4 2 2 2" xfId="21568"/>
    <cellStyle name="Normal 2 8 13 4 2 3" xfId="21569"/>
    <cellStyle name="Normal 2 8 13 4 3" xfId="21570"/>
    <cellStyle name="Normal 2 8 13 4 3 2" xfId="21571"/>
    <cellStyle name="Normal 2 8 13 4 4" xfId="21572"/>
    <cellStyle name="Normal 2 8 13 5" xfId="21573"/>
    <cellStyle name="Normal 2 8 13 5 2" xfId="21574"/>
    <cellStyle name="Normal 2 8 13 5 2 2" xfId="21575"/>
    <cellStyle name="Normal 2 8 13 5 3" xfId="21576"/>
    <cellStyle name="Normal 2 8 13 6" xfId="21577"/>
    <cellStyle name="Normal 2 8 13 6 2" xfId="21578"/>
    <cellStyle name="Normal 2 8 13 7" xfId="21579"/>
    <cellStyle name="Normal 2 8 13 7 2" xfId="21580"/>
    <cellStyle name="Normal 2 8 13 8" xfId="21581"/>
    <cellStyle name="Normal 2 8 14" xfId="21582"/>
    <cellStyle name="Normal 2 8 14 2" xfId="21583"/>
    <cellStyle name="Normal 2 8 14 2 2" xfId="21584"/>
    <cellStyle name="Normal 2 8 14 2 2 2" xfId="21585"/>
    <cellStyle name="Normal 2 8 14 2 2 2 2" xfId="21586"/>
    <cellStyle name="Normal 2 8 14 2 2 3" xfId="21587"/>
    <cellStyle name="Normal 2 8 14 2 3" xfId="21588"/>
    <cellStyle name="Normal 2 8 14 2 3 2" xfId="21589"/>
    <cellStyle name="Normal 2 8 14 2 4" xfId="21590"/>
    <cellStyle name="Normal 2 8 14 3" xfId="21591"/>
    <cellStyle name="Normal 2 8 14 3 2" xfId="21592"/>
    <cellStyle name="Normal 2 8 14 3 2 2" xfId="21593"/>
    <cellStyle name="Normal 2 8 14 3 2 2 2" xfId="21594"/>
    <cellStyle name="Normal 2 8 14 3 2 3" xfId="21595"/>
    <cellStyle name="Normal 2 8 14 3 3" xfId="21596"/>
    <cellStyle name="Normal 2 8 14 3 3 2" xfId="21597"/>
    <cellStyle name="Normal 2 8 14 3 4" xfId="21598"/>
    <cellStyle name="Normal 2 8 14 4" xfId="21599"/>
    <cellStyle name="Normal 2 8 14 4 2" xfId="21600"/>
    <cellStyle name="Normal 2 8 14 4 2 2" xfId="21601"/>
    <cellStyle name="Normal 2 8 14 4 2 2 2" xfId="21602"/>
    <cellStyle name="Normal 2 8 14 4 2 3" xfId="21603"/>
    <cellStyle name="Normal 2 8 14 4 3" xfId="21604"/>
    <cellStyle name="Normal 2 8 14 4 3 2" xfId="21605"/>
    <cellStyle name="Normal 2 8 14 4 4" xfId="21606"/>
    <cellStyle name="Normal 2 8 14 5" xfId="21607"/>
    <cellStyle name="Normal 2 8 14 5 2" xfId="21608"/>
    <cellStyle name="Normal 2 8 14 5 2 2" xfId="21609"/>
    <cellStyle name="Normal 2 8 14 5 3" xfId="21610"/>
    <cellStyle name="Normal 2 8 14 6" xfId="21611"/>
    <cellStyle name="Normal 2 8 14 6 2" xfId="21612"/>
    <cellStyle name="Normal 2 8 14 7" xfId="21613"/>
    <cellStyle name="Normal 2 8 14 7 2" xfId="21614"/>
    <cellStyle name="Normal 2 8 14 8" xfId="21615"/>
    <cellStyle name="Normal 2 8 15" xfId="21616"/>
    <cellStyle name="Normal 2 8 15 2" xfId="21617"/>
    <cellStyle name="Normal 2 8 15 2 2" xfId="21618"/>
    <cellStyle name="Normal 2 8 15 2 2 2" xfId="21619"/>
    <cellStyle name="Normal 2 8 15 2 2 2 2" xfId="21620"/>
    <cellStyle name="Normal 2 8 15 2 2 3" xfId="21621"/>
    <cellStyle name="Normal 2 8 15 2 3" xfId="21622"/>
    <cellStyle name="Normal 2 8 15 2 3 2" xfId="21623"/>
    <cellStyle name="Normal 2 8 15 2 4" xfId="21624"/>
    <cellStyle name="Normal 2 8 15 3" xfId="21625"/>
    <cellStyle name="Normal 2 8 15 3 2" xfId="21626"/>
    <cellStyle name="Normal 2 8 15 3 2 2" xfId="21627"/>
    <cellStyle name="Normal 2 8 15 3 2 2 2" xfId="21628"/>
    <cellStyle name="Normal 2 8 15 3 2 3" xfId="21629"/>
    <cellStyle name="Normal 2 8 15 3 3" xfId="21630"/>
    <cellStyle name="Normal 2 8 15 3 3 2" xfId="21631"/>
    <cellStyle name="Normal 2 8 15 3 4" xfId="21632"/>
    <cellStyle name="Normal 2 8 15 4" xfId="21633"/>
    <cellStyle name="Normal 2 8 15 4 2" xfId="21634"/>
    <cellStyle name="Normal 2 8 15 4 2 2" xfId="21635"/>
    <cellStyle name="Normal 2 8 15 4 2 2 2" xfId="21636"/>
    <cellStyle name="Normal 2 8 15 4 2 3" xfId="21637"/>
    <cellStyle name="Normal 2 8 15 4 3" xfId="21638"/>
    <cellStyle name="Normal 2 8 15 4 3 2" xfId="21639"/>
    <cellStyle name="Normal 2 8 15 4 4" xfId="21640"/>
    <cellStyle name="Normal 2 8 15 5" xfId="21641"/>
    <cellStyle name="Normal 2 8 15 5 2" xfId="21642"/>
    <cellStyle name="Normal 2 8 15 5 2 2" xfId="21643"/>
    <cellStyle name="Normal 2 8 15 5 3" xfId="21644"/>
    <cellStyle name="Normal 2 8 15 6" xfId="21645"/>
    <cellStyle name="Normal 2 8 15 6 2" xfId="21646"/>
    <cellStyle name="Normal 2 8 15 7" xfId="21647"/>
    <cellStyle name="Normal 2 8 15 7 2" xfId="21648"/>
    <cellStyle name="Normal 2 8 15 8" xfId="21649"/>
    <cellStyle name="Normal 2 8 16" xfId="21650"/>
    <cellStyle name="Normal 2 8 16 2" xfId="21651"/>
    <cellStyle name="Normal 2 8 16 2 2" xfId="21652"/>
    <cellStyle name="Normal 2 8 16 2 2 2" xfId="21653"/>
    <cellStyle name="Normal 2 8 16 2 2 2 2" xfId="21654"/>
    <cellStyle name="Normal 2 8 16 2 2 3" xfId="21655"/>
    <cellStyle name="Normal 2 8 16 2 3" xfId="21656"/>
    <cellStyle name="Normal 2 8 16 2 3 2" xfId="21657"/>
    <cellStyle name="Normal 2 8 16 2 4" xfId="21658"/>
    <cellStyle name="Normal 2 8 16 3" xfId="21659"/>
    <cellStyle name="Normal 2 8 16 3 2" xfId="21660"/>
    <cellStyle name="Normal 2 8 16 3 2 2" xfId="21661"/>
    <cellStyle name="Normal 2 8 16 3 2 2 2" xfId="21662"/>
    <cellStyle name="Normal 2 8 16 3 2 3" xfId="21663"/>
    <cellStyle name="Normal 2 8 16 3 3" xfId="21664"/>
    <cellStyle name="Normal 2 8 16 3 3 2" xfId="21665"/>
    <cellStyle name="Normal 2 8 16 3 4" xfId="21666"/>
    <cellStyle name="Normal 2 8 16 4" xfId="21667"/>
    <cellStyle name="Normal 2 8 16 4 2" xfId="21668"/>
    <cellStyle name="Normal 2 8 16 4 2 2" xfId="21669"/>
    <cellStyle name="Normal 2 8 16 4 2 2 2" xfId="21670"/>
    <cellStyle name="Normal 2 8 16 4 2 3" xfId="21671"/>
    <cellStyle name="Normal 2 8 16 4 3" xfId="21672"/>
    <cellStyle name="Normal 2 8 16 4 3 2" xfId="21673"/>
    <cellStyle name="Normal 2 8 16 4 4" xfId="21674"/>
    <cellStyle name="Normal 2 8 16 5" xfId="21675"/>
    <cellStyle name="Normal 2 8 16 5 2" xfId="21676"/>
    <cellStyle name="Normal 2 8 16 5 2 2" xfId="21677"/>
    <cellStyle name="Normal 2 8 16 5 3" xfId="21678"/>
    <cellStyle name="Normal 2 8 16 6" xfId="21679"/>
    <cellStyle name="Normal 2 8 16 6 2" xfId="21680"/>
    <cellStyle name="Normal 2 8 16 7" xfId="21681"/>
    <cellStyle name="Normal 2 8 16 7 2" xfId="21682"/>
    <cellStyle name="Normal 2 8 16 8" xfId="21683"/>
    <cellStyle name="Normal 2 8 17" xfId="21684"/>
    <cellStyle name="Normal 2 8 17 2" xfId="21685"/>
    <cellStyle name="Normal 2 8 17 2 2" xfId="21686"/>
    <cellStyle name="Normal 2 8 17 2 2 2" xfId="21687"/>
    <cellStyle name="Normal 2 8 17 2 2 2 2" xfId="21688"/>
    <cellStyle name="Normal 2 8 17 2 2 3" xfId="21689"/>
    <cellStyle name="Normal 2 8 17 2 3" xfId="21690"/>
    <cellStyle name="Normal 2 8 17 2 3 2" xfId="21691"/>
    <cellStyle name="Normal 2 8 17 2 4" xfId="21692"/>
    <cellStyle name="Normal 2 8 17 3" xfId="21693"/>
    <cellStyle name="Normal 2 8 17 3 2" xfId="21694"/>
    <cellStyle name="Normal 2 8 17 3 2 2" xfId="21695"/>
    <cellStyle name="Normal 2 8 17 3 2 2 2" xfId="21696"/>
    <cellStyle name="Normal 2 8 17 3 2 3" xfId="21697"/>
    <cellStyle name="Normal 2 8 17 3 3" xfId="21698"/>
    <cellStyle name="Normal 2 8 17 3 3 2" xfId="21699"/>
    <cellStyle name="Normal 2 8 17 3 4" xfId="21700"/>
    <cellStyle name="Normal 2 8 17 4" xfId="21701"/>
    <cellStyle name="Normal 2 8 17 4 2" xfId="21702"/>
    <cellStyle name="Normal 2 8 17 4 2 2" xfId="21703"/>
    <cellStyle name="Normal 2 8 17 4 2 2 2" xfId="21704"/>
    <cellStyle name="Normal 2 8 17 4 2 3" xfId="21705"/>
    <cellStyle name="Normal 2 8 17 4 3" xfId="21706"/>
    <cellStyle name="Normal 2 8 17 4 3 2" xfId="21707"/>
    <cellStyle name="Normal 2 8 17 4 4" xfId="21708"/>
    <cellStyle name="Normal 2 8 17 5" xfId="21709"/>
    <cellStyle name="Normal 2 8 17 5 2" xfId="21710"/>
    <cellStyle name="Normal 2 8 17 5 2 2" xfId="21711"/>
    <cellStyle name="Normal 2 8 17 5 3" xfId="21712"/>
    <cellStyle name="Normal 2 8 17 6" xfId="21713"/>
    <cellStyle name="Normal 2 8 17 6 2" xfId="21714"/>
    <cellStyle name="Normal 2 8 17 7" xfId="21715"/>
    <cellStyle name="Normal 2 8 17 7 2" xfId="21716"/>
    <cellStyle name="Normal 2 8 17 8" xfId="21717"/>
    <cellStyle name="Normal 2 8 18" xfId="21718"/>
    <cellStyle name="Normal 2 8 18 2" xfId="21719"/>
    <cellStyle name="Normal 2 8 18 2 2" xfId="21720"/>
    <cellStyle name="Normal 2 8 18 2 2 2" xfId="21721"/>
    <cellStyle name="Normal 2 8 18 2 2 2 2" xfId="21722"/>
    <cellStyle name="Normal 2 8 18 2 2 3" xfId="21723"/>
    <cellStyle name="Normal 2 8 18 2 3" xfId="21724"/>
    <cellStyle name="Normal 2 8 18 2 3 2" xfId="21725"/>
    <cellStyle name="Normal 2 8 18 2 4" xfId="21726"/>
    <cellStyle name="Normal 2 8 18 3" xfId="21727"/>
    <cellStyle name="Normal 2 8 18 3 2" xfId="21728"/>
    <cellStyle name="Normal 2 8 18 3 2 2" xfId="21729"/>
    <cellStyle name="Normal 2 8 18 3 2 2 2" xfId="21730"/>
    <cellStyle name="Normal 2 8 18 3 2 3" xfId="21731"/>
    <cellStyle name="Normal 2 8 18 3 3" xfId="21732"/>
    <cellStyle name="Normal 2 8 18 3 3 2" xfId="21733"/>
    <cellStyle name="Normal 2 8 18 3 4" xfId="21734"/>
    <cellStyle name="Normal 2 8 18 4" xfId="21735"/>
    <cellStyle name="Normal 2 8 18 4 2" xfId="21736"/>
    <cellStyle name="Normal 2 8 18 4 2 2" xfId="21737"/>
    <cellStyle name="Normal 2 8 18 4 2 2 2" xfId="21738"/>
    <cellStyle name="Normal 2 8 18 4 2 3" xfId="21739"/>
    <cellStyle name="Normal 2 8 18 4 3" xfId="21740"/>
    <cellStyle name="Normal 2 8 18 4 3 2" xfId="21741"/>
    <cellStyle name="Normal 2 8 18 4 4" xfId="21742"/>
    <cellStyle name="Normal 2 8 18 5" xfId="21743"/>
    <cellStyle name="Normal 2 8 18 5 2" xfId="21744"/>
    <cellStyle name="Normal 2 8 18 5 2 2" xfId="21745"/>
    <cellStyle name="Normal 2 8 18 5 3" xfId="21746"/>
    <cellStyle name="Normal 2 8 18 6" xfId="21747"/>
    <cellStyle name="Normal 2 8 18 6 2" xfId="21748"/>
    <cellStyle name="Normal 2 8 18 7" xfId="21749"/>
    <cellStyle name="Normal 2 8 18 7 2" xfId="21750"/>
    <cellStyle name="Normal 2 8 18 8" xfId="21751"/>
    <cellStyle name="Normal 2 8 19" xfId="21752"/>
    <cellStyle name="Normal 2 8 19 2" xfId="21753"/>
    <cellStyle name="Normal 2 8 19 2 2" xfId="21754"/>
    <cellStyle name="Normal 2 8 19 2 2 2" xfId="21755"/>
    <cellStyle name="Normal 2 8 19 2 2 2 2" xfId="21756"/>
    <cellStyle name="Normal 2 8 19 2 2 3" xfId="21757"/>
    <cellStyle name="Normal 2 8 19 2 3" xfId="21758"/>
    <cellStyle name="Normal 2 8 19 2 3 2" xfId="21759"/>
    <cellStyle name="Normal 2 8 19 2 4" xfId="21760"/>
    <cellStyle name="Normal 2 8 19 3" xfId="21761"/>
    <cellStyle name="Normal 2 8 19 3 2" xfId="21762"/>
    <cellStyle name="Normal 2 8 19 3 2 2" xfId="21763"/>
    <cellStyle name="Normal 2 8 19 3 2 2 2" xfId="21764"/>
    <cellStyle name="Normal 2 8 19 3 2 3" xfId="21765"/>
    <cellStyle name="Normal 2 8 19 3 3" xfId="21766"/>
    <cellStyle name="Normal 2 8 19 3 3 2" xfId="21767"/>
    <cellStyle name="Normal 2 8 19 3 4" xfId="21768"/>
    <cellStyle name="Normal 2 8 19 4" xfId="21769"/>
    <cellStyle name="Normal 2 8 19 4 2" xfId="21770"/>
    <cellStyle name="Normal 2 8 19 4 2 2" xfId="21771"/>
    <cellStyle name="Normal 2 8 19 4 2 2 2" xfId="21772"/>
    <cellStyle name="Normal 2 8 19 4 2 3" xfId="21773"/>
    <cellStyle name="Normal 2 8 19 4 3" xfId="21774"/>
    <cellStyle name="Normal 2 8 19 4 3 2" xfId="21775"/>
    <cellStyle name="Normal 2 8 19 4 4" xfId="21776"/>
    <cellStyle name="Normal 2 8 19 5" xfId="21777"/>
    <cellStyle name="Normal 2 8 19 5 2" xfId="21778"/>
    <cellStyle name="Normal 2 8 19 5 2 2" xfId="21779"/>
    <cellStyle name="Normal 2 8 19 5 3" xfId="21780"/>
    <cellStyle name="Normal 2 8 19 6" xfId="21781"/>
    <cellStyle name="Normal 2 8 19 6 2" xfId="21782"/>
    <cellStyle name="Normal 2 8 19 7" xfId="21783"/>
    <cellStyle name="Normal 2 8 19 7 2" xfId="21784"/>
    <cellStyle name="Normal 2 8 19 8" xfId="21785"/>
    <cellStyle name="Normal 2 8 2" xfId="21786"/>
    <cellStyle name="Normal 2 8 2 2" xfId="21787"/>
    <cellStyle name="Normal 2 8 2 2 2" xfId="21788"/>
    <cellStyle name="Normal 2 8 2 2 2 2" xfId="21789"/>
    <cellStyle name="Normal 2 8 2 2 2 2 2" xfId="21790"/>
    <cellStyle name="Normal 2 8 2 2 2 3" xfId="21791"/>
    <cellStyle name="Normal 2 8 2 2 3" xfId="21792"/>
    <cellStyle name="Normal 2 8 2 2 3 2" xfId="21793"/>
    <cellStyle name="Normal 2 8 2 2 4" xfId="21794"/>
    <cellStyle name="Normal 2 8 2 3" xfId="21795"/>
    <cellStyle name="Normal 2 8 2 3 2" xfId="21796"/>
    <cellStyle name="Normal 2 8 2 3 2 2" xfId="21797"/>
    <cellStyle name="Normal 2 8 2 3 2 2 2" xfId="21798"/>
    <cellStyle name="Normal 2 8 2 3 2 3" xfId="21799"/>
    <cellStyle name="Normal 2 8 2 3 3" xfId="21800"/>
    <cellStyle name="Normal 2 8 2 3 3 2" xfId="21801"/>
    <cellStyle name="Normal 2 8 2 3 4" xfId="21802"/>
    <cellStyle name="Normal 2 8 2 4" xfId="21803"/>
    <cellStyle name="Normal 2 8 2 4 2" xfId="21804"/>
    <cellStyle name="Normal 2 8 2 4 2 2" xfId="21805"/>
    <cellStyle name="Normal 2 8 2 4 2 2 2" xfId="21806"/>
    <cellStyle name="Normal 2 8 2 4 2 3" xfId="21807"/>
    <cellStyle name="Normal 2 8 2 4 3" xfId="21808"/>
    <cellStyle name="Normal 2 8 2 4 3 2" xfId="21809"/>
    <cellStyle name="Normal 2 8 2 4 4" xfId="21810"/>
    <cellStyle name="Normal 2 8 2 5" xfId="21811"/>
    <cellStyle name="Normal 2 8 2 5 2" xfId="21812"/>
    <cellStyle name="Normal 2 8 2 5 2 2" xfId="21813"/>
    <cellStyle name="Normal 2 8 2 5 3" xfId="21814"/>
    <cellStyle name="Normal 2 8 2 6" xfId="21815"/>
    <cellStyle name="Normal 2 8 2 6 2" xfId="21816"/>
    <cellStyle name="Normal 2 8 2 7" xfId="21817"/>
    <cellStyle name="Normal 2 8 2 7 2" xfId="21818"/>
    <cellStyle name="Normal 2 8 2 8" xfId="21819"/>
    <cellStyle name="Normal 2 8 20" xfId="21820"/>
    <cellStyle name="Normal 2 8 20 2" xfId="21821"/>
    <cellStyle name="Normal 2 8 20 2 2" xfId="21822"/>
    <cellStyle name="Normal 2 8 20 2 2 2" xfId="21823"/>
    <cellStyle name="Normal 2 8 20 2 2 2 2" xfId="21824"/>
    <cellStyle name="Normal 2 8 20 2 2 3" xfId="21825"/>
    <cellStyle name="Normal 2 8 20 2 3" xfId="21826"/>
    <cellStyle name="Normal 2 8 20 2 3 2" xfId="21827"/>
    <cellStyle name="Normal 2 8 20 2 4" xfId="21828"/>
    <cellStyle name="Normal 2 8 20 3" xfId="21829"/>
    <cellStyle name="Normal 2 8 20 3 2" xfId="21830"/>
    <cellStyle name="Normal 2 8 20 3 2 2" xfId="21831"/>
    <cellStyle name="Normal 2 8 20 3 2 2 2" xfId="21832"/>
    <cellStyle name="Normal 2 8 20 3 2 3" xfId="21833"/>
    <cellStyle name="Normal 2 8 20 3 3" xfId="21834"/>
    <cellStyle name="Normal 2 8 20 3 3 2" xfId="21835"/>
    <cellStyle name="Normal 2 8 20 3 4" xfId="21836"/>
    <cellStyle name="Normal 2 8 20 4" xfId="21837"/>
    <cellStyle name="Normal 2 8 20 4 2" xfId="21838"/>
    <cellStyle name="Normal 2 8 20 4 2 2" xfId="21839"/>
    <cellStyle name="Normal 2 8 20 4 2 2 2" xfId="21840"/>
    <cellStyle name="Normal 2 8 20 4 2 3" xfId="21841"/>
    <cellStyle name="Normal 2 8 20 4 3" xfId="21842"/>
    <cellStyle name="Normal 2 8 20 4 3 2" xfId="21843"/>
    <cellStyle name="Normal 2 8 20 4 4" xfId="21844"/>
    <cellStyle name="Normal 2 8 20 5" xfId="21845"/>
    <cellStyle name="Normal 2 8 20 5 2" xfId="21846"/>
    <cellStyle name="Normal 2 8 20 5 2 2" xfId="21847"/>
    <cellStyle name="Normal 2 8 20 5 3" xfId="21848"/>
    <cellStyle name="Normal 2 8 20 6" xfId="21849"/>
    <cellStyle name="Normal 2 8 20 6 2" xfId="21850"/>
    <cellStyle name="Normal 2 8 20 7" xfId="21851"/>
    <cellStyle name="Normal 2 8 20 7 2" xfId="21852"/>
    <cellStyle name="Normal 2 8 20 8" xfId="21853"/>
    <cellStyle name="Normal 2 8 21" xfId="21854"/>
    <cellStyle name="Normal 2 8 21 2" xfId="21855"/>
    <cellStyle name="Normal 2 8 21 2 2" xfId="21856"/>
    <cellStyle name="Normal 2 8 21 2 2 2" xfId="21857"/>
    <cellStyle name="Normal 2 8 21 2 2 2 2" xfId="21858"/>
    <cellStyle name="Normal 2 8 21 2 2 3" xfId="21859"/>
    <cellStyle name="Normal 2 8 21 2 3" xfId="21860"/>
    <cellStyle name="Normal 2 8 21 2 3 2" xfId="21861"/>
    <cellStyle name="Normal 2 8 21 2 4" xfId="21862"/>
    <cellStyle name="Normal 2 8 21 3" xfId="21863"/>
    <cellStyle name="Normal 2 8 21 3 2" xfId="21864"/>
    <cellStyle name="Normal 2 8 21 3 2 2" xfId="21865"/>
    <cellStyle name="Normal 2 8 21 3 2 2 2" xfId="21866"/>
    <cellStyle name="Normal 2 8 21 3 2 3" xfId="21867"/>
    <cellStyle name="Normal 2 8 21 3 3" xfId="21868"/>
    <cellStyle name="Normal 2 8 21 3 3 2" xfId="21869"/>
    <cellStyle name="Normal 2 8 21 3 4" xfId="21870"/>
    <cellStyle name="Normal 2 8 21 4" xfId="21871"/>
    <cellStyle name="Normal 2 8 21 4 2" xfId="21872"/>
    <cellStyle name="Normal 2 8 21 4 2 2" xfId="21873"/>
    <cellStyle name="Normal 2 8 21 4 2 2 2" xfId="21874"/>
    <cellStyle name="Normal 2 8 21 4 2 3" xfId="21875"/>
    <cellStyle name="Normal 2 8 21 4 3" xfId="21876"/>
    <cellStyle name="Normal 2 8 21 4 3 2" xfId="21877"/>
    <cellStyle name="Normal 2 8 21 4 4" xfId="21878"/>
    <cellStyle name="Normal 2 8 21 5" xfId="21879"/>
    <cellStyle name="Normal 2 8 21 5 2" xfId="21880"/>
    <cellStyle name="Normal 2 8 21 5 2 2" xfId="21881"/>
    <cellStyle name="Normal 2 8 21 5 3" xfId="21882"/>
    <cellStyle name="Normal 2 8 21 6" xfId="21883"/>
    <cellStyle name="Normal 2 8 21 6 2" xfId="21884"/>
    <cellStyle name="Normal 2 8 21 7" xfId="21885"/>
    <cellStyle name="Normal 2 8 21 7 2" xfId="21886"/>
    <cellStyle name="Normal 2 8 21 8" xfId="21887"/>
    <cellStyle name="Normal 2 8 22" xfId="21888"/>
    <cellStyle name="Normal 2 8 22 2" xfId="21889"/>
    <cellStyle name="Normal 2 8 22 2 2" xfId="21890"/>
    <cellStyle name="Normal 2 8 22 2 2 2" xfId="21891"/>
    <cellStyle name="Normal 2 8 22 2 2 2 2" xfId="21892"/>
    <cellStyle name="Normal 2 8 22 2 2 3" xfId="21893"/>
    <cellStyle name="Normal 2 8 22 2 3" xfId="21894"/>
    <cellStyle name="Normal 2 8 22 2 3 2" xfId="21895"/>
    <cellStyle name="Normal 2 8 22 2 4" xfId="21896"/>
    <cellStyle name="Normal 2 8 22 3" xfId="21897"/>
    <cellStyle name="Normal 2 8 22 3 2" xfId="21898"/>
    <cellStyle name="Normal 2 8 22 3 2 2" xfId="21899"/>
    <cellStyle name="Normal 2 8 22 3 2 2 2" xfId="21900"/>
    <cellStyle name="Normal 2 8 22 3 2 3" xfId="21901"/>
    <cellStyle name="Normal 2 8 22 3 3" xfId="21902"/>
    <cellStyle name="Normal 2 8 22 3 3 2" xfId="21903"/>
    <cellStyle name="Normal 2 8 22 3 4" xfId="21904"/>
    <cellStyle name="Normal 2 8 22 4" xfId="21905"/>
    <cellStyle name="Normal 2 8 22 4 2" xfId="21906"/>
    <cellStyle name="Normal 2 8 22 4 2 2" xfId="21907"/>
    <cellStyle name="Normal 2 8 22 4 2 2 2" xfId="21908"/>
    <cellStyle name="Normal 2 8 22 4 2 3" xfId="21909"/>
    <cellStyle name="Normal 2 8 22 4 3" xfId="21910"/>
    <cellStyle name="Normal 2 8 22 4 3 2" xfId="21911"/>
    <cellStyle name="Normal 2 8 22 4 4" xfId="21912"/>
    <cellStyle name="Normal 2 8 22 5" xfId="21913"/>
    <cellStyle name="Normal 2 8 22 5 2" xfId="21914"/>
    <cellStyle name="Normal 2 8 22 5 2 2" xfId="21915"/>
    <cellStyle name="Normal 2 8 22 5 3" xfId="21916"/>
    <cellStyle name="Normal 2 8 22 6" xfId="21917"/>
    <cellStyle name="Normal 2 8 22 6 2" xfId="21918"/>
    <cellStyle name="Normal 2 8 22 7" xfId="21919"/>
    <cellStyle name="Normal 2 8 22 7 2" xfId="21920"/>
    <cellStyle name="Normal 2 8 22 8" xfId="21921"/>
    <cellStyle name="Normal 2 8 23" xfId="21922"/>
    <cellStyle name="Normal 2 8 23 2" xfId="21923"/>
    <cellStyle name="Normal 2 8 23 2 2" xfId="21924"/>
    <cellStyle name="Normal 2 8 23 2 2 2" xfId="21925"/>
    <cellStyle name="Normal 2 8 23 2 2 2 2" xfId="21926"/>
    <cellStyle name="Normal 2 8 23 2 2 3" xfId="21927"/>
    <cellStyle name="Normal 2 8 23 2 3" xfId="21928"/>
    <cellStyle name="Normal 2 8 23 2 3 2" xfId="21929"/>
    <cellStyle name="Normal 2 8 23 2 4" xfId="21930"/>
    <cellStyle name="Normal 2 8 23 3" xfId="21931"/>
    <cellStyle name="Normal 2 8 23 3 2" xfId="21932"/>
    <cellStyle name="Normal 2 8 23 3 2 2" xfId="21933"/>
    <cellStyle name="Normal 2 8 23 3 2 2 2" xfId="21934"/>
    <cellStyle name="Normal 2 8 23 3 2 3" xfId="21935"/>
    <cellStyle name="Normal 2 8 23 3 3" xfId="21936"/>
    <cellStyle name="Normal 2 8 23 3 3 2" xfId="21937"/>
    <cellStyle name="Normal 2 8 23 3 4" xfId="21938"/>
    <cellStyle name="Normal 2 8 23 4" xfId="21939"/>
    <cellStyle name="Normal 2 8 23 4 2" xfId="21940"/>
    <cellStyle name="Normal 2 8 23 4 2 2" xfId="21941"/>
    <cellStyle name="Normal 2 8 23 4 2 2 2" xfId="21942"/>
    <cellStyle name="Normal 2 8 23 4 2 3" xfId="21943"/>
    <cellStyle name="Normal 2 8 23 4 3" xfId="21944"/>
    <cellStyle name="Normal 2 8 23 4 3 2" xfId="21945"/>
    <cellStyle name="Normal 2 8 23 4 4" xfId="21946"/>
    <cellStyle name="Normal 2 8 23 5" xfId="21947"/>
    <cellStyle name="Normal 2 8 23 5 2" xfId="21948"/>
    <cellStyle name="Normal 2 8 23 5 2 2" xfId="21949"/>
    <cellStyle name="Normal 2 8 23 5 3" xfId="21950"/>
    <cellStyle name="Normal 2 8 23 6" xfId="21951"/>
    <cellStyle name="Normal 2 8 23 6 2" xfId="21952"/>
    <cellStyle name="Normal 2 8 23 7" xfId="21953"/>
    <cellStyle name="Normal 2 8 23 7 2" xfId="21954"/>
    <cellStyle name="Normal 2 8 23 8" xfId="21955"/>
    <cellStyle name="Normal 2 8 24" xfId="21956"/>
    <cellStyle name="Normal 2 8 24 2" xfId="21957"/>
    <cellStyle name="Normal 2 8 24 2 2" xfId="21958"/>
    <cellStyle name="Normal 2 8 24 2 2 2" xfId="21959"/>
    <cellStyle name="Normal 2 8 24 2 2 2 2" xfId="21960"/>
    <cellStyle name="Normal 2 8 24 2 2 3" xfId="21961"/>
    <cellStyle name="Normal 2 8 24 2 3" xfId="21962"/>
    <cellStyle name="Normal 2 8 24 2 3 2" xfId="21963"/>
    <cellStyle name="Normal 2 8 24 2 4" xfId="21964"/>
    <cellStyle name="Normal 2 8 24 3" xfId="21965"/>
    <cellStyle name="Normal 2 8 24 3 2" xfId="21966"/>
    <cellStyle name="Normal 2 8 24 3 2 2" xfId="21967"/>
    <cellStyle name="Normal 2 8 24 3 2 2 2" xfId="21968"/>
    <cellStyle name="Normal 2 8 24 3 2 3" xfId="21969"/>
    <cellStyle name="Normal 2 8 24 3 3" xfId="21970"/>
    <cellStyle name="Normal 2 8 24 3 3 2" xfId="21971"/>
    <cellStyle name="Normal 2 8 24 3 4" xfId="21972"/>
    <cellStyle name="Normal 2 8 24 4" xfId="21973"/>
    <cellStyle name="Normal 2 8 24 4 2" xfId="21974"/>
    <cellStyle name="Normal 2 8 24 4 2 2" xfId="21975"/>
    <cellStyle name="Normal 2 8 24 4 2 2 2" xfId="21976"/>
    <cellStyle name="Normal 2 8 24 4 2 3" xfId="21977"/>
    <cellStyle name="Normal 2 8 24 4 3" xfId="21978"/>
    <cellStyle name="Normal 2 8 24 4 3 2" xfId="21979"/>
    <cellStyle name="Normal 2 8 24 4 4" xfId="21980"/>
    <cellStyle name="Normal 2 8 24 5" xfId="21981"/>
    <cellStyle name="Normal 2 8 24 5 2" xfId="21982"/>
    <cellStyle name="Normal 2 8 24 5 2 2" xfId="21983"/>
    <cellStyle name="Normal 2 8 24 5 3" xfId="21984"/>
    <cellStyle name="Normal 2 8 24 6" xfId="21985"/>
    <cellStyle name="Normal 2 8 24 6 2" xfId="21986"/>
    <cellStyle name="Normal 2 8 24 7" xfId="21987"/>
    <cellStyle name="Normal 2 8 24 7 2" xfId="21988"/>
    <cellStyle name="Normal 2 8 24 8" xfId="21989"/>
    <cellStyle name="Normal 2 8 25" xfId="21990"/>
    <cellStyle name="Normal 2 8 25 2" xfId="21991"/>
    <cellStyle name="Normal 2 8 25 2 2" xfId="21992"/>
    <cellStyle name="Normal 2 8 25 2 2 2" xfId="21993"/>
    <cellStyle name="Normal 2 8 25 2 2 2 2" xfId="21994"/>
    <cellStyle name="Normal 2 8 25 2 2 3" xfId="21995"/>
    <cellStyle name="Normal 2 8 25 2 3" xfId="21996"/>
    <cellStyle name="Normal 2 8 25 2 3 2" xfId="21997"/>
    <cellStyle name="Normal 2 8 25 2 4" xfId="21998"/>
    <cellStyle name="Normal 2 8 25 3" xfId="21999"/>
    <cellStyle name="Normal 2 8 25 3 2" xfId="22000"/>
    <cellStyle name="Normal 2 8 25 3 2 2" xfId="22001"/>
    <cellStyle name="Normal 2 8 25 3 2 2 2" xfId="22002"/>
    <cellStyle name="Normal 2 8 25 3 2 3" xfId="22003"/>
    <cellStyle name="Normal 2 8 25 3 3" xfId="22004"/>
    <cellStyle name="Normal 2 8 25 3 3 2" xfId="22005"/>
    <cellStyle name="Normal 2 8 25 3 4" xfId="22006"/>
    <cellStyle name="Normal 2 8 25 4" xfId="22007"/>
    <cellStyle name="Normal 2 8 25 4 2" xfId="22008"/>
    <cellStyle name="Normal 2 8 25 4 2 2" xfId="22009"/>
    <cellStyle name="Normal 2 8 25 4 2 2 2" xfId="22010"/>
    <cellStyle name="Normal 2 8 25 4 2 3" xfId="22011"/>
    <cellStyle name="Normal 2 8 25 4 3" xfId="22012"/>
    <cellStyle name="Normal 2 8 25 4 3 2" xfId="22013"/>
    <cellStyle name="Normal 2 8 25 4 4" xfId="22014"/>
    <cellStyle name="Normal 2 8 25 5" xfId="22015"/>
    <cellStyle name="Normal 2 8 25 5 2" xfId="22016"/>
    <cellStyle name="Normal 2 8 25 5 2 2" xfId="22017"/>
    <cellStyle name="Normal 2 8 25 5 3" xfId="22018"/>
    <cellStyle name="Normal 2 8 25 6" xfId="22019"/>
    <cellStyle name="Normal 2 8 25 6 2" xfId="22020"/>
    <cellStyle name="Normal 2 8 25 7" xfId="22021"/>
    <cellStyle name="Normal 2 8 25 7 2" xfId="22022"/>
    <cellStyle name="Normal 2 8 25 8" xfId="22023"/>
    <cellStyle name="Normal 2 8 26" xfId="22024"/>
    <cellStyle name="Normal 2 8 26 2" xfId="22025"/>
    <cellStyle name="Normal 2 8 26 2 2" xfId="22026"/>
    <cellStyle name="Normal 2 8 26 2 2 2" xfId="22027"/>
    <cellStyle name="Normal 2 8 26 2 2 2 2" xfId="22028"/>
    <cellStyle name="Normal 2 8 26 2 2 3" xfId="22029"/>
    <cellStyle name="Normal 2 8 26 2 3" xfId="22030"/>
    <cellStyle name="Normal 2 8 26 2 3 2" xfId="22031"/>
    <cellStyle name="Normal 2 8 26 2 4" xfId="22032"/>
    <cellStyle name="Normal 2 8 26 3" xfId="22033"/>
    <cellStyle name="Normal 2 8 26 3 2" xfId="22034"/>
    <cellStyle name="Normal 2 8 26 3 2 2" xfId="22035"/>
    <cellStyle name="Normal 2 8 26 3 2 2 2" xfId="22036"/>
    <cellStyle name="Normal 2 8 26 3 2 3" xfId="22037"/>
    <cellStyle name="Normal 2 8 26 3 3" xfId="22038"/>
    <cellStyle name="Normal 2 8 26 3 3 2" xfId="22039"/>
    <cellStyle name="Normal 2 8 26 3 4" xfId="22040"/>
    <cellStyle name="Normal 2 8 26 4" xfId="22041"/>
    <cellStyle name="Normal 2 8 26 4 2" xfId="22042"/>
    <cellStyle name="Normal 2 8 26 4 2 2" xfId="22043"/>
    <cellStyle name="Normal 2 8 26 4 2 2 2" xfId="22044"/>
    <cellStyle name="Normal 2 8 26 4 2 3" xfId="22045"/>
    <cellStyle name="Normal 2 8 26 4 3" xfId="22046"/>
    <cellStyle name="Normal 2 8 26 4 3 2" xfId="22047"/>
    <cellStyle name="Normal 2 8 26 4 4" xfId="22048"/>
    <cellStyle name="Normal 2 8 26 5" xfId="22049"/>
    <cellStyle name="Normal 2 8 26 5 2" xfId="22050"/>
    <cellStyle name="Normal 2 8 26 5 2 2" xfId="22051"/>
    <cellStyle name="Normal 2 8 26 5 3" xfId="22052"/>
    <cellStyle name="Normal 2 8 26 6" xfId="22053"/>
    <cellStyle name="Normal 2 8 26 6 2" xfId="22054"/>
    <cellStyle name="Normal 2 8 26 7" xfId="22055"/>
    <cellStyle name="Normal 2 8 26 7 2" xfId="22056"/>
    <cellStyle name="Normal 2 8 26 8" xfId="22057"/>
    <cellStyle name="Normal 2 8 27" xfId="22058"/>
    <cellStyle name="Normal 2 8 27 2" xfId="22059"/>
    <cellStyle name="Normal 2 8 27 2 2" xfId="22060"/>
    <cellStyle name="Normal 2 8 27 2 2 2" xfId="22061"/>
    <cellStyle name="Normal 2 8 27 2 2 2 2" xfId="22062"/>
    <cellStyle name="Normal 2 8 27 2 2 3" xfId="22063"/>
    <cellStyle name="Normal 2 8 27 2 3" xfId="22064"/>
    <cellStyle name="Normal 2 8 27 2 3 2" xfId="22065"/>
    <cellStyle name="Normal 2 8 27 2 4" xfId="22066"/>
    <cellStyle name="Normal 2 8 27 3" xfId="22067"/>
    <cellStyle name="Normal 2 8 27 3 2" xfId="22068"/>
    <cellStyle name="Normal 2 8 27 3 2 2" xfId="22069"/>
    <cellStyle name="Normal 2 8 27 3 2 2 2" xfId="22070"/>
    <cellStyle name="Normal 2 8 27 3 2 3" xfId="22071"/>
    <cellStyle name="Normal 2 8 27 3 3" xfId="22072"/>
    <cellStyle name="Normal 2 8 27 3 3 2" xfId="22073"/>
    <cellStyle name="Normal 2 8 27 3 4" xfId="22074"/>
    <cellStyle name="Normal 2 8 27 4" xfId="22075"/>
    <cellStyle name="Normal 2 8 27 4 2" xfId="22076"/>
    <cellStyle name="Normal 2 8 27 4 2 2" xfId="22077"/>
    <cellStyle name="Normal 2 8 27 4 2 2 2" xfId="22078"/>
    <cellStyle name="Normal 2 8 27 4 2 3" xfId="22079"/>
    <cellStyle name="Normal 2 8 27 4 3" xfId="22080"/>
    <cellStyle name="Normal 2 8 27 4 3 2" xfId="22081"/>
    <cellStyle name="Normal 2 8 27 4 4" xfId="22082"/>
    <cellStyle name="Normal 2 8 27 5" xfId="22083"/>
    <cellStyle name="Normal 2 8 27 5 2" xfId="22084"/>
    <cellStyle name="Normal 2 8 27 5 2 2" xfId="22085"/>
    <cellStyle name="Normal 2 8 27 5 3" xfId="22086"/>
    <cellStyle name="Normal 2 8 27 6" xfId="22087"/>
    <cellStyle name="Normal 2 8 27 6 2" xfId="22088"/>
    <cellStyle name="Normal 2 8 27 7" xfId="22089"/>
    <cellStyle name="Normal 2 8 27 7 2" xfId="22090"/>
    <cellStyle name="Normal 2 8 27 8" xfId="22091"/>
    <cellStyle name="Normal 2 8 28" xfId="22092"/>
    <cellStyle name="Normal 2 8 28 2" xfId="22093"/>
    <cellStyle name="Normal 2 8 28 2 2" xfId="22094"/>
    <cellStyle name="Normal 2 8 28 2 2 2" xfId="22095"/>
    <cellStyle name="Normal 2 8 28 2 2 2 2" xfId="22096"/>
    <cellStyle name="Normal 2 8 28 2 2 3" xfId="22097"/>
    <cellStyle name="Normal 2 8 28 2 3" xfId="22098"/>
    <cellStyle name="Normal 2 8 28 2 3 2" xfId="22099"/>
    <cellStyle name="Normal 2 8 28 2 4" xfId="22100"/>
    <cellStyle name="Normal 2 8 28 3" xfId="22101"/>
    <cellStyle name="Normal 2 8 28 3 2" xfId="22102"/>
    <cellStyle name="Normal 2 8 28 3 2 2" xfId="22103"/>
    <cellStyle name="Normal 2 8 28 3 2 2 2" xfId="22104"/>
    <cellStyle name="Normal 2 8 28 3 2 3" xfId="22105"/>
    <cellStyle name="Normal 2 8 28 3 3" xfId="22106"/>
    <cellStyle name="Normal 2 8 28 3 3 2" xfId="22107"/>
    <cellStyle name="Normal 2 8 28 3 4" xfId="22108"/>
    <cellStyle name="Normal 2 8 28 4" xfId="22109"/>
    <cellStyle name="Normal 2 8 28 4 2" xfId="22110"/>
    <cellStyle name="Normal 2 8 28 4 2 2" xfId="22111"/>
    <cellStyle name="Normal 2 8 28 4 2 2 2" xfId="22112"/>
    <cellStyle name="Normal 2 8 28 4 2 3" xfId="22113"/>
    <cellStyle name="Normal 2 8 28 4 3" xfId="22114"/>
    <cellStyle name="Normal 2 8 28 4 3 2" xfId="22115"/>
    <cellStyle name="Normal 2 8 28 4 4" xfId="22116"/>
    <cellStyle name="Normal 2 8 28 5" xfId="22117"/>
    <cellStyle name="Normal 2 8 28 5 2" xfId="22118"/>
    <cellStyle name="Normal 2 8 28 5 2 2" xfId="22119"/>
    <cellStyle name="Normal 2 8 28 5 3" xfId="22120"/>
    <cellStyle name="Normal 2 8 28 6" xfId="22121"/>
    <cellStyle name="Normal 2 8 28 6 2" xfId="22122"/>
    <cellStyle name="Normal 2 8 28 7" xfId="22123"/>
    <cellStyle name="Normal 2 8 28 7 2" xfId="22124"/>
    <cellStyle name="Normal 2 8 28 8" xfId="22125"/>
    <cellStyle name="Normal 2 8 29" xfId="22126"/>
    <cellStyle name="Normal 2 8 29 2" xfId="22127"/>
    <cellStyle name="Normal 2 8 29 2 2" xfId="22128"/>
    <cellStyle name="Normal 2 8 29 2 2 2" xfId="22129"/>
    <cellStyle name="Normal 2 8 29 2 2 2 2" xfId="22130"/>
    <cellStyle name="Normal 2 8 29 2 2 3" xfId="22131"/>
    <cellStyle name="Normal 2 8 29 2 3" xfId="22132"/>
    <cellStyle name="Normal 2 8 29 2 3 2" xfId="22133"/>
    <cellStyle name="Normal 2 8 29 2 4" xfId="22134"/>
    <cellStyle name="Normal 2 8 29 3" xfId="22135"/>
    <cellStyle name="Normal 2 8 29 3 2" xfId="22136"/>
    <cellStyle name="Normal 2 8 29 3 2 2" xfId="22137"/>
    <cellStyle name="Normal 2 8 29 3 2 2 2" xfId="22138"/>
    <cellStyle name="Normal 2 8 29 3 2 3" xfId="22139"/>
    <cellStyle name="Normal 2 8 29 3 3" xfId="22140"/>
    <cellStyle name="Normal 2 8 29 3 3 2" xfId="22141"/>
    <cellStyle name="Normal 2 8 29 3 4" xfId="22142"/>
    <cellStyle name="Normal 2 8 29 4" xfId="22143"/>
    <cellStyle name="Normal 2 8 29 4 2" xfId="22144"/>
    <cellStyle name="Normal 2 8 29 4 2 2" xfId="22145"/>
    <cellStyle name="Normal 2 8 29 4 2 2 2" xfId="22146"/>
    <cellStyle name="Normal 2 8 29 4 2 3" xfId="22147"/>
    <cellStyle name="Normal 2 8 29 4 3" xfId="22148"/>
    <cellStyle name="Normal 2 8 29 4 3 2" xfId="22149"/>
    <cellStyle name="Normal 2 8 29 4 4" xfId="22150"/>
    <cellStyle name="Normal 2 8 29 5" xfId="22151"/>
    <cellStyle name="Normal 2 8 29 5 2" xfId="22152"/>
    <cellStyle name="Normal 2 8 29 5 2 2" xfId="22153"/>
    <cellStyle name="Normal 2 8 29 5 3" xfId="22154"/>
    <cellStyle name="Normal 2 8 29 6" xfId="22155"/>
    <cellStyle name="Normal 2 8 29 6 2" xfId="22156"/>
    <cellStyle name="Normal 2 8 29 7" xfId="22157"/>
    <cellStyle name="Normal 2 8 29 7 2" xfId="22158"/>
    <cellStyle name="Normal 2 8 29 8" xfId="22159"/>
    <cellStyle name="Normal 2 8 3" xfId="22160"/>
    <cellStyle name="Normal 2 8 3 2" xfId="22161"/>
    <cellStyle name="Normal 2 8 3 2 2" xfId="22162"/>
    <cellStyle name="Normal 2 8 3 2 2 2" xfId="22163"/>
    <cellStyle name="Normal 2 8 3 2 2 2 2" xfId="22164"/>
    <cellStyle name="Normal 2 8 3 2 2 3" xfId="22165"/>
    <cellStyle name="Normal 2 8 3 2 3" xfId="22166"/>
    <cellStyle name="Normal 2 8 3 2 3 2" xfId="22167"/>
    <cellStyle name="Normal 2 8 3 2 4" xfId="22168"/>
    <cellStyle name="Normal 2 8 3 3" xfId="22169"/>
    <cellStyle name="Normal 2 8 3 3 2" xfId="22170"/>
    <cellStyle name="Normal 2 8 3 3 2 2" xfId="22171"/>
    <cellStyle name="Normal 2 8 3 3 2 2 2" xfId="22172"/>
    <cellStyle name="Normal 2 8 3 3 2 3" xfId="22173"/>
    <cellStyle name="Normal 2 8 3 3 3" xfId="22174"/>
    <cellStyle name="Normal 2 8 3 3 3 2" xfId="22175"/>
    <cellStyle name="Normal 2 8 3 3 4" xfId="22176"/>
    <cellStyle name="Normal 2 8 3 4" xfId="22177"/>
    <cellStyle name="Normal 2 8 3 4 2" xfId="22178"/>
    <cellStyle name="Normal 2 8 3 4 2 2" xfId="22179"/>
    <cellStyle name="Normal 2 8 3 4 2 2 2" xfId="22180"/>
    <cellStyle name="Normal 2 8 3 4 2 3" xfId="22181"/>
    <cellStyle name="Normal 2 8 3 4 3" xfId="22182"/>
    <cellStyle name="Normal 2 8 3 4 3 2" xfId="22183"/>
    <cellStyle name="Normal 2 8 3 4 4" xfId="22184"/>
    <cellStyle name="Normal 2 8 3 5" xfId="22185"/>
    <cellStyle name="Normal 2 8 3 5 2" xfId="22186"/>
    <cellStyle name="Normal 2 8 3 5 2 2" xfId="22187"/>
    <cellStyle name="Normal 2 8 3 5 3" xfId="22188"/>
    <cellStyle name="Normal 2 8 3 6" xfId="22189"/>
    <cellStyle name="Normal 2 8 3 6 2" xfId="22190"/>
    <cellStyle name="Normal 2 8 3 7" xfId="22191"/>
    <cellStyle name="Normal 2 8 3 7 2" xfId="22192"/>
    <cellStyle name="Normal 2 8 3 8" xfId="22193"/>
    <cellStyle name="Normal 2 8 30" xfId="22194"/>
    <cellStyle name="Normal 2 8 30 2" xfId="22195"/>
    <cellStyle name="Normal 2 8 30 2 2" xfId="22196"/>
    <cellStyle name="Normal 2 8 30 2 2 2" xfId="22197"/>
    <cellStyle name="Normal 2 8 30 2 3" xfId="22198"/>
    <cellStyle name="Normal 2 8 30 3" xfId="22199"/>
    <cellStyle name="Normal 2 8 30 3 2" xfId="22200"/>
    <cellStyle name="Normal 2 8 30 4" xfId="22201"/>
    <cellStyle name="Normal 2 8 31" xfId="22202"/>
    <cellStyle name="Normal 2 8 31 2" xfId="22203"/>
    <cellStyle name="Normal 2 8 31 2 2" xfId="22204"/>
    <cellStyle name="Normal 2 8 31 2 2 2" xfId="22205"/>
    <cellStyle name="Normal 2 8 31 2 3" xfId="22206"/>
    <cellStyle name="Normal 2 8 31 3" xfId="22207"/>
    <cellStyle name="Normal 2 8 31 3 2" xfId="22208"/>
    <cellStyle name="Normal 2 8 31 4" xfId="22209"/>
    <cellStyle name="Normal 2 8 32" xfId="22210"/>
    <cellStyle name="Normal 2 8 32 2" xfId="22211"/>
    <cellStyle name="Normal 2 8 32 2 2" xfId="22212"/>
    <cellStyle name="Normal 2 8 32 2 2 2" xfId="22213"/>
    <cellStyle name="Normal 2 8 32 2 3" xfId="22214"/>
    <cellStyle name="Normal 2 8 32 3" xfId="22215"/>
    <cellStyle name="Normal 2 8 32 3 2" xfId="22216"/>
    <cellStyle name="Normal 2 8 32 4" xfId="22217"/>
    <cellStyle name="Normal 2 8 33" xfId="22218"/>
    <cellStyle name="Normal 2 8 33 2" xfId="22219"/>
    <cellStyle name="Normal 2 8 33 2 2" xfId="22220"/>
    <cellStyle name="Normal 2 8 33 3" xfId="22221"/>
    <cellStyle name="Normal 2 8 34" xfId="22222"/>
    <cellStyle name="Normal 2 8 34 2" xfId="22223"/>
    <cellStyle name="Normal 2 8 35" xfId="22224"/>
    <cellStyle name="Normal 2 8 35 2" xfId="22225"/>
    <cellStyle name="Normal 2 8 36" xfId="22226"/>
    <cellStyle name="Normal 2 8 4" xfId="22227"/>
    <cellStyle name="Normal 2 8 4 2" xfId="22228"/>
    <cellStyle name="Normal 2 8 4 2 2" xfId="22229"/>
    <cellStyle name="Normal 2 8 4 2 2 2" xfId="22230"/>
    <cellStyle name="Normal 2 8 4 2 2 2 2" xfId="22231"/>
    <cellStyle name="Normal 2 8 4 2 2 3" xfId="22232"/>
    <cellStyle name="Normal 2 8 4 2 3" xfId="22233"/>
    <cellStyle name="Normal 2 8 4 2 3 2" xfId="22234"/>
    <cellStyle name="Normal 2 8 4 2 4" xfId="22235"/>
    <cellStyle name="Normal 2 8 4 3" xfId="22236"/>
    <cellStyle name="Normal 2 8 4 3 2" xfId="22237"/>
    <cellStyle name="Normal 2 8 4 3 2 2" xfId="22238"/>
    <cellStyle name="Normal 2 8 4 3 2 2 2" xfId="22239"/>
    <cellStyle name="Normal 2 8 4 3 2 3" xfId="22240"/>
    <cellStyle name="Normal 2 8 4 3 3" xfId="22241"/>
    <cellStyle name="Normal 2 8 4 3 3 2" xfId="22242"/>
    <cellStyle name="Normal 2 8 4 3 4" xfId="22243"/>
    <cellStyle name="Normal 2 8 4 4" xfId="22244"/>
    <cellStyle name="Normal 2 8 4 4 2" xfId="22245"/>
    <cellStyle name="Normal 2 8 4 4 2 2" xfId="22246"/>
    <cellStyle name="Normal 2 8 4 4 2 2 2" xfId="22247"/>
    <cellStyle name="Normal 2 8 4 4 2 3" xfId="22248"/>
    <cellStyle name="Normal 2 8 4 4 3" xfId="22249"/>
    <cellStyle name="Normal 2 8 4 4 3 2" xfId="22250"/>
    <cellStyle name="Normal 2 8 4 4 4" xfId="22251"/>
    <cellStyle name="Normal 2 8 4 5" xfId="22252"/>
    <cellStyle name="Normal 2 8 4 5 2" xfId="22253"/>
    <cellStyle name="Normal 2 8 4 5 2 2" xfId="22254"/>
    <cellStyle name="Normal 2 8 4 5 3" xfId="22255"/>
    <cellStyle name="Normal 2 8 4 6" xfId="22256"/>
    <cellStyle name="Normal 2 8 4 6 2" xfId="22257"/>
    <cellStyle name="Normal 2 8 4 7" xfId="22258"/>
    <cellStyle name="Normal 2 8 4 7 2" xfId="22259"/>
    <cellStyle name="Normal 2 8 4 8" xfId="22260"/>
    <cellStyle name="Normal 2 8 5" xfId="22261"/>
    <cellStyle name="Normal 2 8 5 2" xfId="22262"/>
    <cellStyle name="Normal 2 8 5 2 2" xfId="22263"/>
    <cellStyle name="Normal 2 8 5 2 2 2" xfId="22264"/>
    <cellStyle name="Normal 2 8 5 2 2 2 2" xfId="22265"/>
    <cellStyle name="Normal 2 8 5 2 2 3" xfId="22266"/>
    <cellStyle name="Normal 2 8 5 2 3" xfId="22267"/>
    <cellStyle name="Normal 2 8 5 2 3 2" xfId="22268"/>
    <cellStyle name="Normal 2 8 5 2 4" xfId="22269"/>
    <cellStyle name="Normal 2 8 5 3" xfId="22270"/>
    <cellStyle name="Normal 2 8 5 3 2" xfId="22271"/>
    <cellStyle name="Normal 2 8 5 3 2 2" xfId="22272"/>
    <cellStyle name="Normal 2 8 5 3 2 2 2" xfId="22273"/>
    <cellStyle name="Normal 2 8 5 3 2 3" xfId="22274"/>
    <cellStyle name="Normal 2 8 5 3 3" xfId="22275"/>
    <cellStyle name="Normal 2 8 5 3 3 2" xfId="22276"/>
    <cellStyle name="Normal 2 8 5 3 4" xfId="22277"/>
    <cellStyle name="Normal 2 8 5 4" xfId="22278"/>
    <cellStyle name="Normal 2 8 5 4 2" xfId="22279"/>
    <cellStyle name="Normal 2 8 5 4 2 2" xfId="22280"/>
    <cellStyle name="Normal 2 8 5 4 2 2 2" xfId="22281"/>
    <cellStyle name="Normal 2 8 5 4 2 3" xfId="22282"/>
    <cellStyle name="Normal 2 8 5 4 3" xfId="22283"/>
    <cellStyle name="Normal 2 8 5 4 3 2" xfId="22284"/>
    <cellStyle name="Normal 2 8 5 4 4" xfId="22285"/>
    <cellStyle name="Normal 2 8 5 5" xfId="22286"/>
    <cellStyle name="Normal 2 8 5 5 2" xfId="22287"/>
    <cellStyle name="Normal 2 8 5 5 2 2" xfId="22288"/>
    <cellStyle name="Normal 2 8 5 5 3" xfId="22289"/>
    <cellStyle name="Normal 2 8 5 6" xfId="22290"/>
    <cellStyle name="Normal 2 8 5 6 2" xfId="22291"/>
    <cellStyle name="Normal 2 8 5 7" xfId="22292"/>
    <cellStyle name="Normal 2 8 5 7 2" xfId="22293"/>
    <cellStyle name="Normal 2 8 5 8" xfId="22294"/>
    <cellStyle name="Normal 2 8 6" xfId="22295"/>
    <cellStyle name="Normal 2 8 6 2" xfId="22296"/>
    <cellStyle name="Normal 2 8 6 2 2" xfId="22297"/>
    <cellStyle name="Normal 2 8 6 2 2 2" xfId="22298"/>
    <cellStyle name="Normal 2 8 6 2 2 2 2" xfId="22299"/>
    <cellStyle name="Normal 2 8 6 2 2 3" xfId="22300"/>
    <cellStyle name="Normal 2 8 6 2 3" xfId="22301"/>
    <cellStyle name="Normal 2 8 6 2 3 2" xfId="22302"/>
    <cellStyle name="Normal 2 8 6 2 4" xfId="22303"/>
    <cellStyle name="Normal 2 8 6 3" xfId="22304"/>
    <cellStyle name="Normal 2 8 6 3 2" xfId="22305"/>
    <cellStyle name="Normal 2 8 6 3 2 2" xfId="22306"/>
    <cellStyle name="Normal 2 8 6 3 2 2 2" xfId="22307"/>
    <cellStyle name="Normal 2 8 6 3 2 3" xfId="22308"/>
    <cellStyle name="Normal 2 8 6 3 3" xfId="22309"/>
    <cellStyle name="Normal 2 8 6 3 3 2" xfId="22310"/>
    <cellStyle name="Normal 2 8 6 3 4" xfId="22311"/>
    <cellStyle name="Normal 2 8 6 4" xfId="22312"/>
    <cellStyle name="Normal 2 8 6 4 2" xfId="22313"/>
    <cellStyle name="Normal 2 8 6 4 2 2" xfId="22314"/>
    <cellStyle name="Normal 2 8 6 4 2 2 2" xfId="22315"/>
    <cellStyle name="Normal 2 8 6 4 2 3" xfId="22316"/>
    <cellStyle name="Normal 2 8 6 4 3" xfId="22317"/>
    <cellStyle name="Normal 2 8 6 4 3 2" xfId="22318"/>
    <cellStyle name="Normal 2 8 6 4 4" xfId="22319"/>
    <cellStyle name="Normal 2 8 6 5" xfId="22320"/>
    <cellStyle name="Normal 2 8 6 5 2" xfId="22321"/>
    <cellStyle name="Normal 2 8 6 5 2 2" xfId="22322"/>
    <cellStyle name="Normal 2 8 6 5 3" xfId="22323"/>
    <cellStyle name="Normal 2 8 6 6" xfId="22324"/>
    <cellStyle name="Normal 2 8 6 6 2" xfId="22325"/>
    <cellStyle name="Normal 2 8 6 7" xfId="22326"/>
    <cellStyle name="Normal 2 8 6 7 2" xfId="22327"/>
    <cellStyle name="Normal 2 8 6 8" xfId="22328"/>
    <cellStyle name="Normal 2 8 7" xfId="22329"/>
    <cellStyle name="Normal 2 8 7 2" xfId="22330"/>
    <cellStyle name="Normal 2 8 7 2 2" xfId="22331"/>
    <cellStyle name="Normal 2 8 7 2 2 2" xfId="22332"/>
    <cellStyle name="Normal 2 8 7 2 2 2 2" xfId="22333"/>
    <cellStyle name="Normal 2 8 7 2 2 3" xfId="22334"/>
    <cellStyle name="Normal 2 8 7 2 3" xfId="22335"/>
    <cellStyle name="Normal 2 8 7 2 3 2" xfId="22336"/>
    <cellStyle name="Normal 2 8 7 2 4" xfId="22337"/>
    <cellStyle name="Normal 2 8 7 3" xfId="22338"/>
    <cellStyle name="Normal 2 8 7 3 2" xfId="22339"/>
    <cellStyle name="Normal 2 8 7 3 2 2" xfId="22340"/>
    <cellStyle name="Normal 2 8 7 3 2 2 2" xfId="22341"/>
    <cellStyle name="Normal 2 8 7 3 2 3" xfId="22342"/>
    <cellStyle name="Normal 2 8 7 3 3" xfId="22343"/>
    <cellStyle name="Normal 2 8 7 3 3 2" xfId="22344"/>
    <cellStyle name="Normal 2 8 7 3 4" xfId="22345"/>
    <cellStyle name="Normal 2 8 7 4" xfId="22346"/>
    <cellStyle name="Normal 2 8 7 4 2" xfId="22347"/>
    <cellStyle name="Normal 2 8 7 4 2 2" xfId="22348"/>
    <cellStyle name="Normal 2 8 7 4 2 2 2" xfId="22349"/>
    <cellStyle name="Normal 2 8 7 4 2 3" xfId="22350"/>
    <cellStyle name="Normal 2 8 7 4 3" xfId="22351"/>
    <cellStyle name="Normal 2 8 7 4 3 2" xfId="22352"/>
    <cellStyle name="Normal 2 8 7 4 4" xfId="22353"/>
    <cellStyle name="Normal 2 8 7 5" xfId="22354"/>
    <cellStyle name="Normal 2 8 7 5 2" xfId="22355"/>
    <cellStyle name="Normal 2 8 7 5 2 2" xfId="22356"/>
    <cellStyle name="Normal 2 8 7 5 3" xfId="22357"/>
    <cellStyle name="Normal 2 8 7 6" xfId="22358"/>
    <cellStyle name="Normal 2 8 7 6 2" xfId="22359"/>
    <cellStyle name="Normal 2 8 7 7" xfId="22360"/>
    <cellStyle name="Normal 2 8 7 7 2" xfId="22361"/>
    <cellStyle name="Normal 2 8 7 8" xfId="22362"/>
    <cellStyle name="Normal 2 8 8" xfId="22363"/>
    <cellStyle name="Normal 2 8 8 2" xfId="22364"/>
    <cellStyle name="Normal 2 8 8 2 2" xfId="22365"/>
    <cellStyle name="Normal 2 8 8 2 2 2" xfId="22366"/>
    <cellStyle name="Normal 2 8 8 2 2 2 2" xfId="22367"/>
    <cellStyle name="Normal 2 8 8 2 2 3" xfId="22368"/>
    <cellStyle name="Normal 2 8 8 2 3" xfId="22369"/>
    <cellStyle name="Normal 2 8 8 2 3 2" xfId="22370"/>
    <cellStyle name="Normal 2 8 8 2 4" xfId="22371"/>
    <cellStyle name="Normal 2 8 8 3" xfId="22372"/>
    <cellStyle name="Normal 2 8 8 3 2" xfId="22373"/>
    <cellStyle name="Normal 2 8 8 3 2 2" xfId="22374"/>
    <cellStyle name="Normal 2 8 8 3 2 2 2" xfId="22375"/>
    <cellStyle name="Normal 2 8 8 3 2 3" xfId="22376"/>
    <cellStyle name="Normal 2 8 8 3 3" xfId="22377"/>
    <cellStyle name="Normal 2 8 8 3 3 2" xfId="22378"/>
    <cellStyle name="Normal 2 8 8 3 4" xfId="22379"/>
    <cellStyle name="Normal 2 8 8 4" xfId="22380"/>
    <cellStyle name="Normal 2 8 8 4 2" xfId="22381"/>
    <cellStyle name="Normal 2 8 8 4 2 2" xfId="22382"/>
    <cellStyle name="Normal 2 8 8 4 2 2 2" xfId="22383"/>
    <cellStyle name="Normal 2 8 8 4 2 3" xfId="22384"/>
    <cellStyle name="Normal 2 8 8 4 3" xfId="22385"/>
    <cellStyle name="Normal 2 8 8 4 3 2" xfId="22386"/>
    <cellStyle name="Normal 2 8 8 4 4" xfId="22387"/>
    <cellStyle name="Normal 2 8 8 5" xfId="22388"/>
    <cellStyle name="Normal 2 8 8 5 2" xfId="22389"/>
    <cellStyle name="Normal 2 8 8 5 2 2" xfId="22390"/>
    <cellStyle name="Normal 2 8 8 5 3" xfId="22391"/>
    <cellStyle name="Normal 2 8 8 6" xfId="22392"/>
    <cellStyle name="Normal 2 8 8 6 2" xfId="22393"/>
    <cellStyle name="Normal 2 8 8 7" xfId="22394"/>
    <cellStyle name="Normal 2 8 8 7 2" xfId="22395"/>
    <cellStyle name="Normal 2 8 8 8" xfId="22396"/>
    <cellStyle name="Normal 2 8 9" xfId="22397"/>
    <cellStyle name="Normal 2 8 9 2" xfId="22398"/>
    <cellStyle name="Normal 2 8 9 2 2" xfId="22399"/>
    <cellStyle name="Normal 2 8 9 2 2 2" xfId="22400"/>
    <cellStyle name="Normal 2 8 9 2 2 2 2" xfId="22401"/>
    <cellStyle name="Normal 2 8 9 2 2 3" xfId="22402"/>
    <cellStyle name="Normal 2 8 9 2 3" xfId="22403"/>
    <cellStyle name="Normal 2 8 9 2 3 2" xfId="22404"/>
    <cellStyle name="Normal 2 8 9 2 4" xfId="22405"/>
    <cellStyle name="Normal 2 8 9 3" xfId="22406"/>
    <cellStyle name="Normal 2 8 9 3 2" xfId="22407"/>
    <cellStyle name="Normal 2 8 9 3 2 2" xfId="22408"/>
    <cellStyle name="Normal 2 8 9 3 2 2 2" xfId="22409"/>
    <cellStyle name="Normal 2 8 9 3 2 3" xfId="22410"/>
    <cellStyle name="Normal 2 8 9 3 3" xfId="22411"/>
    <cellStyle name="Normal 2 8 9 3 3 2" xfId="22412"/>
    <cellStyle name="Normal 2 8 9 3 4" xfId="22413"/>
    <cellStyle name="Normal 2 8 9 4" xfId="22414"/>
    <cellStyle name="Normal 2 8 9 4 2" xfId="22415"/>
    <cellStyle name="Normal 2 8 9 4 2 2" xfId="22416"/>
    <cellStyle name="Normal 2 8 9 4 2 2 2" xfId="22417"/>
    <cellStyle name="Normal 2 8 9 4 2 3" xfId="22418"/>
    <cellStyle name="Normal 2 8 9 4 3" xfId="22419"/>
    <cellStyle name="Normal 2 8 9 4 3 2" xfId="22420"/>
    <cellStyle name="Normal 2 8 9 4 4" xfId="22421"/>
    <cellStyle name="Normal 2 8 9 5" xfId="22422"/>
    <cellStyle name="Normal 2 8 9 5 2" xfId="22423"/>
    <cellStyle name="Normal 2 8 9 5 2 2" xfId="22424"/>
    <cellStyle name="Normal 2 8 9 5 3" xfId="22425"/>
    <cellStyle name="Normal 2 8 9 6" xfId="22426"/>
    <cellStyle name="Normal 2 8 9 6 2" xfId="22427"/>
    <cellStyle name="Normal 2 8 9 7" xfId="22428"/>
    <cellStyle name="Normal 2 8 9 7 2" xfId="22429"/>
    <cellStyle name="Normal 2 8 9 8" xfId="22430"/>
    <cellStyle name="Normal 2 9" xfId="22431"/>
    <cellStyle name="Normal 2 9 2" xfId="22432"/>
    <cellStyle name="Normal 2 9 2 2" xfId="22433"/>
    <cellStyle name="Normal 2 9 2 2 2" xfId="22434"/>
    <cellStyle name="Normal 2 9 2 2 2 2" xfId="22435"/>
    <cellStyle name="Normal 2 9 2 2 3" xfId="22436"/>
    <cellStyle name="Normal 2 9 2 3" xfId="22437"/>
    <cellStyle name="Normal 2 9 2 3 2" xfId="22438"/>
    <cellStyle name="Normal 2 9 2 4" xfId="22439"/>
    <cellStyle name="Normal 2 9 3" xfId="22440"/>
    <cellStyle name="Normal 2 9 3 2" xfId="22441"/>
    <cellStyle name="Normal 2 9 3 2 2" xfId="22442"/>
    <cellStyle name="Normal 2 9 3 2 2 2" xfId="22443"/>
    <cellStyle name="Normal 2 9 3 2 3" xfId="22444"/>
    <cellStyle name="Normal 2 9 3 3" xfId="22445"/>
    <cellStyle name="Normal 2 9 3 3 2" xfId="22446"/>
    <cellStyle name="Normal 2 9 3 4" xfId="22447"/>
    <cellStyle name="Normal 2 9 4" xfId="22448"/>
    <cellStyle name="Normal 2 9 4 2" xfId="22449"/>
    <cellStyle name="Normal 2 9 4 2 2" xfId="22450"/>
    <cellStyle name="Normal 2 9 4 2 2 2" xfId="22451"/>
    <cellStyle name="Normal 2 9 4 2 3" xfId="22452"/>
    <cellStyle name="Normal 2 9 4 3" xfId="22453"/>
    <cellStyle name="Normal 2 9 4 3 2" xfId="22454"/>
    <cellStyle name="Normal 2 9 4 4" xfId="22455"/>
    <cellStyle name="Normal 2 9 5" xfId="22456"/>
    <cellStyle name="Normal 2 9 5 2" xfId="22457"/>
    <cellStyle name="Normal 2 9 5 2 2" xfId="22458"/>
    <cellStyle name="Normal 2 9 5 3" xfId="22459"/>
    <cellStyle name="Normal 2 9 6" xfId="22460"/>
    <cellStyle name="Normal 2 9 6 2" xfId="22461"/>
    <cellStyle name="Normal 2 9 7" xfId="22462"/>
    <cellStyle name="Normal 2 9 7 2" xfId="22463"/>
    <cellStyle name="Normal 2 9 8" xfId="22464"/>
    <cellStyle name="Normal 3" xfId="60641"/>
    <cellStyle name="Normal 4" xfId="60642"/>
    <cellStyle name="Normal 5" xfId="60643"/>
    <cellStyle name="Normal_! Приложение_Сбор инфо" xfId="68"/>
    <cellStyle name="Normal1" xfId="69"/>
    <cellStyle name="Normal1 2" xfId="22465"/>
    <cellStyle name="normální_Rozvaha - aktiva" xfId="70"/>
    <cellStyle name="Normalny_0" xfId="71"/>
    <cellStyle name="normбlnм_laroux" xfId="72"/>
    <cellStyle name="Note" xfId="60644"/>
    <cellStyle name="Note 10" xfId="22466"/>
    <cellStyle name="Note 10 2" xfId="22467"/>
    <cellStyle name="Note 11" xfId="22468"/>
    <cellStyle name="Note 11 2" xfId="22469"/>
    <cellStyle name="Note 12" xfId="22470"/>
    <cellStyle name="Note 12 2" xfId="22471"/>
    <cellStyle name="Note 13" xfId="22472"/>
    <cellStyle name="Note 13 2" xfId="22473"/>
    <cellStyle name="Note 2" xfId="22474"/>
    <cellStyle name="Note 2 2" xfId="22475"/>
    <cellStyle name="Note 3" xfId="22476"/>
    <cellStyle name="Note 3 2" xfId="22477"/>
    <cellStyle name="Note 4" xfId="22478"/>
    <cellStyle name="Note 4 2" xfId="22479"/>
    <cellStyle name="Note 5" xfId="22480"/>
    <cellStyle name="Note 5 2" xfId="22481"/>
    <cellStyle name="Note 6" xfId="22482"/>
    <cellStyle name="Note 6 2" xfId="22483"/>
    <cellStyle name="Note 7" xfId="22484"/>
    <cellStyle name="Note 7 2" xfId="22485"/>
    <cellStyle name="Note 8" xfId="22486"/>
    <cellStyle name="Note 8 2" xfId="22487"/>
    <cellStyle name="Note 9" xfId="22488"/>
    <cellStyle name="Note 9 2" xfId="22489"/>
    <cellStyle name="Note_7-р_Из_Системы" xfId="60645"/>
    <cellStyle name="Nun??c [0]_Ecnn1" xfId="73"/>
    <cellStyle name="Nun??c_Ecnn1" xfId="74"/>
    <cellStyle name="Ociriniaue [0]_laroux" xfId="75"/>
    <cellStyle name="Ociriniaue_laroux" xfId="76"/>
    <cellStyle name="Output" xfId="60646"/>
    <cellStyle name="Output 10" xfId="22490"/>
    <cellStyle name="Output 10 2" xfId="22491"/>
    <cellStyle name="Output 11" xfId="22492"/>
    <cellStyle name="Output 11 2" xfId="22493"/>
    <cellStyle name="Output 12" xfId="22494"/>
    <cellStyle name="Output 12 2" xfId="22495"/>
    <cellStyle name="Output 13" xfId="22496"/>
    <cellStyle name="Output 13 2" xfId="22497"/>
    <cellStyle name="Output 2" xfId="22498"/>
    <cellStyle name="Output 2 2" xfId="22499"/>
    <cellStyle name="Output 3" xfId="22500"/>
    <cellStyle name="Output 3 2" xfId="22501"/>
    <cellStyle name="Output 4" xfId="22502"/>
    <cellStyle name="Output 4 2" xfId="22503"/>
    <cellStyle name="Output 5" xfId="22504"/>
    <cellStyle name="Output 5 2" xfId="22505"/>
    <cellStyle name="Output 6" xfId="22506"/>
    <cellStyle name="Output 6 2" xfId="22507"/>
    <cellStyle name="Output 7" xfId="22508"/>
    <cellStyle name="Output 7 2" xfId="22509"/>
    <cellStyle name="Output 8" xfId="22510"/>
    <cellStyle name="Output 8 2" xfId="22511"/>
    <cellStyle name="Output 9" xfId="22512"/>
    <cellStyle name="Output 9 2" xfId="22513"/>
    <cellStyle name="Percent [0]" xfId="60647"/>
    <cellStyle name="Percent [00]" xfId="60648"/>
    <cellStyle name="Percent [2]" xfId="77"/>
    <cellStyle name="Percent 2" xfId="60649"/>
    <cellStyle name="Percent 3" xfId="60650"/>
    <cellStyle name="PrePop Currency (0)" xfId="60651"/>
    <cellStyle name="PrePop Currency (2)" xfId="60652"/>
    <cellStyle name="PrePop Units (0)" xfId="60653"/>
    <cellStyle name="PrePop Units (1)" xfId="60654"/>
    <cellStyle name="PrePop Units (2)" xfId="60655"/>
    <cellStyle name="Price_Body" xfId="78"/>
    <cellStyle name="Rubles" xfId="22514"/>
    <cellStyle name="SAPBEXaggData" xfId="22515"/>
    <cellStyle name="SAPBEXaggData 2" xfId="60656"/>
    <cellStyle name="SAPBEXaggData 3" xfId="60657"/>
    <cellStyle name="SAPBEXaggData 4" xfId="60658"/>
    <cellStyle name="SAPBEXaggData 5" xfId="60659"/>
    <cellStyle name="SAPBEXaggData 6" xfId="60660"/>
    <cellStyle name="SAPBEXaggDataEmph" xfId="22516"/>
    <cellStyle name="SAPBEXaggDataEmph 2" xfId="60661"/>
    <cellStyle name="SAPBEXaggDataEmph 3" xfId="60662"/>
    <cellStyle name="SAPBEXaggDataEmph 4" xfId="60663"/>
    <cellStyle name="SAPBEXaggDataEmph 5" xfId="60664"/>
    <cellStyle name="SAPBEXaggDataEmph 6" xfId="60665"/>
    <cellStyle name="SAPBEXaggItem" xfId="22517"/>
    <cellStyle name="SAPBEXaggItem 2" xfId="60666"/>
    <cellStyle name="SAPBEXaggItem 3" xfId="60667"/>
    <cellStyle name="SAPBEXaggItem 4" xfId="60668"/>
    <cellStyle name="SAPBEXaggItem 5" xfId="60669"/>
    <cellStyle name="SAPBEXaggItem 6" xfId="60670"/>
    <cellStyle name="SAPBEXaggItemX" xfId="22518"/>
    <cellStyle name="SAPBEXaggItemX 2" xfId="22519"/>
    <cellStyle name="SAPBEXaggItemX 3" xfId="60671"/>
    <cellStyle name="SAPBEXaggItemX 4" xfId="60672"/>
    <cellStyle name="SAPBEXaggItemX 5" xfId="60673"/>
    <cellStyle name="SAPBEXaggItemX 6" xfId="60674"/>
    <cellStyle name="SAPBEXchaText" xfId="22520"/>
    <cellStyle name="SAPBEXchaText 2" xfId="60675"/>
    <cellStyle name="SAPBEXchaText 3" xfId="60676"/>
    <cellStyle name="SAPBEXchaText 4" xfId="60677"/>
    <cellStyle name="SAPBEXchaText 5" xfId="60678"/>
    <cellStyle name="SAPBEXchaText 6" xfId="60679"/>
    <cellStyle name="SAPBEXchaText_Приложение_1_к_7-у-о_2009_Кв_1_ФСТ" xfId="60680"/>
    <cellStyle name="SAPBEXexcBad7" xfId="22521"/>
    <cellStyle name="SAPBEXexcBad7 2" xfId="60681"/>
    <cellStyle name="SAPBEXexcBad7 3" xfId="60682"/>
    <cellStyle name="SAPBEXexcBad7 4" xfId="60683"/>
    <cellStyle name="SAPBEXexcBad7 5" xfId="60684"/>
    <cellStyle name="SAPBEXexcBad7 6" xfId="60685"/>
    <cellStyle name="SAPBEXexcBad8" xfId="22522"/>
    <cellStyle name="SAPBEXexcBad8 2" xfId="60686"/>
    <cellStyle name="SAPBEXexcBad8 3" xfId="60687"/>
    <cellStyle name="SAPBEXexcBad8 4" xfId="60688"/>
    <cellStyle name="SAPBEXexcBad8 5" xfId="60689"/>
    <cellStyle name="SAPBEXexcBad8 6" xfId="60690"/>
    <cellStyle name="SAPBEXexcBad9" xfId="22523"/>
    <cellStyle name="SAPBEXexcBad9 2" xfId="60691"/>
    <cellStyle name="SAPBEXexcBad9 3" xfId="60692"/>
    <cellStyle name="SAPBEXexcBad9 4" xfId="60693"/>
    <cellStyle name="SAPBEXexcBad9 5" xfId="60694"/>
    <cellStyle name="SAPBEXexcBad9 6" xfId="60695"/>
    <cellStyle name="SAPBEXexcCritical4" xfId="22524"/>
    <cellStyle name="SAPBEXexcCritical4 2" xfId="60696"/>
    <cellStyle name="SAPBEXexcCritical4 3" xfId="60697"/>
    <cellStyle name="SAPBEXexcCritical4 4" xfId="60698"/>
    <cellStyle name="SAPBEXexcCritical4 5" xfId="60699"/>
    <cellStyle name="SAPBEXexcCritical4 6" xfId="60700"/>
    <cellStyle name="SAPBEXexcCritical5" xfId="22525"/>
    <cellStyle name="SAPBEXexcCritical5 2" xfId="60701"/>
    <cellStyle name="SAPBEXexcCritical5 3" xfId="60702"/>
    <cellStyle name="SAPBEXexcCritical5 4" xfId="60703"/>
    <cellStyle name="SAPBEXexcCritical5 5" xfId="60704"/>
    <cellStyle name="SAPBEXexcCritical5 6" xfId="60705"/>
    <cellStyle name="SAPBEXexcCritical6" xfId="22526"/>
    <cellStyle name="SAPBEXexcCritical6 2" xfId="60706"/>
    <cellStyle name="SAPBEXexcCritical6 3" xfId="60707"/>
    <cellStyle name="SAPBEXexcCritical6 4" xfId="60708"/>
    <cellStyle name="SAPBEXexcCritical6 5" xfId="60709"/>
    <cellStyle name="SAPBEXexcCritical6 6" xfId="60710"/>
    <cellStyle name="SAPBEXexcGood1" xfId="22527"/>
    <cellStyle name="SAPBEXexcGood1 2" xfId="60711"/>
    <cellStyle name="SAPBEXexcGood1 3" xfId="60712"/>
    <cellStyle name="SAPBEXexcGood1 4" xfId="60713"/>
    <cellStyle name="SAPBEXexcGood1 5" xfId="60714"/>
    <cellStyle name="SAPBEXexcGood1 6" xfId="60715"/>
    <cellStyle name="SAPBEXexcGood2" xfId="22528"/>
    <cellStyle name="SAPBEXexcGood2 2" xfId="60716"/>
    <cellStyle name="SAPBEXexcGood2 3" xfId="60717"/>
    <cellStyle name="SAPBEXexcGood2 4" xfId="60718"/>
    <cellStyle name="SAPBEXexcGood2 5" xfId="60719"/>
    <cellStyle name="SAPBEXexcGood2 6" xfId="60720"/>
    <cellStyle name="SAPBEXexcGood3" xfId="22529"/>
    <cellStyle name="SAPBEXexcGood3 2" xfId="60721"/>
    <cellStyle name="SAPBEXexcGood3 3" xfId="60722"/>
    <cellStyle name="SAPBEXexcGood3 4" xfId="60723"/>
    <cellStyle name="SAPBEXexcGood3 5" xfId="60724"/>
    <cellStyle name="SAPBEXexcGood3 6" xfId="60725"/>
    <cellStyle name="SAPBEXfilterDrill" xfId="22530"/>
    <cellStyle name="SAPBEXfilterDrill 2" xfId="60726"/>
    <cellStyle name="SAPBEXfilterDrill 3" xfId="60727"/>
    <cellStyle name="SAPBEXfilterDrill 4" xfId="60728"/>
    <cellStyle name="SAPBEXfilterDrill 5" xfId="60729"/>
    <cellStyle name="SAPBEXfilterDrill 6" xfId="60730"/>
    <cellStyle name="SAPBEXfilterItem" xfId="22531"/>
    <cellStyle name="SAPBEXfilterItem 2" xfId="60731"/>
    <cellStyle name="SAPBEXfilterItem 3" xfId="60732"/>
    <cellStyle name="SAPBEXfilterItem 4" xfId="60733"/>
    <cellStyle name="SAPBEXfilterItem 5" xfId="60734"/>
    <cellStyle name="SAPBEXfilterItem 6" xfId="60735"/>
    <cellStyle name="SAPBEXfilterText" xfId="22532"/>
    <cellStyle name="SAPBEXfilterText 2" xfId="60736"/>
    <cellStyle name="SAPBEXfilterText 3" xfId="60737"/>
    <cellStyle name="SAPBEXfilterText 4" xfId="60738"/>
    <cellStyle name="SAPBEXfilterText 5" xfId="60739"/>
    <cellStyle name="SAPBEXfilterText 6" xfId="60740"/>
    <cellStyle name="SAPBEXformats" xfId="22533"/>
    <cellStyle name="SAPBEXformats 2" xfId="60741"/>
    <cellStyle name="SAPBEXformats 3" xfId="60742"/>
    <cellStyle name="SAPBEXformats 4" xfId="60743"/>
    <cellStyle name="SAPBEXformats 5" xfId="60744"/>
    <cellStyle name="SAPBEXformats 6" xfId="60745"/>
    <cellStyle name="SAPBEXheaderItem" xfId="22534"/>
    <cellStyle name="SAPBEXheaderItem 2" xfId="22535"/>
    <cellStyle name="SAPBEXheaderItem 3" xfId="60746"/>
    <cellStyle name="SAPBEXheaderItem 4" xfId="60747"/>
    <cellStyle name="SAPBEXheaderItem 5" xfId="60748"/>
    <cellStyle name="SAPBEXheaderItem 6" xfId="60749"/>
    <cellStyle name="SAPBEXheaderText" xfId="22536"/>
    <cellStyle name="SAPBEXheaderText 2" xfId="22537"/>
    <cellStyle name="SAPBEXheaderText 3" xfId="60750"/>
    <cellStyle name="SAPBEXheaderText 4" xfId="60751"/>
    <cellStyle name="SAPBEXheaderText 5" xfId="60752"/>
    <cellStyle name="SAPBEXheaderText 6" xfId="60753"/>
    <cellStyle name="SAPBEXHLevel0" xfId="22538"/>
    <cellStyle name="SAPBEXHLevel0 2" xfId="22539"/>
    <cellStyle name="SAPBEXHLevel0 3" xfId="60754"/>
    <cellStyle name="SAPBEXHLevel0 4" xfId="60755"/>
    <cellStyle name="SAPBEXHLevel0 5" xfId="60756"/>
    <cellStyle name="SAPBEXHLevel0 6" xfId="60757"/>
    <cellStyle name="SAPBEXHLevel0 7" xfId="60758"/>
    <cellStyle name="SAPBEXHLevel0_7y-отчетная_РЖД_2009_04" xfId="60759"/>
    <cellStyle name="SAPBEXHLevel0X" xfId="22540"/>
    <cellStyle name="SAPBEXHLevel0X 2" xfId="22541"/>
    <cellStyle name="SAPBEXHLevel0X 3" xfId="60760"/>
    <cellStyle name="SAPBEXHLevel0X 4" xfId="60761"/>
    <cellStyle name="SAPBEXHLevel0X 5" xfId="60762"/>
    <cellStyle name="SAPBEXHLevel0X 6" xfId="60763"/>
    <cellStyle name="SAPBEXHLevel0X 7" xfId="60764"/>
    <cellStyle name="SAPBEXHLevel0X 8" xfId="60765"/>
    <cellStyle name="SAPBEXHLevel0X 9" xfId="60766"/>
    <cellStyle name="SAPBEXHLevel0X_7-р_Из_Системы" xfId="60767"/>
    <cellStyle name="SAPBEXHLevel1" xfId="22542"/>
    <cellStyle name="SAPBEXHLevel1 2" xfId="22543"/>
    <cellStyle name="SAPBEXHLevel1 3" xfId="60768"/>
    <cellStyle name="SAPBEXHLevel1 4" xfId="60769"/>
    <cellStyle name="SAPBEXHLevel1 5" xfId="60770"/>
    <cellStyle name="SAPBEXHLevel1 6" xfId="60771"/>
    <cellStyle name="SAPBEXHLevel1 7" xfId="60772"/>
    <cellStyle name="SAPBEXHLevel1_7y-отчетная_РЖД_2009_04" xfId="60773"/>
    <cellStyle name="SAPBEXHLevel1X" xfId="22544"/>
    <cellStyle name="SAPBEXHLevel1X 2" xfId="22545"/>
    <cellStyle name="SAPBEXHLevel1X 3" xfId="60774"/>
    <cellStyle name="SAPBEXHLevel1X 4" xfId="60775"/>
    <cellStyle name="SAPBEXHLevel1X 5" xfId="60776"/>
    <cellStyle name="SAPBEXHLevel1X 6" xfId="60777"/>
    <cellStyle name="SAPBEXHLevel1X 7" xfId="60778"/>
    <cellStyle name="SAPBEXHLevel1X 8" xfId="60779"/>
    <cellStyle name="SAPBEXHLevel1X 9" xfId="60780"/>
    <cellStyle name="SAPBEXHLevel1X_7-р_Из_Системы" xfId="60781"/>
    <cellStyle name="SAPBEXHLevel2" xfId="22546"/>
    <cellStyle name="SAPBEXHLevel2 2" xfId="22547"/>
    <cellStyle name="SAPBEXHLevel2 3" xfId="60782"/>
    <cellStyle name="SAPBEXHLevel2 4" xfId="60783"/>
    <cellStyle name="SAPBEXHLevel2 5" xfId="60784"/>
    <cellStyle name="SAPBEXHLevel2 6" xfId="60785"/>
    <cellStyle name="SAPBEXHLevel2_Приложение_1_к_7-у-о_2009_Кв_1_ФСТ" xfId="60786"/>
    <cellStyle name="SAPBEXHLevel2X" xfId="22548"/>
    <cellStyle name="SAPBEXHLevel2X 2" xfId="22549"/>
    <cellStyle name="SAPBEXHLevel2X 3" xfId="60787"/>
    <cellStyle name="SAPBEXHLevel2X 4" xfId="60788"/>
    <cellStyle name="SAPBEXHLevel2X 5" xfId="60789"/>
    <cellStyle name="SAPBEXHLevel2X 6" xfId="60790"/>
    <cellStyle name="SAPBEXHLevel2X 7" xfId="60791"/>
    <cellStyle name="SAPBEXHLevel2X 8" xfId="60792"/>
    <cellStyle name="SAPBEXHLevel2X 9" xfId="60793"/>
    <cellStyle name="SAPBEXHLevel2X_7-р_Из_Системы" xfId="60794"/>
    <cellStyle name="SAPBEXHLevel3" xfId="22550"/>
    <cellStyle name="SAPBEXHLevel3 2" xfId="22551"/>
    <cellStyle name="SAPBEXHLevel3 3" xfId="60795"/>
    <cellStyle name="SAPBEXHLevel3 4" xfId="60796"/>
    <cellStyle name="SAPBEXHLevel3 5" xfId="60797"/>
    <cellStyle name="SAPBEXHLevel3 6" xfId="60798"/>
    <cellStyle name="SAPBEXHLevel3_Приложение_1_к_7-у-о_2009_Кв_1_ФСТ" xfId="60799"/>
    <cellStyle name="SAPBEXHLevel3X" xfId="22552"/>
    <cellStyle name="SAPBEXHLevel3X 2" xfId="22553"/>
    <cellStyle name="SAPBEXHLevel3X 3" xfId="60800"/>
    <cellStyle name="SAPBEXHLevel3X 4" xfId="60801"/>
    <cellStyle name="SAPBEXHLevel3X 5" xfId="60802"/>
    <cellStyle name="SAPBEXHLevel3X 6" xfId="60803"/>
    <cellStyle name="SAPBEXHLevel3X 7" xfId="60804"/>
    <cellStyle name="SAPBEXHLevel3X 8" xfId="60805"/>
    <cellStyle name="SAPBEXHLevel3X 9" xfId="60806"/>
    <cellStyle name="SAPBEXHLevel3X_7-р_Из_Системы" xfId="60807"/>
    <cellStyle name="SAPBEXinputData" xfId="22554"/>
    <cellStyle name="SAPBEXinputData 10" xfId="60808"/>
    <cellStyle name="SAPBEXinputData 2" xfId="22555"/>
    <cellStyle name="SAPBEXinputData 3" xfId="60809"/>
    <cellStyle name="SAPBEXinputData 4" xfId="60810"/>
    <cellStyle name="SAPBEXinputData 5" xfId="60811"/>
    <cellStyle name="SAPBEXinputData 6" xfId="60812"/>
    <cellStyle name="SAPBEXinputData 7" xfId="60813"/>
    <cellStyle name="SAPBEXinputData 8" xfId="60814"/>
    <cellStyle name="SAPBEXinputData 9" xfId="60815"/>
    <cellStyle name="SAPBEXinputData_7-р_Из_Системы" xfId="60816"/>
    <cellStyle name="SAPBEXItemHeader" xfId="60817"/>
    <cellStyle name="SAPBEXresData" xfId="22556"/>
    <cellStyle name="SAPBEXresData 2" xfId="60818"/>
    <cellStyle name="SAPBEXresData 3" xfId="60819"/>
    <cellStyle name="SAPBEXresData 4" xfId="60820"/>
    <cellStyle name="SAPBEXresData 5" xfId="60821"/>
    <cellStyle name="SAPBEXresData 6" xfId="60822"/>
    <cellStyle name="SAPBEXresDataEmph" xfId="22557"/>
    <cellStyle name="SAPBEXresDataEmph 2" xfId="60823"/>
    <cellStyle name="SAPBEXresDataEmph 2 2" xfId="60824"/>
    <cellStyle name="SAPBEXresDataEmph 3" xfId="60825"/>
    <cellStyle name="SAPBEXresDataEmph 3 2" xfId="60826"/>
    <cellStyle name="SAPBEXresDataEmph 4" xfId="60827"/>
    <cellStyle name="SAPBEXresDataEmph 4 2" xfId="60828"/>
    <cellStyle name="SAPBEXresDataEmph 5" xfId="60829"/>
    <cellStyle name="SAPBEXresDataEmph 5 2" xfId="60830"/>
    <cellStyle name="SAPBEXresDataEmph 6" xfId="60831"/>
    <cellStyle name="SAPBEXresDataEmph 6 2" xfId="60832"/>
    <cellStyle name="SAPBEXresItem" xfId="22558"/>
    <cellStyle name="SAPBEXresItem 2" xfId="60833"/>
    <cellStyle name="SAPBEXresItem 3" xfId="60834"/>
    <cellStyle name="SAPBEXresItem 4" xfId="60835"/>
    <cellStyle name="SAPBEXresItem 5" xfId="60836"/>
    <cellStyle name="SAPBEXresItem 6" xfId="60837"/>
    <cellStyle name="SAPBEXresItemX" xfId="22559"/>
    <cellStyle name="SAPBEXresItemX 2" xfId="22560"/>
    <cellStyle name="SAPBEXresItemX 3" xfId="60838"/>
    <cellStyle name="SAPBEXresItemX 4" xfId="60839"/>
    <cellStyle name="SAPBEXresItemX 5" xfId="60840"/>
    <cellStyle name="SAPBEXresItemX 6" xfId="60841"/>
    <cellStyle name="SAPBEXstdData" xfId="22561"/>
    <cellStyle name="SAPBEXstdData 2" xfId="60842"/>
    <cellStyle name="SAPBEXstdData 3" xfId="60843"/>
    <cellStyle name="SAPBEXstdData 4" xfId="60844"/>
    <cellStyle name="SAPBEXstdData 5" xfId="60845"/>
    <cellStyle name="SAPBEXstdData 6" xfId="60846"/>
    <cellStyle name="SAPBEXstdData_Приложение_1_к_7-у-о_2009_Кв_1_ФСТ" xfId="60847"/>
    <cellStyle name="SAPBEXstdDataEmph" xfId="22562"/>
    <cellStyle name="SAPBEXstdDataEmph 2" xfId="60848"/>
    <cellStyle name="SAPBEXstdDataEmph 3" xfId="60849"/>
    <cellStyle name="SAPBEXstdDataEmph 4" xfId="60850"/>
    <cellStyle name="SAPBEXstdDataEmph 5" xfId="60851"/>
    <cellStyle name="SAPBEXstdDataEmph 6" xfId="60852"/>
    <cellStyle name="SAPBEXstdItem" xfId="22563"/>
    <cellStyle name="SAPBEXstdItem 2" xfId="60853"/>
    <cellStyle name="SAPBEXstdItem 3" xfId="60854"/>
    <cellStyle name="SAPBEXstdItem 4" xfId="60855"/>
    <cellStyle name="SAPBEXstdItem 5" xfId="60856"/>
    <cellStyle name="SAPBEXstdItem 6" xfId="60857"/>
    <cellStyle name="SAPBEXstdItem 7" xfId="60858"/>
    <cellStyle name="SAPBEXstdItem_7-р" xfId="60859"/>
    <cellStyle name="SAPBEXstdItemX" xfId="22564"/>
    <cellStyle name="SAPBEXstdItemX 2" xfId="22565"/>
    <cellStyle name="SAPBEXstdItemX 3" xfId="60860"/>
    <cellStyle name="SAPBEXstdItemX 4" xfId="60861"/>
    <cellStyle name="SAPBEXstdItemX 5" xfId="60862"/>
    <cellStyle name="SAPBEXstdItemX 6" xfId="60863"/>
    <cellStyle name="SAPBEXtitle" xfId="22566"/>
    <cellStyle name="SAPBEXtitle 2" xfId="60864"/>
    <cellStyle name="SAPBEXtitle 3" xfId="60865"/>
    <cellStyle name="SAPBEXtitle 4" xfId="60866"/>
    <cellStyle name="SAPBEXtitle 5" xfId="60867"/>
    <cellStyle name="SAPBEXtitle 6" xfId="60868"/>
    <cellStyle name="SAPBEXunassignedItem" xfId="60869"/>
    <cellStyle name="SAPBEXunassignedItem 2" xfId="60870"/>
    <cellStyle name="SAPBEXundefined" xfId="22567"/>
    <cellStyle name="SAPBEXundefined 2" xfId="60871"/>
    <cellStyle name="SAPBEXundefined 3" xfId="60872"/>
    <cellStyle name="SAPBEXundefined 4" xfId="60873"/>
    <cellStyle name="SAPBEXundefined 5" xfId="60874"/>
    <cellStyle name="SAPBEXundefined 6" xfId="60875"/>
    <cellStyle name="SEM-BPS-data" xfId="22568"/>
    <cellStyle name="SEM-BPS-data 2" xfId="22569"/>
    <cellStyle name="SEM-BPS-head" xfId="22570"/>
    <cellStyle name="SEM-BPS-headdata" xfId="22571"/>
    <cellStyle name="SEM-BPS-headkey" xfId="22572"/>
    <cellStyle name="SEM-BPS-input-on" xfId="22573"/>
    <cellStyle name="SEM-BPS-input-on 2" xfId="22574"/>
    <cellStyle name="SEM-BPS-key" xfId="22575"/>
    <cellStyle name="SEM-BPS-key 2" xfId="22576"/>
    <cellStyle name="SEM-BPS-sub1" xfId="22577"/>
    <cellStyle name="SEM-BPS-sub1 2" xfId="22578"/>
    <cellStyle name="SEM-BPS-sub2" xfId="22579"/>
    <cellStyle name="SEM-BPS-sub2 2" xfId="22580"/>
    <cellStyle name="SEM-BPS-total" xfId="22581"/>
    <cellStyle name="SEM-BPS-total 2" xfId="22582"/>
    <cellStyle name="Sheet Title" xfId="60876"/>
    <cellStyle name="STYLE1 - Style1" xfId="79"/>
    <cellStyle name="styleColumnTitles" xfId="60877"/>
    <cellStyle name="styleDateRange" xfId="60878"/>
    <cellStyle name="styleHidden" xfId="60879"/>
    <cellStyle name="styleNormal" xfId="60880"/>
    <cellStyle name="styleSeriesAttributes" xfId="60881"/>
    <cellStyle name="styleSeriesData" xfId="60882"/>
    <cellStyle name="styleSeriesDataForecast" xfId="60883"/>
    <cellStyle name="styleSeriesDataForecastNA" xfId="60884"/>
    <cellStyle name="styleSeriesDataNA" xfId="60885"/>
    <cellStyle name="Text Indent A" xfId="60886"/>
    <cellStyle name="Text Indent B" xfId="60887"/>
    <cellStyle name="Text Indent C" xfId="60888"/>
    <cellStyle name="Times New Roman0181000015536870911" xfId="60889"/>
    <cellStyle name="Title" xfId="60890"/>
    <cellStyle name="Title 10" xfId="22583"/>
    <cellStyle name="Title 10 2" xfId="22584"/>
    <cellStyle name="Title 11" xfId="22585"/>
    <cellStyle name="Title 11 2" xfId="22586"/>
    <cellStyle name="Title 12" xfId="22587"/>
    <cellStyle name="Title 12 2" xfId="22588"/>
    <cellStyle name="Title 13" xfId="22589"/>
    <cellStyle name="Title 13 2" xfId="22590"/>
    <cellStyle name="Title 2" xfId="22591"/>
    <cellStyle name="Title 2 2" xfId="22592"/>
    <cellStyle name="Title 3" xfId="22593"/>
    <cellStyle name="Title 3 2" xfId="22594"/>
    <cellStyle name="Title 4" xfId="22595"/>
    <cellStyle name="Title 4 2" xfId="22596"/>
    <cellStyle name="Title 5" xfId="22597"/>
    <cellStyle name="Title 5 2" xfId="22598"/>
    <cellStyle name="Title 6" xfId="22599"/>
    <cellStyle name="Title 6 2" xfId="22600"/>
    <cellStyle name="Title 7" xfId="22601"/>
    <cellStyle name="Title 7 2" xfId="22602"/>
    <cellStyle name="Title 8" xfId="22603"/>
    <cellStyle name="Title 8 2" xfId="22604"/>
    <cellStyle name="Title 9" xfId="22605"/>
    <cellStyle name="Title 9 2" xfId="22606"/>
    <cellStyle name="Total" xfId="60891"/>
    <cellStyle name="Total 10" xfId="22607"/>
    <cellStyle name="Total 10 2" xfId="22608"/>
    <cellStyle name="Total 11" xfId="22609"/>
    <cellStyle name="Total 11 2" xfId="22610"/>
    <cellStyle name="Total 12" xfId="22611"/>
    <cellStyle name="Total 12 2" xfId="22612"/>
    <cellStyle name="Total 13" xfId="22613"/>
    <cellStyle name="Total 13 2" xfId="22614"/>
    <cellStyle name="Total 2" xfId="22615"/>
    <cellStyle name="Total 2 2" xfId="22616"/>
    <cellStyle name="Total 3" xfId="22617"/>
    <cellStyle name="Total 3 2" xfId="22618"/>
    <cellStyle name="Total 4" xfId="22619"/>
    <cellStyle name="Total 4 2" xfId="22620"/>
    <cellStyle name="Total 5" xfId="22621"/>
    <cellStyle name="Total 5 2" xfId="22622"/>
    <cellStyle name="Total 6" xfId="22623"/>
    <cellStyle name="Total 6 2" xfId="22624"/>
    <cellStyle name="Total 7" xfId="22625"/>
    <cellStyle name="Total 7 2" xfId="22626"/>
    <cellStyle name="Total 8" xfId="22627"/>
    <cellStyle name="Total 8 2" xfId="22628"/>
    <cellStyle name="Total 9" xfId="22629"/>
    <cellStyle name="Total 9 2" xfId="22630"/>
    <cellStyle name="Währung [0]_laroux" xfId="80"/>
    <cellStyle name="Währung_laroux" xfId="81"/>
    <cellStyle name="Walutowy [0]_1" xfId="82"/>
    <cellStyle name="Walutowy_1" xfId="83"/>
    <cellStyle name="Warning Text" xfId="60892"/>
    <cellStyle name="Warning Text 10" xfId="22631"/>
    <cellStyle name="Warning Text 10 2" xfId="22632"/>
    <cellStyle name="Warning Text 11" xfId="22633"/>
    <cellStyle name="Warning Text 11 2" xfId="22634"/>
    <cellStyle name="Warning Text 12" xfId="22635"/>
    <cellStyle name="Warning Text 12 2" xfId="22636"/>
    <cellStyle name="Warning Text 13" xfId="22637"/>
    <cellStyle name="Warning Text 13 2" xfId="22638"/>
    <cellStyle name="Warning Text 2" xfId="22639"/>
    <cellStyle name="Warning Text 2 2" xfId="22640"/>
    <cellStyle name="Warning Text 3" xfId="22641"/>
    <cellStyle name="Warning Text 3 2" xfId="22642"/>
    <cellStyle name="Warning Text 4" xfId="22643"/>
    <cellStyle name="Warning Text 4 2" xfId="22644"/>
    <cellStyle name="Warning Text 5" xfId="22645"/>
    <cellStyle name="Warning Text 5 2" xfId="22646"/>
    <cellStyle name="Warning Text 6" xfId="22647"/>
    <cellStyle name="Warning Text 6 2" xfId="22648"/>
    <cellStyle name="Warning Text 7" xfId="22649"/>
    <cellStyle name="Warning Text 7 2" xfId="22650"/>
    <cellStyle name="Warning Text 8" xfId="22651"/>
    <cellStyle name="Warning Text 8 2" xfId="22652"/>
    <cellStyle name="Warning Text 9" xfId="22653"/>
    <cellStyle name="Warning Text 9 2" xfId="22654"/>
    <cellStyle name="Акцент1 2" xfId="84"/>
    <cellStyle name="Акцент1 2 10" xfId="22655"/>
    <cellStyle name="Акцент1 2 10 2" xfId="22656"/>
    <cellStyle name="Акцент1 2 11" xfId="22657"/>
    <cellStyle name="Акцент1 2 11 2" xfId="22658"/>
    <cellStyle name="Акцент1 2 12" xfId="22659"/>
    <cellStyle name="Акцент1 2 12 2" xfId="22660"/>
    <cellStyle name="Акцент1 2 13" xfId="22661"/>
    <cellStyle name="Акцент1 2 13 2" xfId="22662"/>
    <cellStyle name="Акцент1 2 14" xfId="22663"/>
    <cellStyle name="Акцент1 2 14 2" xfId="22664"/>
    <cellStyle name="Акцент1 2 15" xfId="22665"/>
    <cellStyle name="Акцент1 2 15 2" xfId="22666"/>
    <cellStyle name="Акцент1 2 16" xfId="22667"/>
    <cellStyle name="Акцент1 2 16 2" xfId="22668"/>
    <cellStyle name="Акцент1 2 17" xfId="22669"/>
    <cellStyle name="Акцент1 2 17 2" xfId="22670"/>
    <cellStyle name="Акцент1 2 18" xfId="22671"/>
    <cellStyle name="Акцент1 2 18 2" xfId="22672"/>
    <cellStyle name="Акцент1 2 19" xfId="22673"/>
    <cellStyle name="Акцент1 2 19 2" xfId="22674"/>
    <cellStyle name="Акцент1 2 2" xfId="22675"/>
    <cellStyle name="Акцент1 2 2 2" xfId="22676"/>
    <cellStyle name="Акцент1 2 20" xfId="22677"/>
    <cellStyle name="Акцент1 2 20 2" xfId="22678"/>
    <cellStyle name="Акцент1 2 21" xfId="22679"/>
    <cellStyle name="Акцент1 2 21 2" xfId="22680"/>
    <cellStyle name="Акцент1 2 22" xfId="22681"/>
    <cellStyle name="Акцент1 2 22 2" xfId="22682"/>
    <cellStyle name="Акцент1 2 23" xfId="22683"/>
    <cellStyle name="Акцент1 2 23 2" xfId="22684"/>
    <cellStyle name="Акцент1 2 24" xfId="22685"/>
    <cellStyle name="Акцент1 2 3" xfId="22686"/>
    <cellStyle name="Акцент1 2 3 2" xfId="22687"/>
    <cellStyle name="Акцент1 2 4" xfId="22688"/>
    <cellStyle name="Акцент1 2 4 2" xfId="22689"/>
    <cellStyle name="Акцент1 2 5" xfId="22690"/>
    <cellStyle name="Акцент1 2 5 2" xfId="22691"/>
    <cellStyle name="Акцент1 2 6" xfId="22692"/>
    <cellStyle name="Акцент1 2 6 2" xfId="22693"/>
    <cellStyle name="Акцент1 2 7" xfId="22694"/>
    <cellStyle name="Акцент1 2 7 2" xfId="22695"/>
    <cellStyle name="Акцент1 2 8" xfId="22696"/>
    <cellStyle name="Акцент1 2 8 2" xfId="22697"/>
    <cellStyle name="Акцент1 2 9" xfId="22698"/>
    <cellStyle name="Акцент1 2 9 2" xfId="22699"/>
    <cellStyle name="Акцент1 3" xfId="22700"/>
    <cellStyle name="Акцент1 3 10" xfId="22701"/>
    <cellStyle name="Акцент1 3 10 2" xfId="22702"/>
    <cellStyle name="Акцент1 3 11" xfId="22703"/>
    <cellStyle name="Акцент1 3 11 2" xfId="22704"/>
    <cellStyle name="Акцент1 3 12" xfId="22705"/>
    <cellStyle name="Акцент1 3 12 2" xfId="22706"/>
    <cellStyle name="Акцент1 3 13" xfId="22707"/>
    <cellStyle name="Акцент1 3 13 2" xfId="22708"/>
    <cellStyle name="Акцент1 3 14" xfId="22709"/>
    <cellStyle name="Акцент1 3 14 2" xfId="22710"/>
    <cellStyle name="Акцент1 3 15" xfId="22711"/>
    <cellStyle name="Акцент1 3 15 2" xfId="22712"/>
    <cellStyle name="Акцент1 3 16" xfId="22713"/>
    <cellStyle name="Акцент1 3 16 2" xfId="22714"/>
    <cellStyle name="Акцент1 3 17" xfId="22715"/>
    <cellStyle name="Акцент1 3 17 2" xfId="22716"/>
    <cellStyle name="Акцент1 3 18" xfId="22717"/>
    <cellStyle name="Акцент1 3 18 2" xfId="22718"/>
    <cellStyle name="Акцент1 3 19" xfId="22719"/>
    <cellStyle name="Акцент1 3 19 2" xfId="22720"/>
    <cellStyle name="Акцент1 3 2" xfId="22721"/>
    <cellStyle name="Акцент1 3 2 2" xfId="22722"/>
    <cellStyle name="Акцент1 3 20" xfId="22723"/>
    <cellStyle name="Акцент1 3 20 2" xfId="22724"/>
    <cellStyle name="Акцент1 3 21" xfId="22725"/>
    <cellStyle name="Акцент1 3 21 2" xfId="22726"/>
    <cellStyle name="Акцент1 3 22" xfId="22727"/>
    <cellStyle name="Акцент1 3 22 2" xfId="22728"/>
    <cellStyle name="Акцент1 3 23" xfId="22729"/>
    <cellStyle name="Акцент1 3 23 2" xfId="22730"/>
    <cellStyle name="Акцент1 3 24" xfId="22731"/>
    <cellStyle name="Акцент1 3 3" xfId="22732"/>
    <cellStyle name="Акцент1 3 3 2" xfId="22733"/>
    <cellStyle name="Акцент1 3 4" xfId="22734"/>
    <cellStyle name="Акцент1 3 4 2" xfId="22735"/>
    <cellStyle name="Акцент1 3 5" xfId="22736"/>
    <cellStyle name="Акцент1 3 5 2" xfId="22737"/>
    <cellStyle name="Акцент1 3 6" xfId="22738"/>
    <cellStyle name="Акцент1 3 6 2" xfId="22739"/>
    <cellStyle name="Акцент1 3 7" xfId="22740"/>
    <cellStyle name="Акцент1 3 7 2" xfId="22741"/>
    <cellStyle name="Акцент1 3 8" xfId="22742"/>
    <cellStyle name="Акцент1 3 8 2" xfId="22743"/>
    <cellStyle name="Акцент1 3 9" xfId="22744"/>
    <cellStyle name="Акцент1 3 9 2" xfId="22745"/>
    <cellStyle name="Акцент1 4" xfId="22746"/>
    <cellStyle name="Акцент1 4 2" xfId="22747"/>
    <cellStyle name="Акцент1 5" xfId="22748"/>
    <cellStyle name="Акцент1 5 2" xfId="22749"/>
    <cellStyle name="Акцент1 6" xfId="22750"/>
    <cellStyle name="Акцент1 6 2" xfId="22751"/>
    <cellStyle name="Акцент1 7" xfId="22752"/>
    <cellStyle name="Акцент1 8" xfId="60377"/>
    <cellStyle name="Акцент2 2" xfId="85"/>
    <cellStyle name="Акцент2 2 10" xfId="22753"/>
    <cellStyle name="Акцент2 2 10 2" xfId="22754"/>
    <cellStyle name="Акцент2 2 11" xfId="22755"/>
    <cellStyle name="Акцент2 2 11 2" xfId="22756"/>
    <cellStyle name="Акцент2 2 12" xfId="22757"/>
    <cellStyle name="Акцент2 2 12 2" xfId="22758"/>
    <cellStyle name="Акцент2 2 13" xfId="22759"/>
    <cellStyle name="Акцент2 2 13 2" xfId="22760"/>
    <cellStyle name="Акцент2 2 14" xfId="22761"/>
    <cellStyle name="Акцент2 2 14 2" xfId="22762"/>
    <cellStyle name="Акцент2 2 15" xfId="22763"/>
    <cellStyle name="Акцент2 2 15 2" xfId="22764"/>
    <cellStyle name="Акцент2 2 16" xfId="22765"/>
    <cellStyle name="Акцент2 2 16 2" xfId="22766"/>
    <cellStyle name="Акцент2 2 17" xfId="22767"/>
    <cellStyle name="Акцент2 2 17 2" xfId="22768"/>
    <cellStyle name="Акцент2 2 18" xfId="22769"/>
    <cellStyle name="Акцент2 2 18 2" xfId="22770"/>
    <cellStyle name="Акцент2 2 19" xfId="22771"/>
    <cellStyle name="Акцент2 2 19 2" xfId="22772"/>
    <cellStyle name="Акцент2 2 2" xfId="22773"/>
    <cellStyle name="Акцент2 2 2 2" xfId="22774"/>
    <cellStyle name="Акцент2 2 20" xfId="22775"/>
    <cellStyle name="Акцент2 2 20 2" xfId="22776"/>
    <cellStyle name="Акцент2 2 21" xfId="22777"/>
    <cellStyle name="Акцент2 2 21 2" xfId="22778"/>
    <cellStyle name="Акцент2 2 22" xfId="22779"/>
    <cellStyle name="Акцент2 2 22 2" xfId="22780"/>
    <cellStyle name="Акцент2 2 23" xfId="22781"/>
    <cellStyle name="Акцент2 2 23 2" xfId="22782"/>
    <cellStyle name="Акцент2 2 24" xfId="22783"/>
    <cellStyle name="Акцент2 2 3" xfId="22784"/>
    <cellStyle name="Акцент2 2 3 2" xfId="22785"/>
    <cellStyle name="Акцент2 2 4" xfId="22786"/>
    <cellStyle name="Акцент2 2 4 2" xfId="22787"/>
    <cellStyle name="Акцент2 2 5" xfId="22788"/>
    <cellStyle name="Акцент2 2 5 2" xfId="22789"/>
    <cellStyle name="Акцент2 2 6" xfId="22790"/>
    <cellStyle name="Акцент2 2 6 2" xfId="22791"/>
    <cellStyle name="Акцент2 2 7" xfId="22792"/>
    <cellStyle name="Акцент2 2 7 2" xfId="22793"/>
    <cellStyle name="Акцент2 2 8" xfId="22794"/>
    <cellStyle name="Акцент2 2 8 2" xfId="22795"/>
    <cellStyle name="Акцент2 2 9" xfId="22796"/>
    <cellStyle name="Акцент2 2 9 2" xfId="22797"/>
    <cellStyle name="Акцент2 3" xfId="22798"/>
    <cellStyle name="Акцент2 3 10" xfId="22799"/>
    <cellStyle name="Акцент2 3 10 2" xfId="22800"/>
    <cellStyle name="Акцент2 3 11" xfId="22801"/>
    <cellStyle name="Акцент2 3 11 2" xfId="22802"/>
    <cellStyle name="Акцент2 3 12" xfId="22803"/>
    <cellStyle name="Акцент2 3 12 2" xfId="22804"/>
    <cellStyle name="Акцент2 3 13" xfId="22805"/>
    <cellStyle name="Акцент2 3 13 2" xfId="22806"/>
    <cellStyle name="Акцент2 3 14" xfId="22807"/>
    <cellStyle name="Акцент2 3 14 2" xfId="22808"/>
    <cellStyle name="Акцент2 3 15" xfId="22809"/>
    <cellStyle name="Акцент2 3 15 2" xfId="22810"/>
    <cellStyle name="Акцент2 3 16" xfId="22811"/>
    <cellStyle name="Акцент2 3 16 2" xfId="22812"/>
    <cellStyle name="Акцент2 3 17" xfId="22813"/>
    <cellStyle name="Акцент2 3 17 2" xfId="22814"/>
    <cellStyle name="Акцент2 3 18" xfId="22815"/>
    <cellStyle name="Акцент2 3 18 2" xfId="22816"/>
    <cellStyle name="Акцент2 3 19" xfId="22817"/>
    <cellStyle name="Акцент2 3 19 2" xfId="22818"/>
    <cellStyle name="Акцент2 3 2" xfId="22819"/>
    <cellStyle name="Акцент2 3 2 2" xfId="22820"/>
    <cellStyle name="Акцент2 3 20" xfId="22821"/>
    <cellStyle name="Акцент2 3 20 2" xfId="22822"/>
    <cellStyle name="Акцент2 3 21" xfId="22823"/>
    <cellStyle name="Акцент2 3 21 2" xfId="22824"/>
    <cellStyle name="Акцент2 3 22" xfId="22825"/>
    <cellStyle name="Акцент2 3 22 2" xfId="22826"/>
    <cellStyle name="Акцент2 3 23" xfId="22827"/>
    <cellStyle name="Акцент2 3 23 2" xfId="22828"/>
    <cellStyle name="Акцент2 3 24" xfId="22829"/>
    <cellStyle name="Акцент2 3 3" xfId="22830"/>
    <cellStyle name="Акцент2 3 3 2" xfId="22831"/>
    <cellStyle name="Акцент2 3 4" xfId="22832"/>
    <cellStyle name="Акцент2 3 4 2" xfId="22833"/>
    <cellStyle name="Акцент2 3 5" xfId="22834"/>
    <cellStyle name="Акцент2 3 5 2" xfId="22835"/>
    <cellStyle name="Акцент2 3 6" xfId="22836"/>
    <cellStyle name="Акцент2 3 6 2" xfId="22837"/>
    <cellStyle name="Акцент2 3 7" xfId="22838"/>
    <cellStyle name="Акцент2 3 7 2" xfId="22839"/>
    <cellStyle name="Акцент2 3 8" xfId="22840"/>
    <cellStyle name="Акцент2 3 8 2" xfId="22841"/>
    <cellStyle name="Акцент2 3 9" xfId="22842"/>
    <cellStyle name="Акцент2 3 9 2" xfId="22843"/>
    <cellStyle name="Акцент2 4" xfId="22844"/>
    <cellStyle name="Акцент2 4 2" xfId="22845"/>
    <cellStyle name="Акцент2 5" xfId="22846"/>
    <cellStyle name="Акцент2 5 2" xfId="22847"/>
    <cellStyle name="Акцент2 6" xfId="22848"/>
    <cellStyle name="Акцент2 6 2" xfId="22849"/>
    <cellStyle name="Акцент2 7" xfId="22850"/>
    <cellStyle name="Акцент2 8" xfId="60378"/>
    <cellStyle name="Акцент3 2" xfId="86"/>
    <cellStyle name="Акцент3 2 10" xfId="22851"/>
    <cellStyle name="Акцент3 2 10 2" xfId="22852"/>
    <cellStyle name="Акцент3 2 11" xfId="22853"/>
    <cellStyle name="Акцент3 2 11 2" xfId="22854"/>
    <cellStyle name="Акцент3 2 12" xfId="22855"/>
    <cellStyle name="Акцент3 2 12 2" xfId="22856"/>
    <cellStyle name="Акцент3 2 13" xfId="22857"/>
    <cellStyle name="Акцент3 2 13 2" xfId="22858"/>
    <cellStyle name="Акцент3 2 14" xfId="22859"/>
    <cellStyle name="Акцент3 2 14 2" xfId="22860"/>
    <cellStyle name="Акцент3 2 15" xfId="22861"/>
    <cellStyle name="Акцент3 2 15 2" xfId="22862"/>
    <cellStyle name="Акцент3 2 16" xfId="22863"/>
    <cellStyle name="Акцент3 2 16 2" xfId="22864"/>
    <cellStyle name="Акцент3 2 17" xfId="22865"/>
    <cellStyle name="Акцент3 2 17 2" xfId="22866"/>
    <cellStyle name="Акцент3 2 18" xfId="22867"/>
    <cellStyle name="Акцент3 2 18 2" xfId="22868"/>
    <cellStyle name="Акцент3 2 19" xfId="22869"/>
    <cellStyle name="Акцент3 2 19 2" xfId="22870"/>
    <cellStyle name="Акцент3 2 2" xfId="22871"/>
    <cellStyle name="Акцент3 2 2 2" xfId="22872"/>
    <cellStyle name="Акцент3 2 20" xfId="22873"/>
    <cellStyle name="Акцент3 2 20 2" xfId="22874"/>
    <cellStyle name="Акцент3 2 21" xfId="22875"/>
    <cellStyle name="Акцент3 2 21 2" xfId="22876"/>
    <cellStyle name="Акцент3 2 22" xfId="22877"/>
    <cellStyle name="Акцент3 2 22 2" xfId="22878"/>
    <cellStyle name="Акцент3 2 23" xfId="22879"/>
    <cellStyle name="Акцент3 2 23 2" xfId="22880"/>
    <cellStyle name="Акцент3 2 24" xfId="22881"/>
    <cellStyle name="Акцент3 2 3" xfId="22882"/>
    <cellStyle name="Акцент3 2 3 2" xfId="22883"/>
    <cellStyle name="Акцент3 2 4" xfId="22884"/>
    <cellStyle name="Акцент3 2 4 2" xfId="22885"/>
    <cellStyle name="Акцент3 2 5" xfId="22886"/>
    <cellStyle name="Акцент3 2 5 2" xfId="22887"/>
    <cellStyle name="Акцент3 2 6" xfId="22888"/>
    <cellStyle name="Акцент3 2 6 2" xfId="22889"/>
    <cellStyle name="Акцент3 2 7" xfId="22890"/>
    <cellStyle name="Акцент3 2 7 2" xfId="22891"/>
    <cellStyle name="Акцент3 2 8" xfId="22892"/>
    <cellStyle name="Акцент3 2 8 2" xfId="22893"/>
    <cellStyle name="Акцент3 2 9" xfId="22894"/>
    <cellStyle name="Акцент3 2 9 2" xfId="22895"/>
    <cellStyle name="Акцент3 3" xfId="22896"/>
    <cellStyle name="Акцент3 3 10" xfId="22897"/>
    <cellStyle name="Акцент3 3 10 2" xfId="22898"/>
    <cellStyle name="Акцент3 3 11" xfId="22899"/>
    <cellStyle name="Акцент3 3 11 2" xfId="22900"/>
    <cellStyle name="Акцент3 3 12" xfId="22901"/>
    <cellStyle name="Акцент3 3 12 2" xfId="22902"/>
    <cellStyle name="Акцент3 3 13" xfId="22903"/>
    <cellStyle name="Акцент3 3 13 2" xfId="22904"/>
    <cellStyle name="Акцент3 3 14" xfId="22905"/>
    <cellStyle name="Акцент3 3 14 2" xfId="22906"/>
    <cellStyle name="Акцент3 3 15" xfId="22907"/>
    <cellStyle name="Акцент3 3 15 2" xfId="22908"/>
    <cellStyle name="Акцент3 3 16" xfId="22909"/>
    <cellStyle name="Акцент3 3 16 2" xfId="22910"/>
    <cellStyle name="Акцент3 3 17" xfId="22911"/>
    <cellStyle name="Акцент3 3 17 2" xfId="22912"/>
    <cellStyle name="Акцент3 3 18" xfId="22913"/>
    <cellStyle name="Акцент3 3 18 2" xfId="22914"/>
    <cellStyle name="Акцент3 3 19" xfId="22915"/>
    <cellStyle name="Акцент3 3 19 2" xfId="22916"/>
    <cellStyle name="Акцент3 3 2" xfId="22917"/>
    <cellStyle name="Акцент3 3 2 2" xfId="22918"/>
    <cellStyle name="Акцент3 3 20" xfId="22919"/>
    <cellStyle name="Акцент3 3 20 2" xfId="22920"/>
    <cellStyle name="Акцент3 3 21" xfId="22921"/>
    <cellStyle name="Акцент3 3 21 2" xfId="22922"/>
    <cellStyle name="Акцент3 3 22" xfId="22923"/>
    <cellStyle name="Акцент3 3 22 2" xfId="22924"/>
    <cellStyle name="Акцент3 3 23" xfId="22925"/>
    <cellStyle name="Акцент3 3 23 2" xfId="22926"/>
    <cellStyle name="Акцент3 3 24" xfId="22927"/>
    <cellStyle name="Акцент3 3 3" xfId="22928"/>
    <cellStyle name="Акцент3 3 3 2" xfId="22929"/>
    <cellStyle name="Акцент3 3 4" xfId="22930"/>
    <cellStyle name="Акцент3 3 4 2" xfId="22931"/>
    <cellStyle name="Акцент3 3 5" xfId="22932"/>
    <cellStyle name="Акцент3 3 5 2" xfId="22933"/>
    <cellStyle name="Акцент3 3 6" xfId="22934"/>
    <cellStyle name="Акцент3 3 6 2" xfId="22935"/>
    <cellStyle name="Акцент3 3 7" xfId="22936"/>
    <cellStyle name="Акцент3 3 7 2" xfId="22937"/>
    <cellStyle name="Акцент3 3 8" xfId="22938"/>
    <cellStyle name="Акцент3 3 8 2" xfId="22939"/>
    <cellStyle name="Акцент3 3 9" xfId="22940"/>
    <cellStyle name="Акцент3 3 9 2" xfId="22941"/>
    <cellStyle name="Акцент3 4" xfId="22942"/>
    <cellStyle name="Акцент3 4 2" xfId="22943"/>
    <cellStyle name="Акцент3 5" xfId="22944"/>
    <cellStyle name="Акцент3 5 2" xfId="22945"/>
    <cellStyle name="Акцент3 6" xfId="22946"/>
    <cellStyle name="Акцент3 6 2" xfId="22947"/>
    <cellStyle name="Акцент3 7" xfId="22948"/>
    <cellStyle name="Акцент3 8" xfId="60379"/>
    <cellStyle name="Акцент4 2" xfId="87"/>
    <cellStyle name="Акцент4 2 10" xfId="22949"/>
    <cellStyle name="Акцент4 2 10 2" xfId="22950"/>
    <cellStyle name="Акцент4 2 11" xfId="22951"/>
    <cellStyle name="Акцент4 2 11 2" xfId="22952"/>
    <cellStyle name="Акцент4 2 12" xfId="22953"/>
    <cellStyle name="Акцент4 2 12 2" xfId="22954"/>
    <cellStyle name="Акцент4 2 13" xfId="22955"/>
    <cellStyle name="Акцент4 2 13 2" xfId="22956"/>
    <cellStyle name="Акцент4 2 14" xfId="22957"/>
    <cellStyle name="Акцент4 2 14 2" xfId="22958"/>
    <cellStyle name="Акцент4 2 15" xfId="22959"/>
    <cellStyle name="Акцент4 2 15 2" xfId="22960"/>
    <cellStyle name="Акцент4 2 16" xfId="22961"/>
    <cellStyle name="Акцент4 2 16 2" xfId="22962"/>
    <cellStyle name="Акцент4 2 17" xfId="22963"/>
    <cellStyle name="Акцент4 2 17 2" xfId="22964"/>
    <cellStyle name="Акцент4 2 18" xfId="22965"/>
    <cellStyle name="Акцент4 2 18 2" xfId="22966"/>
    <cellStyle name="Акцент4 2 19" xfId="22967"/>
    <cellStyle name="Акцент4 2 19 2" xfId="22968"/>
    <cellStyle name="Акцент4 2 2" xfId="22969"/>
    <cellStyle name="Акцент4 2 2 2" xfId="22970"/>
    <cellStyle name="Акцент4 2 20" xfId="22971"/>
    <cellStyle name="Акцент4 2 20 2" xfId="22972"/>
    <cellStyle name="Акцент4 2 21" xfId="22973"/>
    <cellStyle name="Акцент4 2 21 2" xfId="22974"/>
    <cellStyle name="Акцент4 2 22" xfId="22975"/>
    <cellStyle name="Акцент4 2 22 2" xfId="22976"/>
    <cellStyle name="Акцент4 2 23" xfId="22977"/>
    <cellStyle name="Акцент4 2 23 2" xfId="22978"/>
    <cellStyle name="Акцент4 2 24" xfId="22979"/>
    <cellStyle name="Акцент4 2 3" xfId="22980"/>
    <cellStyle name="Акцент4 2 3 2" xfId="22981"/>
    <cellStyle name="Акцент4 2 4" xfId="22982"/>
    <cellStyle name="Акцент4 2 4 2" xfId="22983"/>
    <cellStyle name="Акцент4 2 5" xfId="22984"/>
    <cellStyle name="Акцент4 2 5 2" xfId="22985"/>
    <cellStyle name="Акцент4 2 6" xfId="22986"/>
    <cellStyle name="Акцент4 2 6 2" xfId="22987"/>
    <cellStyle name="Акцент4 2 7" xfId="22988"/>
    <cellStyle name="Акцент4 2 7 2" xfId="22989"/>
    <cellStyle name="Акцент4 2 8" xfId="22990"/>
    <cellStyle name="Акцент4 2 8 2" xfId="22991"/>
    <cellStyle name="Акцент4 2 9" xfId="22992"/>
    <cellStyle name="Акцент4 2 9 2" xfId="22993"/>
    <cellStyle name="Акцент4 3" xfId="22994"/>
    <cellStyle name="Акцент4 3 10" xfId="22995"/>
    <cellStyle name="Акцент4 3 10 2" xfId="22996"/>
    <cellStyle name="Акцент4 3 11" xfId="22997"/>
    <cellStyle name="Акцент4 3 11 2" xfId="22998"/>
    <cellStyle name="Акцент4 3 12" xfId="22999"/>
    <cellStyle name="Акцент4 3 12 2" xfId="23000"/>
    <cellStyle name="Акцент4 3 13" xfId="23001"/>
    <cellStyle name="Акцент4 3 13 2" xfId="23002"/>
    <cellStyle name="Акцент4 3 14" xfId="23003"/>
    <cellStyle name="Акцент4 3 14 2" xfId="23004"/>
    <cellStyle name="Акцент4 3 15" xfId="23005"/>
    <cellStyle name="Акцент4 3 15 2" xfId="23006"/>
    <cellStyle name="Акцент4 3 16" xfId="23007"/>
    <cellStyle name="Акцент4 3 16 2" xfId="23008"/>
    <cellStyle name="Акцент4 3 17" xfId="23009"/>
    <cellStyle name="Акцент4 3 17 2" xfId="23010"/>
    <cellStyle name="Акцент4 3 18" xfId="23011"/>
    <cellStyle name="Акцент4 3 18 2" xfId="23012"/>
    <cellStyle name="Акцент4 3 19" xfId="23013"/>
    <cellStyle name="Акцент4 3 19 2" xfId="23014"/>
    <cellStyle name="Акцент4 3 2" xfId="23015"/>
    <cellStyle name="Акцент4 3 2 2" xfId="23016"/>
    <cellStyle name="Акцент4 3 20" xfId="23017"/>
    <cellStyle name="Акцент4 3 20 2" xfId="23018"/>
    <cellStyle name="Акцент4 3 21" xfId="23019"/>
    <cellStyle name="Акцент4 3 21 2" xfId="23020"/>
    <cellStyle name="Акцент4 3 22" xfId="23021"/>
    <cellStyle name="Акцент4 3 22 2" xfId="23022"/>
    <cellStyle name="Акцент4 3 23" xfId="23023"/>
    <cellStyle name="Акцент4 3 23 2" xfId="23024"/>
    <cellStyle name="Акцент4 3 24" xfId="23025"/>
    <cellStyle name="Акцент4 3 3" xfId="23026"/>
    <cellStyle name="Акцент4 3 3 2" xfId="23027"/>
    <cellStyle name="Акцент4 3 4" xfId="23028"/>
    <cellStyle name="Акцент4 3 4 2" xfId="23029"/>
    <cellStyle name="Акцент4 3 5" xfId="23030"/>
    <cellStyle name="Акцент4 3 5 2" xfId="23031"/>
    <cellStyle name="Акцент4 3 6" xfId="23032"/>
    <cellStyle name="Акцент4 3 6 2" xfId="23033"/>
    <cellStyle name="Акцент4 3 7" xfId="23034"/>
    <cellStyle name="Акцент4 3 7 2" xfId="23035"/>
    <cellStyle name="Акцент4 3 8" xfId="23036"/>
    <cellStyle name="Акцент4 3 8 2" xfId="23037"/>
    <cellStyle name="Акцент4 3 9" xfId="23038"/>
    <cellStyle name="Акцент4 3 9 2" xfId="23039"/>
    <cellStyle name="Акцент4 4" xfId="23040"/>
    <cellStyle name="Акцент4 4 2" xfId="23041"/>
    <cellStyle name="Акцент4 5" xfId="23042"/>
    <cellStyle name="Акцент4 5 2" xfId="23043"/>
    <cellStyle name="Акцент4 6" xfId="23044"/>
    <cellStyle name="Акцент4 6 2" xfId="23045"/>
    <cellStyle name="Акцент4 7" xfId="23046"/>
    <cellStyle name="Акцент4 8" xfId="60380"/>
    <cellStyle name="Акцент5 2" xfId="88"/>
    <cellStyle name="Акцент5 2 10" xfId="23047"/>
    <cellStyle name="Акцент5 2 10 2" xfId="23048"/>
    <cellStyle name="Акцент5 2 11" xfId="23049"/>
    <cellStyle name="Акцент5 2 11 2" xfId="23050"/>
    <cellStyle name="Акцент5 2 12" xfId="23051"/>
    <cellStyle name="Акцент5 2 12 2" xfId="23052"/>
    <cellStyle name="Акцент5 2 13" xfId="23053"/>
    <cellStyle name="Акцент5 2 13 2" xfId="23054"/>
    <cellStyle name="Акцент5 2 14" xfId="23055"/>
    <cellStyle name="Акцент5 2 14 2" xfId="23056"/>
    <cellStyle name="Акцент5 2 15" xfId="23057"/>
    <cellStyle name="Акцент5 2 15 2" xfId="23058"/>
    <cellStyle name="Акцент5 2 16" xfId="23059"/>
    <cellStyle name="Акцент5 2 16 2" xfId="23060"/>
    <cellStyle name="Акцент5 2 17" xfId="23061"/>
    <cellStyle name="Акцент5 2 17 2" xfId="23062"/>
    <cellStyle name="Акцент5 2 18" xfId="23063"/>
    <cellStyle name="Акцент5 2 18 2" xfId="23064"/>
    <cellStyle name="Акцент5 2 19" xfId="23065"/>
    <cellStyle name="Акцент5 2 19 2" xfId="23066"/>
    <cellStyle name="Акцент5 2 2" xfId="23067"/>
    <cellStyle name="Акцент5 2 2 2" xfId="23068"/>
    <cellStyle name="Акцент5 2 20" xfId="23069"/>
    <cellStyle name="Акцент5 2 20 2" xfId="23070"/>
    <cellStyle name="Акцент5 2 21" xfId="23071"/>
    <cellStyle name="Акцент5 2 21 2" xfId="23072"/>
    <cellStyle name="Акцент5 2 22" xfId="23073"/>
    <cellStyle name="Акцент5 2 22 2" xfId="23074"/>
    <cellStyle name="Акцент5 2 23" xfId="23075"/>
    <cellStyle name="Акцент5 2 23 2" xfId="23076"/>
    <cellStyle name="Акцент5 2 24" xfId="23077"/>
    <cellStyle name="Акцент5 2 3" xfId="23078"/>
    <cellStyle name="Акцент5 2 3 2" xfId="23079"/>
    <cellStyle name="Акцент5 2 4" xfId="23080"/>
    <cellStyle name="Акцент5 2 4 2" xfId="23081"/>
    <cellStyle name="Акцент5 2 5" xfId="23082"/>
    <cellStyle name="Акцент5 2 5 2" xfId="23083"/>
    <cellStyle name="Акцент5 2 6" xfId="23084"/>
    <cellStyle name="Акцент5 2 6 2" xfId="23085"/>
    <cellStyle name="Акцент5 2 7" xfId="23086"/>
    <cellStyle name="Акцент5 2 7 2" xfId="23087"/>
    <cellStyle name="Акцент5 2 8" xfId="23088"/>
    <cellStyle name="Акцент5 2 8 2" xfId="23089"/>
    <cellStyle name="Акцент5 2 9" xfId="23090"/>
    <cellStyle name="Акцент5 2 9 2" xfId="23091"/>
    <cellStyle name="Акцент5 3" xfId="23092"/>
    <cellStyle name="Акцент5 3 10" xfId="23093"/>
    <cellStyle name="Акцент5 3 10 2" xfId="23094"/>
    <cellStyle name="Акцент5 3 11" xfId="23095"/>
    <cellStyle name="Акцент5 3 11 2" xfId="23096"/>
    <cellStyle name="Акцент5 3 12" xfId="23097"/>
    <cellStyle name="Акцент5 3 12 2" xfId="23098"/>
    <cellStyle name="Акцент5 3 13" xfId="23099"/>
    <cellStyle name="Акцент5 3 13 2" xfId="23100"/>
    <cellStyle name="Акцент5 3 14" xfId="23101"/>
    <cellStyle name="Акцент5 3 14 2" xfId="23102"/>
    <cellStyle name="Акцент5 3 15" xfId="23103"/>
    <cellStyle name="Акцент5 3 15 2" xfId="23104"/>
    <cellStyle name="Акцент5 3 16" xfId="23105"/>
    <cellStyle name="Акцент5 3 16 2" xfId="23106"/>
    <cellStyle name="Акцент5 3 17" xfId="23107"/>
    <cellStyle name="Акцент5 3 17 2" xfId="23108"/>
    <cellStyle name="Акцент5 3 18" xfId="23109"/>
    <cellStyle name="Акцент5 3 18 2" xfId="23110"/>
    <cellStyle name="Акцент5 3 19" xfId="23111"/>
    <cellStyle name="Акцент5 3 19 2" xfId="23112"/>
    <cellStyle name="Акцент5 3 2" xfId="23113"/>
    <cellStyle name="Акцент5 3 2 2" xfId="23114"/>
    <cellStyle name="Акцент5 3 20" xfId="23115"/>
    <cellStyle name="Акцент5 3 20 2" xfId="23116"/>
    <cellStyle name="Акцент5 3 21" xfId="23117"/>
    <cellStyle name="Акцент5 3 21 2" xfId="23118"/>
    <cellStyle name="Акцент5 3 22" xfId="23119"/>
    <cellStyle name="Акцент5 3 22 2" xfId="23120"/>
    <cellStyle name="Акцент5 3 23" xfId="23121"/>
    <cellStyle name="Акцент5 3 23 2" xfId="23122"/>
    <cellStyle name="Акцент5 3 24" xfId="23123"/>
    <cellStyle name="Акцент5 3 3" xfId="23124"/>
    <cellStyle name="Акцент5 3 3 2" xfId="23125"/>
    <cellStyle name="Акцент5 3 4" xfId="23126"/>
    <cellStyle name="Акцент5 3 4 2" xfId="23127"/>
    <cellStyle name="Акцент5 3 5" xfId="23128"/>
    <cellStyle name="Акцент5 3 5 2" xfId="23129"/>
    <cellStyle name="Акцент5 3 6" xfId="23130"/>
    <cellStyle name="Акцент5 3 6 2" xfId="23131"/>
    <cellStyle name="Акцент5 3 7" xfId="23132"/>
    <cellStyle name="Акцент5 3 7 2" xfId="23133"/>
    <cellStyle name="Акцент5 3 8" xfId="23134"/>
    <cellStyle name="Акцент5 3 8 2" xfId="23135"/>
    <cellStyle name="Акцент5 3 9" xfId="23136"/>
    <cellStyle name="Акцент5 3 9 2" xfId="23137"/>
    <cellStyle name="Акцент5 4" xfId="23138"/>
    <cellStyle name="Акцент5 4 2" xfId="23139"/>
    <cellStyle name="Акцент5 5" xfId="23140"/>
    <cellStyle name="Акцент5 5 2" xfId="23141"/>
    <cellStyle name="Акцент5 6" xfId="23142"/>
    <cellStyle name="Акцент5 6 2" xfId="23143"/>
    <cellStyle name="Акцент5 7" xfId="23144"/>
    <cellStyle name="Акцент5 8" xfId="60381"/>
    <cellStyle name="Акцент6 2" xfId="89"/>
    <cellStyle name="Акцент6 2 10" xfId="23145"/>
    <cellStyle name="Акцент6 2 10 2" xfId="23146"/>
    <cellStyle name="Акцент6 2 11" xfId="23147"/>
    <cellStyle name="Акцент6 2 11 2" xfId="23148"/>
    <cellStyle name="Акцент6 2 12" xfId="23149"/>
    <cellStyle name="Акцент6 2 12 2" xfId="23150"/>
    <cellStyle name="Акцент6 2 13" xfId="23151"/>
    <cellStyle name="Акцент6 2 13 2" xfId="23152"/>
    <cellStyle name="Акцент6 2 14" xfId="23153"/>
    <cellStyle name="Акцент6 2 14 2" xfId="23154"/>
    <cellStyle name="Акцент6 2 15" xfId="23155"/>
    <cellStyle name="Акцент6 2 15 2" xfId="23156"/>
    <cellStyle name="Акцент6 2 16" xfId="23157"/>
    <cellStyle name="Акцент6 2 16 2" xfId="23158"/>
    <cellStyle name="Акцент6 2 17" xfId="23159"/>
    <cellStyle name="Акцент6 2 17 2" xfId="23160"/>
    <cellStyle name="Акцент6 2 18" xfId="23161"/>
    <cellStyle name="Акцент6 2 18 2" xfId="23162"/>
    <cellStyle name="Акцент6 2 19" xfId="23163"/>
    <cellStyle name="Акцент6 2 19 2" xfId="23164"/>
    <cellStyle name="Акцент6 2 2" xfId="23165"/>
    <cellStyle name="Акцент6 2 2 2" xfId="23166"/>
    <cellStyle name="Акцент6 2 20" xfId="23167"/>
    <cellStyle name="Акцент6 2 20 2" xfId="23168"/>
    <cellStyle name="Акцент6 2 21" xfId="23169"/>
    <cellStyle name="Акцент6 2 21 2" xfId="23170"/>
    <cellStyle name="Акцент6 2 22" xfId="23171"/>
    <cellStyle name="Акцент6 2 22 2" xfId="23172"/>
    <cellStyle name="Акцент6 2 23" xfId="23173"/>
    <cellStyle name="Акцент6 2 23 2" xfId="23174"/>
    <cellStyle name="Акцент6 2 24" xfId="23175"/>
    <cellStyle name="Акцент6 2 3" xfId="23176"/>
    <cellStyle name="Акцент6 2 3 2" xfId="23177"/>
    <cellStyle name="Акцент6 2 4" xfId="23178"/>
    <cellStyle name="Акцент6 2 4 2" xfId="23179"/>
    <cellStyle name="Акцент6 2 5" xfId="23180"/>
    <cellStyle name="Акцент6 2 5 2" xfId="23181"/>
    <cellStyle name="Акцент6 2 6" xfId="23182"/>
    <cellStyle name="Акцент6 2 6 2" xfId="23183"/>
    <cellStyle name="Акцент6 2 7" xfId="23184"/>
    <cellStyle name="Акцент6 2 7 2" xfId="23185"/>
    <cellStyle name="Акцент6 2 8" xfId="23186"/>
    <cellStyle name="Акцент6 2 8 2" xfId="23187"/>
    <cellStyle name="Акцент6 2 9" xfId="23188"/>
    <cellStyle name="Акцент6 2 9 2" xfId="23189"/>
    <cellStyle name="Акцент6 3" xfId="23190"/>
    <cellStyle name="Акцент6 3 10" xfId="23191"/>
    <cellStyle name="Акцент6 3 10 2" xfId="23192"/>
    <cellStyle name="Акцент6 3 11" xfId="23193"/>
    <cellStyle name="Акцент6 3 11 2" xfId="23194"/>
    <cellStyle name="Акцент6 3 12" xfId="23195"/>
    <cellStyle name="Акцент6 3 12 2" xfId="23196"/>
    <cellStyle name="Акцент6 3 13" xfId="23197"/>
    <cellStyle name="Акцент6 3 13 2" xfId="23198"/>
    <cellStyle name="Акцент6 3 14" xfId="23199"/>
    <cellStyle name="Акцент6 3 14 2" xfId="23200"/>
    <cellStyle name="Акцент6 3 15" xfId="23201"/>
    <cellStyle name="Акцент6 3 15 2" xfId="23202"/>
    <cellStyle name="Акцент6 3 16" xfId="23203"/>
    <cellStyle name="Акцент6 3 16 2" xfId="23204"/>
    <cellStyle name="Акцент6 3 17" xfId="23205"/>
    <cellStyle name="Акцент6 3 17 2" xfId="23206"/>
    <cellStyle name="Акцент6 3 18" xfId="23207"/>
    <cellStyle name="Акцент6 3 18 2" xfId="23208"/>
    <cellStyle name="Акцент6 3 19" xfId="23209"/>
    <cellStyle name="Акцент6 3 19 2" xfId="23210"/>
    <cellStyle name="Акцент6 3 2" xfId="23211"/>
    <cellStyle name="Акцент6 3 2 2" xfId="23212"/>
    <cellStyle name="Акцент6 3 20" xfId="23213"/>
    <cellStyle name="Акцент6 3 20 2" xfId="23214"/>
    <cellStyle name="Акцент6 3 21" xfId="23215"/>
    <cellStyle name="Акцент6 3 21 2" xfId="23216"/>
    <cellStyle name="Акцент6 3 22" xfId="23217"/>
    <cellStyle name="Акцент6 3 22 2" xfId="23218"/>
    <cellStyle name="Акцент6 3 23" xfId="23219"/>
    <cellStyle name="Акцент6 3 23 2" xfId="23220"/>
    <cellStyle name="Акцент6 3 24" xfId="23221"/>
    <cellStyle name="Акцент6 3 3" xfId="23222"/>
    <cellStyle name="Акцент6 3 3 2" xfId="23223"/>
    <cellStyle name="Акцент6 3 4" xfId="23224"/>
    <cellStyle name="Акцент6 3 4 2" xfId="23225"/>
    <cellStyle name="Акцент6 3 5" xfId="23226"/>
    <cellStyle name="Акцент6 3 5 2" xfId="23227"/>
    <cellStyle name="Акцент6 3 6" xfId="23228"/>
    <cellStyle name="Акцент6 3 6 2" xfId="23229"/>
    <cellStyle name="Акцент6 3 7" xfId="23230"/>
    <cellStyle name="Акцент6 3 7 2" xfId="23231"/>
    <cellStyle name="Акцент6 3 8" xfId="23232"/>
    <cellStyle name="Акцент6 3 8 2" xfId="23233"/>
    <cellStyle name="Акцент6 3 9" xfId="23234"/>
    <cellStyle name="Акцент6 3 9 2" xfId="23235"/>
    <cellStyle name="Акцент6 4" xfId="23236"/>
    <cellStyle name="Акцент6 4 2" xfId="23237"/>
    <cellStyle name="Акцент6 5" xfId="23238"/>
    <cellStyle name="Акцент6 5 2" xfId="23239"/>
    <cellStyle name="Акцент6 6" xfId="23240"/>
    <cellStyle name="Акцент6 6 2" xfId="23241"/>
    <cellStyle name="Акцент6 7" xfId="23242"/>
    <cellStyle name="Акцент6 8" xfId="60382"/>
    <cellStyle name="Беззащитный" xfId="90"/>
    <cellStyle name="Беззащитный 2" xfId="23243"/>
    <cellStyle name="Ввод  2" xfId="91"/>
    <cellStyle name="Ввод  2 10" xfId="23244"/>
    <cellStyle name="Ввод  2 10 2" xfId="23245"/>
    <cellStyle name="Ввод  2 11" xfId="23246"/>
    <cellStyle name="Ввод  2 11 2" xfId="23247"/>
    <cellStyle name="Ввод  2 12" xfId="23248"/>
    <cellStyle name="Ввод  2 12 2" xfId="23249"/>
    <cellStyle name="Ввод  2 13" xfId="23250"/>
    <cellStyle name="Ввод  2 13 2" xfId="23251"/>
    <cellStyle name="Ввод  2 14" xfId="23252"/>
    <cellStyle name="Ввод  2 14 2" xfId="23253"/>
    <cellStyle name="Ввод  2 15" xfId="23254"/>
    <cellStyle name="Ввод  2 15 2" xfId="23255"/>
    <cellStyle name="Ввод  2 16" xfId="23256"/>
    <cellStyle name="Ввод  2 16 2" xfId="23257"/>
    <cellStyle name="Ввод  2 17" xfId="23258"/>
    <cellStyle name="Ввод  2 17 2" xfId="23259"/>
    <cellStyle name="Ввод  2 18" xfId="23260"/>
    <cellStyle name="Ввод  2 18 2" xfId="23261"/>
    <cellStyle name="Ввод  2 19" xfId="23262"/>
    <cellStyle name="Ввод  2 19 2" xfId="23263"/>
    <cellStyle name="Ввод  2 2" xfId="23264"/>
    <cellStyle name="Ввод  2 2 2" xfId="23265"/>
    <cellStyle name="Ввод  2 20" xfId="23266"/>
    <cellStyle name="Ввод  2 20 2" xfId="23267"/>
    <cellStyle name="Ввод  2 21" xfId="23268"/>
    <cellStyle name="Ввод  2 21 2" xfId="23269"/>
    <cellStyle name="Ввод  2 22" xfId="23270"/>
    <cellStyle name="Ввод  2 22 2" xfId="23271"/>
    <cellStyle name="Ввод  2 23" xfId="23272"/>
    <cellStyle name="Ввод  2 23 2" xfId="23273"/>
    <cellStyle name="Ввод  2 24" xfId="23274"/>
    <cellStyle name="Ввод  2 3" xfId="23275"/>
    <cellStyle name="Ввод  2 3 2" xfId="23276"/>
    <cellStyle name="Ввод  2 4" xfId="23277"/>
    <cellStyle name="Ввод  2 4 2" xfId="23278"/>
    <cellStyle name="Ввод  2 5" xfId="23279"/>
    <cellStyle name="Ввод  2 5 2" xfId="23280"/>
    <cellStyle name="Ввод  2 6" xfId="23281"/>
    <cellStyle name="Ввод  2 6 2" xfId="23282"/>
    <cellStyle name="Ввод  2 7" xfId="23283"/>
    <cellStyle name="Ввод  2 7 2" xfId="23284"/>
    <cellStyle name="Ввод  2 8" xfId="23285"/>
    <cellStyle name="Ввод  2 8 2" xfId="23286"/>
    <cellStyle name="Ввод  2 9" xfId="23287"/>
    <cellStyle name="Ввод  2 9 2" xfId="23288"/>
    <cellStyle name="Ввод  3" xfId="23289"/>
    <cellStyle name="Ввод  3 10" xfId="23290"/>
    <cellStyle name="Ввод  3 10 2" xfId="23291"/>
    <cellStyle name="Ввод  3 11" xfId="23292"/>
    <cellStyle name="Ввод  3 11 2" xfId="23293"/>
    <cellStyle name="Ввод  3 12" xfId="23294"/>
    <cellStyle name="Ввод  3 12 2" xfId="23295"/>
    <cellStyle name="Ввод  3 13" xfId="23296"/>
    <cellStyle name="Ввод  3 13 2" xfId="23297"/>
    <cellStyle name="Ввод  3 14" xfId="23298"/>
    <cellStyle name="Ввод  3 14 2" xfId="23299"/>
    <cellStyle name="Ввод  3 15" xfId="23300"/>
    <cellStyle name="Ввод  3 15 2" xfId="23301"/>
    <cellStyle name="Ввод  3 16" xfId="23302"/>
    <cellStyle name="Ввод  3 16 2" xfId="23303"/>
    <cellStyle name="Ввод  3 17" xfId="23304"/>
    <cellStyle name="Ввод  3 17 2" xfId="23305"/>
    <cellStyle name="Ввод  3 18" xfId="23306"/>
    <cellStyle name="Ввод  3 18 2" xfId="23307"/>
    <cellStyle name="Ввод  3 19" xfId="23308"/>
    <cellStyle name="Ввод  3 19 2" xfId="23309"/>
    <cellStyle name="Ввод  3 2" xfId="23310"/>
    <cellStyle name="Ввод  3 2 2" xfId="23311"/>
    <cellStyle name="Ввод  3 20" xfId="23312"/>
    <cellStyle name="Ввод  3 20 2" xfId="23313"/>
    <cellStyle name="Ввод  3 21" xfId="23314"/>
    <cellStyle name="Ввод  3 21 2" xfId="23315"/>
    <cellStyle name="Ввод  3 22" xfId="23316"/>
    <cellStyle name="Ввод  3 22 2" xfId="23317"/>
    <cellStyle name="Ввод  3 23" xfId="23318"/>
    <cellStyle name="Ввод  3 23 2" xfId="23319"/>
    <cellStyle name="Ввод  3 24" xfId="23320"/>
    <cellStyle name="Ввод  3 3" xfId="23321"/>
    <cellStyle name="Ввод  3 3 2" xfId="23322"/>
    <cellStyle name="Ввод  3 4" xfId="23323"/>
    <cellStyle name="Ввод  3 4 2" xfId="23324"/>
    <cellStyle name="Ввод  3 5" xfId="23325"/>
    <cellStyle name="Ввод  3 5 2" xfId="23326"/>
    <cellStyle name="Ввод  3 6" xfId="23327"/>
    <cellStyle name="Ввод  3 6 2" xfId="23328"/>
    <cellStyle name="Ввод  3 7" xfId="23329"/>
    <cellStyle name="Ввод  3 7 2" xfId="23330"/>
    <cellStyle name="Ввод  3 8" xfId="23331"/>
    <cellStyle name="Ввод  3 8 2" xfId="23332"/>
    <cellStyle name="Ввод  3 9" xfId="23333"/>
    <cellStyle name="Ввод  3 9 2" xfId="23334"/>
    <cellStyle name="Ввод  4" xfId="23335"/>
    <cellStyle name="Ввод  4 2" xfId="23336"/>
    <cellStyle name="Ввод  5" xfId="23337"/>
    <cellStyle name="Ввод  5 2" xfId="23338"/>
    <cellStyle name="Ввод  6" xfId="23339"/>
    <cellStyle name="Ввод  6 2" xfId="23340"/>
    <cellStyle name="Ввод  7" xfId="23341"/>
    <cellStyle name="Ввод  8" xfId="60383"/>
    <cellStyle name="Вывод 2" xfId="92"/>
    <cellStyle name="Вывод 2 10" xfId="23342"/>
    <cellStyle name="Вывод 2 10 2" xfId="23343"/>
    <cellStyle name="Вывод 2 11" xfId="23344"/>
    <cellStyle name="Вывод 2 11 2" xfId="23345"/>
    <cellStyle name="Вывод 2 12" xfId="23346"/>
    <cellStyle name="Вывод 2 12 2" xfId="23347"/>
    <cellStyle name="Вывод 2 13" xfId="23348"/>
    <cellStyle name="Вывод 2 13 2" xfId="23349"/>
    <cellStyle name="Вывод 2 14" xfId="23350"/>
    <cellStyle name="Вывод 2 14 2" xfId="23351"/>
    <cellStyle name="Вывод 2 15" xfId="23352"/>
    <cellStyle name="Вывод 2 15 2" xfId="23353"/>
    <cellStyle name="Вывод 2 16" xfId="23354"/>
    <cellStyle name="Вывод 2 16 2" xfId="23355"/>
    <cellStyle name="Вывод 2 17" xfId="23356"/>
    <cellStyle name="Вывод 2 17 2" xfId="23357"/>
    <cellStyle name="Вывод 2 18" xfId="23358"/>
    <cellStyle name="Вывод 2 18 2" xfId="23359"/>
    <cellStyle name="Вывод 2 19" xfId="23360"/>
    <cellStyle name="Вывод 2 19 2" xfId="23361"/>
    <cellStyle name="Вывод 2 2" xfId="23362"/>
    <cellStyle name="Вывод 2 2 2" xfId="23363"/>
    <cellStyle name="Вывод 2 20" xfId="23364"/>
    <cellStyle name="Вывод 2 20 2" xfId="23365"/>
    <cellStyle name="Вывод 2 21" xfId="23366"/>
    <cellStyle name="Вывод 2 21 2" xfId="23367"/>
    <cellStyle name="Вывод 2 22" xfId="23368"/>
    <cellStyle name="Вывод 2 22 2" xfId="23369"/>
    <cellStyle name="Вывод 2 23" xfId="23370"/>
    <cellStyle name="Вывод 2 23 2" xfId="23371"/>
    <cellStyle name="Вывод 2 24" xfId="23372"/>
    <cellStyle name="Вывод 2 3" xfId="23373"/>
    <cellStyle name="Вывод 2 3 2" xfId="23374"/>
    <cellStyle name="Вывод 2 4" xfId="23375"/>
    <cellStyle name="Вывод 2 4 2" xfId="23376"/>
    <cellStyle name="Вывод 2 5" xfId="23377"/>
    <cellStyle name="Вывод 2 5 2" xfId="23378"/>
    <cellStyle name="Вывод 2 6" xfId="23379"/>
    <cellStyle name="Вывод 2 6 2" xfId="23380"/>
    <cellStyle name="Вывод 2 7" xfId="23381"/>
    <cellStyle name="Вывод 2 7 2" xfId="23382"/>
    <cellStyle name="Вывод 2 8" xfId="23383"/>
    <cellStyle name="Вывод 2 8 2" xfId="23384"/>
    <cellStyle name="Вывод 2 9" xfId="23385"/>
    <cellStyle name="Вывод 2 9 2" xfId="23386"/>
    <cellStyle name="Вывод 3" xfId="23387"/>
    <cellStyle name="Вывод 3 10" xfId="23388"/>
    <cellStyle name="Вывод 3 10 2" xfId="23389"/>
    <cellStyle name="Вывод 3 11" xfId="23390"/>
    <cellStyle name="Вывод 3 11 2" xfId="23391"/>
    <cellStyle name="Вывод 3 12" xfId="23392"/>
    <cellStyle name="Вывод 3 12 2" xfId="23393"/>
    <cellStyle name="Вывод 3 13" xfId="23394"/>
    <cellStyle name="Вывод 3 13 2" xfId="23395"/>
    <cellStyle name="Вывод 3 14" xfId="23396"/>
    <cellStyle name="Вывод 3 14 2" xfId="23397"/>
    <cellStyle name="Вывод 3 15" xfId="23398"/>
    <cellStyle name="Вывод 3 15 2" xfId="23399"/>
    <cellStyle name="Вывод 3 16" xfId="23400"/>
    <cellStyle name="Вывод 3 16 2" xfId="23401"/>
    <cellStyle name="Вывод 3 17" xfId="23402"/>
    <cellStyle name="Вывод 3 17 2" xfId="23403"/>
    <cellStyle name="Вывод 3 18" xfId="23404"/>
    <cellStyle name="Вывод 3 18 2" xfId="23405"/>
    <cellStyle name="Вывод 3 19" xfId="23406"/>
    <cellStyle name="Вывод 3 19 2" xfId="23407"/>
    <cellStyle name="Вывод 3 2" xfId="23408"/>
    <cellStyle name="Вывод 3 2 2" xfId="23409"/>
    <cellStyle name="Вывод 3 20" xfId="23410"/>
    <cellStyle name="Вывод 3 20 2" xfId="23411"/>
    <cellStyle name="Вывод 3 21" xfId="23412"/>
    <cellStyle name="Вывод 3 21 2" xfId="23413"/>
    <cellStyle name="Вывод 3 22" xfId="23414"/>
    <cellStyle name="Вывод 3 22 2" xfId="23415"/>
    <cellStyle name="Вывод 3 23" xfId="23416"/>
    <cellStyle name="Вывод 3 23 2" xfId="23417"/>
    <cellStyle name="Вывод 3 24" xfId="23418"/>
    <cellStyle name="Вывод 3 3" xfId="23419"/>
    <cellStyle name="Вывод 3 3 2" xfId="23420"/>
    <cellStyle name="Вывод 3 4" xfId="23421"/>
    <cellStyle name="Вывод 3 4 2" xfId="23422"/>
    <cellStyle name="Вывод 3 5" xfId="23423"/>
    <cellStyle name="Вывод 3 5 2" xfId="23424"/>
    <cellStyle name="Вывод 3 6" xfId="23425"/>
    <cellStyle name="Вывод 3 6 2" xfId="23426"/>
    <cellStyle name="Вывод 3 7" xfId="23427"/>
    <cellStyle name="Вывод 3 7 2" xfId="23428"/>
    <cellStyle name="Вывод 3 8" xfId="23429"/>
    <cellStyle name="Вывод 3 8 2" xfId="23430"/>
    <cellStyle name="Вывод 3 9" xfId="23431"/>
    <cellStyle name="Вывод 3 9 2" xfId="23432"/>
    <cellStyle name="Вывод 4" xfId="23433"/>
    <cellStyle name="Вывод 4 2" xfId="23434"/>
    <cellStyle name="Вывод 5" xfId="23435"/>
    <cellStyle name="Вывод 5 2" xfId="23436"/>
    <cellStyle name="Вывод 6" xfId="23437"/>
    <cellStyle name="Вывод 6 2" xfId="23438"/>
    <cellStyle name="Вывод 7" xfId="23439"/>
    <cellStyle name="Вывод 8" xfId="60384"/>
    <cellStyle name="Вычисление 2" xfId="93"/>
    <cellStyle name="Вычисление 2 10" xfId="23440"/>
    <cellStyle name="Вычисление 2 10 2" xfId="23441"/>
    <cellStyle name="Вычисление 2 11" xfId="23442"/>
    <cellStyle name="Вычисление 2 11 2" xfId="23443"/>
    <cellStyle name="Вычисление 2 12" xfId="23444"/>
    <cellStyle name="Вычисление 2 12 2" xfId="23445"/>
    <cellStyle name="Вычисление 2 13" xfId="23446"/>
    <cellStyle name="Вычисление 2 13 2" xfId="23447"/>
    <cellStyle name="Вычисление 2 14" xfId="23448"/>
    <cellStyle name="Вычисление 2 14 2" xfId="23449"/>
    <cellStyle name="Вычисление 2 15" xfId="23450"/>
    <cellStyle name="Вычисление 2 15 2" xfId="23451"/>
    <cellStyle name="Вычисление 2 16" xfId="23452"/>
    <cellStyle name="Вычисление 2 16 2" xfId="23453"/>
    <cellStyle name="Вычисление 2 17" xfId="23454"/>
    <cellStyle name="Вычисление 2 17 2" xfId="23455"/>
    <cellStyle name="Вычисление 2 18" xfId="23456"/>
    <cellStyle name="Вычисление 2 18 2" xfId="23457"/>
    <cellStyle name="Вычисление 2 19" xfId="23458"/>
    <cellStyle name="Вычисление 2 19 2" xfId="23459"/>
    <cellStyle name="Вычисление 2 2" xfId="23460"/>
    <cellStyle name="Вычисление 2 2 2" xfId="23461"/>
    <cellStyle name="Вычисление 2 20" xfId="23462"/>
    <cellStyle name="Вычисление 2 20 2" xfId="23463"/>
    <cellStyle name="Вычисление 2 21" xfId="23464"/>
    <cellStyle name="Вычисление 2 21 2" xfId="23465"/>
    <cellStyle name="Вычисление 2 22" xfId="23466"/>
    <cellStyle name="Вычисление 2 22 2" xfId="23467"/>
    <cellStyle name="Вычисление 2 23" xfId="23468"/>
    <cellStyle name="Вычисление 2 23 2" xfId="23469"/>
    <cellStyle name="Вычисление 2 24" xfId="23470"/>
    <cellStyle name="Вычисление 2 3" xfId="23471"/>
    <cellStyle name="Вычисление 2 3 2" xfId="23472"/>
    <cellStyle name="Вычисление 2 4" xfId="23473"/>
    <cellStyle name="Вычисление 2 4 2" xfId="23474"/>
    <cellStyle name="Вычисление 2 5" xfId="23475"/>
    <cellStyle name="Вычисление 2 5 2" xfId="23476"/>
    <cellStyle name="Вычисление 2 6" xfId="23477"/>
    <cellStyle name="Вычисление 2 6 2" xfId="23478"/>
    <cellStyle name="Вычисление 2 7" xfId="23479"/>
    <cellStyle name="Вычисление 2 7 2" xfId="23480"/>
    <cellStyle name="Вычисление 2 8" xfId="23481"/>
    <cellStyle name="Вычисление 2 8 2" xfId="23482"/>
    <cellStyle name="Вычисление 2 9" xfId="23483"/>
    <cellStyle name="Вычисление 2 9 2" xfId="23484"/>
    <cellStyle name="Вычисление 3" xfId="23485"/>
    <cellStyle name="Вычисление 3 10" xfId="23486"/>
    <cellStyle name="Вычисление 3 10 2" xfId="23487"/>
    <cellStyle name="Вычисление 3 11" xfId="23488"/>
    <cellStyle name="Вычисление 3 11 2" xfId="23489"/>
    <cellStyle name="Вычисление 3 12" xfId="23490"/>
    <cellStyle name="Вычисление 3 12 2" xfId="23491"/>
    <cellStyle name="Вычисление 3 13" xfId="23492"/>
    <cellStyle name="Вычисление 3 13 2" xfId="23493"/>
    <cellStyle name="Вычисление 3 14" xfId="23494"/>
    <cellStyle name="Вычисление 3 14 2" xfId="23495"/>
    <cellStyle name="Вычисление 3 15" xfId="23496"/>
    <cellStyle name="Вычисление 3 15 2" xfId="23497"/>
    <cellStyle name="Вычисление 3 16" xfId="23498"/>
    <cellStyle name="Вычисление 3 16 2" xfId="23499"/>
    <cellStyle name="Вычисление 3 17" xfId="23500"/>
    <cellStyle name="Вычисление 3 17 2" xfId="23501"/>
    <cellStyle name="Вычисление 3 18" xfId="23502"/>
    <cellStyle name="Вычисление 3 18 2" xfId="23503"/>
    <cellStyle name="Вычисление 3 19" xfId="23504"/>
    <cellStyle name="Вычисление 3 19 2" xfId="23505"/>
    <cellStyle name="Вычисление 3 2" xfId="23506"/>
    <cellStyle name="Вычисление 3 2 2" xfId="23507"/>
    <cellStyle name="Вычисление 3 20" xfId="23508"/>
    <cellStyle name="Вычисление 3 20 2" xfId="23509"/>
    <cellStyle name="Вычисление 3 21" xfId="23510"/>
    <cellStyle name="Вычисление 3 21 2" xfId="23511"/>
    <cellStyle name="Вычисление 3 22" xfId="23512"/>
    <cellStyle name="Вычисление 3 22 2" xfId="23513"/>
    <cellStyle name="Вычисление 3 23" xfId="23514"/>
    <cellStyle name="Вычисление 3 23 2" xfId="23515"/>
    <cellStyle name="Вычисление 3 24" xfId="23516"/>
    <cellStyle name="Вычисление 3 3" xfId="23517"/>
    <cellStyle name="Вычисление 3 3 2" xfId="23518"/>
    <cellStyle name="Вычисление 3 4" xfId="23519"/>
    <cellStyle name="Вычисление 3 4 2" xfId="23520"/>
    <cellStyle name="Вычисление 3 5" xfId="23521"/>
    <cellStyle name="Вычисление 3 5 2" xfId="23522"/>
    <cellStyle name="Вычисление 3 6" xfId="23523"/>
    <cellStyle name="Вычисление 3 6 2" xfId="23524"/>
    <cellStyle name="Вычисление 3 7" xfId="23525"/>
    <cellStyle name="Вычисление 3 7 2" xfId="23526"/>
    <cellStyle name="Вычисление 3 8" xfId="23527"/>
    <cellStyle name="Вычисление 3 8 2" xfId="23528"/>
    <cellStyle name="Вычисление 3 9" xfId="23529"/>
    <cellStyle name="Вычисление 3 9 2" xfId="23530"/>
    <cellStyle name="Вычисление 4" xfId="23531"/>
    <cellStyle name="Вычисление 4 2" xfId="23532"/>
    <cellStyle name="Вычисление 5" xfId="23533"/>
    <cellStyle name="Вычисление 5 2" xfId="23534"/>
    <cellStyle name="Вычисление 6" xfId="23535"/>
    <cellStyle name="Вычисление 6 2" xfId="23536"/>
    <cellStyle name="Вычисление 7" xfId="23537"/>
    <cellStyle name="Вычисление 8" xfId="60385"/>
    <cellStyle name="Гиперссылка 2" xfId="24173"/>
    <cellStyle name="Гиперссылка 2 2" xfId="24174"/>
    <cellStyle name="Гиперссылка 3" xfId="24175"/>
    <cellStyle name="Гиперссылка 3 2" xfId="24176"/>
    <cellStyle name="_x0004_Ґ" xfId="23538"/>
    <cellStyle name="_x0004_Ґ 10" xfId="23539"/>
    <cellStyle name="_x0004_Ґ 10 2" xfId="23540"/>
    <cellStyle name="_x0004_Ґ 100" xfId="23541"/>
    <cellStyle name="_x0004_Ґ 100 2" xfId="23542"/>
    <cellStyle name="_x0004_Ґ 101" xfId="23543"/>
    <cellStyle name="_x0004_Ґ 101 2" xfId="23544"/>
    <cellStyle name="_x0004_Ґ 102" xfId="23545"/>
    <cellStyle name="_x0004_Ґ 102 2" xfId="23546"/>
    <cellStyle name="_x0004_Ґ 103" xfId="23547"/>
    <cellStyle name="_x0004_Ґ 103 2" xfId="23548"/>
    <cellStyle name="_x0004_Ґ 104" xfId="23549"/>
    <cellStyle name="_x0004_Ґ 104 2" xfId="23550"/>
    <cellStyle name="_x0004_Ґ 105" xfId="23551"/>
    <cellStyle name="_x0004_Ґ 105 2" xfId="23552"/>
    <cellStyle name="_x0004_Ґ 106" xfId="23553"/>
    <cellStyle name="_x0004_Ґ 106 2" xfId="23554"/>
    <cellStyle name="_x0004_Ґ 107" xfId="23555"/>
    <cellStyle name="_x0004_Ґ 107 2" xfId="23556"/>
    <cellStyle name="_x0004_Ґ 108" xfId="23557"/>
    <cellStyle name="_x0004_Ґ 108 2" xfId="23558"/>
    <cellStyle name="_x0004_Ґ 109" xfId="23559"/>
    <cellStyle name="_x0004_Ґ 109 2" xfId="23560"/>
    <cellStyle name="_x0004_Ґ 11" xfId="23561"/>
    <cellStyle name="_x0004_Ґ 11 2" xfId="23562"/>
    <cellStyle name="_x0004_Ґ 110" xfId="23563"/>
    <cellStyle name="_x0004_Ґ 110 2" xfId="23564"/>
    <cellStyle name="_x0004_Ґ 111" xfId="23565"/>
    <cellStyle name="_x0004_Ґ 111 2" xfId="23566"/>
    <cellStyle name="_x0004_Ґ 112" xfId="23567"/>
    <cellStyle name="_x0004_Ґ 112 2" xfId="23568"/>
    <cellStyle name="_x0004_Ґ 113" xfId="23569"/>
    <cellStyle name="_x0004_Ґ 113 2" xfId="23570"/>
    <cellStyle name="_x0004_Ґ 114" xfId="23571"/>
    <cellStyle name="_x0004_Ґ 114 2" xfId="23572"/>
    <cellStyle name="_x0004_Ґ 115" xfId="23573"/>
    <cellStyle name="_x0004_Ґ 115 2" xfId="23574"/>
    <cellStyle name="_x0004_Ґ 116" xfId="23575"/>
    <cellStyle name="_x0004_Ґ 116 2" xfId="23576"/>
    <cellStyle name="_x0004_Ґ 117" xfId="23577"/>
    <cellStyle name="_x0004_Ґ 117 2" xfId="23578"/>
    <cellStyle name="_x0004_Ґ 118" xfId="23579"/>
    <cellStyle name="_x0004_Ґ 118 2" xfId="23580"/>
    <cellStyle name="_x0004_Ґ 119" xfId="23581"/>
    <cellStyle name="_x0004_Ґ 119 2" xfId="23582"/>
    <cellStyle name="_x0004_Ґ 12" xfId="23583"/>
    <cellStyle name="_x0004_Ґ 12 2" xfId="23584"/>
    <cellStyle name="_x0004_Ґ 120" xfId="23585"/>
    <cellStyle name="_x0004_Ґ 120 2" xfId="23586"/>
    <cellStyle name="_x0004_Ґ 121" xfId="23587"/>
    <cellStyle name="_x0004_Ґ 121 2" xfId="23588"/>
    <cellStyle name="_x0004_Ґ 122" xfId="23589"/>
    <cellStyle name="_x0004_Ґ 122 2" xfId="23590"/>
    <cellStyle name="_x0004_Ґ 123" xfId="23591"/>
    <cellStyle name="_x0004_Ґ 123 2" xfId="23592"/>
    <cellStyle name="_x0004_Ґ 124" xfId="23593"/>
    <cellStyle name="_x0004_Ґ 124 2" xfId="23594"/>
    <cellStyle name="_x0004_Ґ 125" xfId="23595"/>
    <cellStyle name="_x0004_Ґ 125 2" xfId="23596"/>
    <cellStyle name="_x0004_Ґ 126" xfId="23597"/>
    <cellStyle name="_x0004_Ґ 126 2" xfId="23598"/>
    <cellStyle name="_x0004_Ґ 127" xfId="23599"/>
    <cellStyle name="_x0004_Ґ 127 2" xfId="23600"/>
    <cellStyle name="_x0004_Ґ 128" xfId="23601"/>
    <cellStyle name="_x0004_Ґ 128 2" xfId="23602"/>
    <cellStyle name="_x0004_Ґ 129" xfId="23603"/>
    <cellStyle name="_x0004_Ґ 129 2" xfId="23604"/>
    <cellStyle name="_x0004_Ґ 13" xfId="23605"/>
    <cellStyle name="_x0004_Ґ 13 2" xfId="23606"/>
    <cellStyle name="_x0004_Ґ 130" xfId="23607"/>
    <cellStyle name="_x0004_Ґ 130 2" xfId="23608"/>
    <cellStyle name="_x0004_Ґ 131" xfId="23609"/>
    <cellStyle name="_x0004_Ґ 131 2" xfId="23610"/>
    <cellStyle name="_x0004_Ґ 132" xfId="23611"/>
    <cellStyle name="_x0004_Ґ 132 2" xfId="23612"/>
    <cellStyle name="_x0004_Ґ 133" xfId="23613"/>
    <cellStyle name="_x0004_Ґ 133 2" xfId="23614"/>
    <cellStyle name="_x0004_Ґ 134" xfId="23615"/>
    <cellStyle name="_x0004_Ґ 134 2" xfId="23616"/>
    <cellStyle name="_x0004_Ґ 135" xfId="23617"/>
    <cellStyle name="_x0004_Ґ 135 2" xfId="23618"/>
    <cellStyle name="_x0004_Ґ 136" xfId="23619"/>
    <cellStyle name="_x0004_Ґ 136 2" xfId="23620"/>
    <cellStyle name="_x0004_Ґ 137" xfId="23621"/>
    <cellStyle name="_x0004_Ґ 137 2" xfId="23622"/>
    <cellStyle name="_x0004_Ґ 138" xfId="23623"/>
    <cellStyle name="_x0004_Ґ 138 2" xfId="23624"/>
    <cellStyle name="_x0004_Ґ 139" xfId="23625"/>
    <cellStyle name="_x0004_Ґ 139 2" xfId="23626"/>
    <cellStyle name="_x0004_Ґ 14" xfId="23627"/>
    <cellStyle name="_x0004_Ґ 14 2" xfId="23628"/>
    <cellStyle name="_x0004_Ґ 140" xfId="23629"/>
    <cellStyle name="_x0004_Ґ 140 2" xfId="23630"/>
    <cellStyle name="_x0004_Ґ 141" xfId="23631"/>
    <cellStyle name="_x0004_Ґ 141 2" xfId="23632"/>
    <cellStyle name="_x0004_Ґ 142" xfId="23633"/>
    <cellStyle name="_x0004_Ґ 142 2" xfId="23634"/>
    <cellStyle name="_x0004_Ґ 143" xfId="23635"/>
    <cellStyle name="_x0004_Ґ 143 2" xfId="23636"/>
    <cellStyle name="_x0004_Ґ 144" xfId="23637"/>
    <cellStyle name="_x0004_Ґ 144 2" xfId="23638"/>
    <cellStyle name="_x0004_Ґ 145" xfId="23639"/>
    <cellStyle name="_x0004_Ґ 145 2" xfId="23640"/>
    <cellStyle name="_x0004_Ґ 146" xfId="23641"/>
    <cellStyle name="_x0004_Ґ 146 2" xfId="23642"/>
    <cellStyle name="_x0004_Ґ 147" xfId="23643"/>
    <cellStyle name="_x0004_Ґ 147 2" xfId="23644"/>
    <cellStyle name="_x0004_Ґ 148" xfId="23645"/>
    <cellStyle name="_x0004_Ґ 148 2" xfId="23646"/>
    <cellStyle name="_x0004_Ґ 149" xfId="23647"/>
    <cellStyle name="_x0004_Ґ 149 2" xfId="23648"/>
    <cellStyle name="_x0004_Ґ 15" xfId="23649"/>
    <cellStyle name="_x0004_Ґ 15 2" xfId="23650"/>
    <cellStyle name="_x0004_Ґ 150" xfId="23651"/>
    <cellStyle name="_x0004_Ґ 150 2" xfId="23652"/>
    <cellStyle name="_x0004_Ґ 151" xfId="23653"/>
    <cellStyle name="_x0004_Ґ 151 2" xfId="23654"/>
    <cellStyle name="_x0004_Ґ 152" xfId="23655"/>
    <cellStyle name="_x0004_Ґ 152 2" xfId="23656"/>
    <cellStyle name="_x0004_Ґ 153" xfId="23657"/>
    <cellStyle name="_x0004_Ґ 153 2" xfId="23658"/>
    <cellStyle name="_x0004_Ґ 154" xfId="23659"/>
    <cellStyle name="_x0004_Ґ 154 2" xfId="23660"/>
    <cellStyle name="_x0004_Ґ 155" xfId="23661"/>
    <cellStyle name="_x0004_Ґ 155 2" xfId="23662"/>
    <cellStyle name="_x0004_Ґ 156" xfId="23663"/>
    <cellStyle name="_x0004_Ґ 156 2" xfId="23664"/>
    <cellStyle name="_x0004_Ґ 157" xfId="23665"/>
    <cellStyle name="_x0004_Ґ 157 2" xfId="23666"/>
    <cellStyle name="_x0004_Ґ 158" xfId="23667"/>
    <cellStyle name="_x0004_Ґ 158 2" xfId="23668"/>
    <cellStyle name="_x0004_Ґ 159" xfId="23669"/>
    <cellStyle name="_x0004_Ґ 159 2" xfId="23670"/>
    <cellStyle name="_x0004_Ґ 16" xfId="23671"/>
    <cellStyle name="_x0004_Ґ 16 2" xfId="23672"/>
    <cellStyle name="_x0004_Ґ 160" xfId="23673"/>
    <cellStyle name="_x0004_Ґ 160 2" xfId="23674"/>
    <cellStyle name="_x0004_Ґ 161" xfId="23675"/>
    <cellStyle name="_x0004_Ґ 161 2" xfId="23676"/>
    <cellStyle name="_x0004_Ґ 162" xfId="23677"/>
    <cellStyle name="_x0004_Ґ 162 2" xfId="23678"/>
    <cellStyle name="_x0004_Ґ 163" xfId="23679"/>
    <cellStyle name="_x0004_Ґ 163 2" xfId="23680"/>
    <cellStyle name="_x0004_Ґ 164" xfId="23681"/>
    <cellStyle name="_x0004_Ґ 164 2" xfId="23682"/>
    <cellStyle name="_x0004_Ґ 165" xfId="23683"/>
    <cellStyle name="_x0004_Ґ 165 2" xfId="23684"/>
    <cellStyle name="_x0004_Ґ 166" xfId="23685"/>
    <cellStyle name="_x0004_Ґ 166 2" xfId="23686"/>
    <cellStyle name="_x0004_Ґ 167" xfId="23687"/>
    <cellStyle name="_x0004_Ґ 167 2" xfId="23688"/>
    <cellStyle name="_x0004_Ґ 168" xfId="23689"/>
    <cellStyle name="_x0004_Ґ 168 2" xfId="23690"/>
    <cellStyle name="_x0004_Ґ 169" xfId="23691"/>
    <cellStyle name="_x0004_Ґ 169 2" xfId="23692"/>
    <cellStyle name="_x0004_Ґ 17" xfId="23693"/>
    <cellStyle name="_x0004_Ґ 17 2" xfId="23694"/>
    <cellStyle name="_x0004_Ґ 170" xfId="23695"/>
    <cellStyle name="_x0004_Ґ 170 2" xfId="23696"/>
    <cellStyle name="_x0004_Ґ 171" xfId="23697"/>
    <cellStyle name="_x0004_Ґ 171 2" xfId="23698"/>
    <cellStyle name="_x0004_Ґ 172" xfId="23699"/>
    <cellStyle name="_x0004_Ґ 172 2" xfId="23700"/>
    <cellStyle name="_x0004_Ґ 173" xfId="23701"/>
    <cellStyle name="_x0004_Ґ 173 2" xfId="23702"/>
    <cellStyle name="_x0004_Ґ 174" xfId="23703"/>
    <cellStyle name="_x0004_Ґ 174 2" xfId="23704"/>
    <cellStyle name="_x0004_Ґ 175" xfId="23705"/>
    <cellStyle name="_x0004_Ґ 175 2" xfId="23706"/>
    <cellStyle name="_x0004_Ґ 176" xfId="23707"/>
    <cellStyle name="_x0004_Ґ 176 2" xfId="23708"/>
    <cellStyle name="_x0004_Ґ 177" xfId="23709"/>
    <cellStyle name="_x0004_Ґ 177 2" xfId="23710"/>
    <cellStyle name="_x0004_Ґ 178" xfId="23711"/>
    <cellStyle name="_x0004_Ґ 18" xfId="23712"/>
    <cellStyle name="_x0004_Ґ 18 2" xfId="23713"/>
    <cellStyle name="_x0004_Ґ 19" xfId="23714"/>
    <cellStyle name="_x0004_Ґ 19 2" xfId="23715"/>
    <cellStyle name="_x0004_Ґ 2" xfId="23716"/>
    <cellStyle name="_x0004_Ґ 2 10" xfId="23717"/>
    <cellStyle name="_x0004_Ґ 2 10 2" xfId="23718"/>
    <cellStyle name="_x0004_Ґ 2 11" xfId="23719"/>
    <cellStyle name="_x0004_Ґ 2 11 2" xfId="23720"/>
    <cellStyle name="_x0004_Ґ 2 12" xfId="23721"/>
    <cellStyle name="_x0004_Ґ 2 12 2" xfId="23722"/>
    <cellStyle name="_x0004_Ґ 2 13" xfId="23723"/>
    <cellStyle name="_x0004_Ґ 2 13 2" xfId="23724"/>
    <cellStyle name="_x0004_Ґ 2 14" xfId="23725"/>
    <cellStyle name="_x0004_Ґ 2 14 2" xfId="23726"/>
    <cellStyle name="_x0004_Ґ 2 15" xfId="23727"/>
    <cellStyle name="_x0004_Ґ 2 15 2" xfId="23728"/>
    <cellStyle name="_x0004_Ґ 2 16" xfId="23729"/>
    <cellStyle name="_x0004_Ґ 2 16 2" xfId="23730"/>
    <cellStyle name="_x0004_Ґ 2 17" xfId="23731"/>
    <cellStyle name="_x0004_Ґ 2 17 2" xfId="23732"/>
    <cellStyle name="_x0004_Ґ 2 18" xfId="23733"/>
    <cellStyle name="_x0004_Ґ 2 18 2" xfId="23734"/>
    <cellStyle name="_x0004_Ґ 2 19" xfId="23735"/>
    <cellStyle name="_x0004_Ґ 2 19 2" xfId="23736"/>
    <cellStyle name="_x0004_Ґ 2 2" xfId="23737"/>
    <cellStyle name="_x0004_Ґ 2 2 10" xfId="23738"/>
    <cellStyle name="_x0004_Ґ 2 2 10 2" xfId="23739"/>
    <cellStyle name="_x0004_Ґ 2 2 11" xfId="23740"/>
    <cellStyle name="_x0004_Ґ 2 2 11 2" xfId="23741"/>
    <cellStyle name="_x0004_Ґ 2 2 12" xfId="23742"/>
    <cellStyle name="_x0004_Ґ 2 2 12 2" xfId="23743"/>
    <cellStyle name="_x0004_Ґ 2 2 13" xfId="23744"/>
    <cellStyle name="_x0004_Ґ 2 2 13 2" xfId="23745"/>
    <cellStyle name="_x0004_Ґ 2 2 14" xfId="23746"/>
    <cellStyle name="_x0004_Ґ 2 2 14 2" xfId="23747"/>
    <cellStyle name="_x0004_Ґ 2 2 15" xfId="23748"/>
    <cellStyle name="_x0004_Ґ 2 2 15 2" xfId="23749"/>
    <cellStyle name="_x0004_Ґ 2 2 16" xfId="23750"/>
    <cellStyle name="_x0004_Ґ 2 2 16 2" xfId="23751"/>
    <cellStyle name="_x0004_Ґ 2 2 17" xfId="23752"/>
    <cellStyle name="_x0004_Ґ 2 2 17 2" xfId="23753"/>
    <cellStyle name="_x0004_Ґ 2 2 18" xfId="23754"/>
    <cellStyle name="_x0004_Ґ 2 2 18 2" xfId="23755"/>
    <cellStyle name="_x0004_Ґ 2 2 19" xfId="23756"/>
    <cellStyle name="_x0004_Ґ 2 2 19 2" xfId="23757"/>
    <cellStyle name="_x0004_Ґ 2 2 2" xfId="23758"/>
    <cellStyle name="_x0004_Ґ 2 2 2 2" xfId="23759"/>
    <cellStyle name="_x0004_Ґ 2 2 20" xfId="23760"/>
    <cellStyle name="_x0004_Ґ 2 2 20 2" xfId="23761"/>
    <cellStyle name="_x0004_Ґ 2 2 21" xfId="23762"/>
    <cellStyle name="_x0004_Ґ 2 2 21 2" xfId="23763"/>
    <cellStyle name="_x0004_Ґ 2 2 22" xfId="23764"/>
    <cellStyle name="_x0004_Ґ 2 2 22 2" xfId="23765"/>
    <cellStyle name="_x0004_Ґ 2 2 23" xfId="23766"/>
    <cellStyle name="_x0004_Ґ 2 2 23 2" xfId="23767"/>
    <cellStyle name="_x0004_Ґ 2 2 24" xfId="23768"/>
    <cellStyle name="_x0004_Ґ 2 2 24 2" xfId="23769"/>
    <cellStyle name="_x0004_Ґ 2 2 25" xfId="23770"/>
    <cellStyle name="_x0004_Ґ 2 2 25 2" xfId="23771"/>
    <cellStyle name="_x0004_Ґ 2 2 26" xfId="23772"/>
    <cellStyle name="_x0004_Ґ 2 2 26 2" xfId="23773"/>
    <cellStyle name="_x0004_Ґ 2 2 27" xfId="23774"/>
    <cellStyle name="_x0004_Ґ 2 2 27 2" xfId="23775"/>
    <cellStyle name="_x0004_Ґ 2 2 28" xfId="23776"/>
    <cellStyle name="_x0004_Ґ 2 2 28 2" xfId="23777"/>
    <cellStyle name="_x0004_Ґ 2 2 29" xfId="23778"/>
    <cellStyle name="_x0004_Ґ 2 2 29 2" xfId="23779"/>
    <cellStyle name="_x0004_Ґ 2 2 3" xfId="23780"/>
    <cellStyle name="_x0004_Ґ 2 2 3 2" xfId="23781"/>
    <cellStyle name="_x0004_Ґ 2 2 30" xfId="23782"/>
    <cellStyle name="_x0004_Ґ 2 2 30 2" xfId="23783"/>
    <cellStyle name="_x0004_Ґ 2 2 31" xfId="23784"/>
    <cellStyle name="_x0004_Ґ 2 2 31 2" xfId="23785"/>
    <cellStyle name="_x0004_Ґ 2 2 32" xfId="23786"/>
    <cellStyle name="_x0004_Ґ 2 2 32 2" xfId="23787"/>
    <cellStyle name="_x0004_Ґ 2 2 33" xfId="23788"/>
    <cellStyle name="_x0004_Ґ 2 2 33 2" xfId="23789"/>
    <cellStyle name="_x0004_Ґ 2 2 34" xfId="23790"/>
    <cellStyle name="_x0004_Ґ 2 2 34 2" xfId="23791"/>
    <cellStyle name="_x0004_Ґ 2 2 35" xfId="23792"/>
    <cellStyle name="_x0004_Ґ 2 2 35 2" xfId="23793"/>
    <cellStyle name="_x0004_Ґ 2 2 36" xfId="23794"/>
    <cellStyle name="_x0004_Ґ 2 2 36 2" xfId="23795"/>
    <cellStyle name="_x0004_Ґ 2 2 37" xfId="23796"/>
    <cellStyle name="_x0004_Ґ 2 2 37 2" xfId="23797"/>
    <cellStyle name="_x0004_Ґ 2 2 38" xfId="23798"/>
    <cellStyle name="_x0004_Ґ 2 2 38 2" xfId="23799"/>
    <cellStyle name="_x0004_Ґ 2 2 39" xfId="23800"/>
    <cellStyle name="_x0004_Ґ 2 2 39 2" xfId="23801"/>
    <cellStyle name="_x0004_Ґ 2 2 4" xfId="23802"/>
    <cellStyle name="_x0004_Ґ 2 2 4 2" xfId="23803"/>
    <cellStyle name="_x0004_Ґ 2 2 40" xfId="23804"/>
    <cellStyle name="_x0004_Ґ 2 2 40 2" xfId="23805"/>
    <cellStyle name="_x0004_Ґ 2 2 41" xfId="23806"/>
    <cellStyle name="_x0004_Ґ 2 2 41 2" xfId="23807"/>
    <cellStyle name="_x0004_Ґ 2 2 42" xfId="23808"/>
    <cellStyle name="_x0004_Ґ 2 2 42 2" xfId="23809"/>
    <cellStyle name="_x0004_Ґ 2 2 43" xfId="23810"/>
    <cellStyle name="_x0004_Ґ 2 2 43 2" xfId="23811"/>
    <cellStyle name="_x0004_Ґ 2 2 44" xfId="23812"/>
    <cellStyle name="_x0004_Ґ 2 2 44 2" xfId="23813"/>
    <cellStyle name="_x0004_Ґ 2 2 45" xfId="23814"/>
    <cellStyle name="_x0004_Ґ 2 2 45 2" xfId="23815"/>
    <cellStyle name="_x0004_Ґ 2 2 46" xfId="23816"/>
    <cellStyle name="_x0004_Ґ 2 2 46 2" xfId="23817"/>
    <cellStyle name="_x0004_Ґ 2 2 47" xfId="23818"/>
    <cellStyle name="_x0004_Ґ 2 2 47 2" xfId="23819"/>
    <cellStyle name="_x0004_Ґ 2 2 48" xfId="23820"/>
    <cellStyle name="_x0004_Ґ 2 2 48 2" xfId="23821"/>
    <cellStyle name="_x0004_Ґ 2 2 49" xfId="23822"/>
    <cellStyle name="_x0004_Ґ 2 2 49 2" xfId="23823"/>
    <cellStyle name="_x0004_Ґ 2 2 5" xfId="23824"/>
    <cellStyle name="_x0004_Ґ 2 2 5 2" xfId="23825"/>
    <cellStyle name="_x0004_Ґ 2 2 50" xfId="23826"/>
    <cellStyle name="_x0004_Ґ 2 2 50 2" xfId="23827"/>
    <cellStyle name="_x0004_Ґ 2 2 51" xfId="23828"/>
    <cellStyle name="_x0004_Ґ 2 2 51 2" xfId="23829"/>
    <cellStyle name="_x0004_Ґ 2 2 52" xfId="23830"/>
    <cellStyle name="_x0004_Ґ 2 2 6" xfId="23831"/>
    <cellStyle name="_x0004_Ґ 2 2 6 2" xfId="23832"/>
    <cellStyle name="_x0004_Ґ 2 2 7" xfId="23833"/>
    <cellStyle name="_x0004_Ґ 2 2 7 2" xfId="23834"/>
    <cellStyle name="_x0004_Ґ 2 2 8" xfId="23835"/>
    <cellStyle name="_x0004_Ґ 2 2 8 2" xfId="23836"/>
    <cellStyle name="_x0004_Ґ 2 2 9" xfId="23837"/>
    <cellStyle name="_x0004_Ґ 2 2 9 2" xfId="23838"/>
    <cellStyle name="_x0004_Ґ 2 20" xfId="23839"/>
    <cellStyle name="_x0004_Ґ 2 20 2" xfId="23840"/>
    <cellStyle name="_x0004_Ґ 2 21" xfId="23841"/>
    <cellStyle name="_x0004_Ґ 2 21 2" xfId="23842"/>
    <cellStyle name="_x0004_Ґ 2 22" xfId="23843"/>
    <cellStyle name="_x0004_Ґ 2 22 2" xfId="23844"/>
    <cellStyle name="_x0004_Ґ 2 23" xfId="23845"/>
    <cellStyle name="_x0004_Ґ 2 23 2" xfId="23846"/>
    <cellStyle name="_x0004_Ґ 2 24" xfId="23847"/>
    <cellStyle name="_x0004_Ґ 2 24 2" xfId="23848"/>
    <cellStyle name="_x0004_Ґ 2 25" xfId="23849"/>
    <cellStyle name="_x0004_Ґ 2 25 2" xfId="23850"/>
    <cellStyle name="_x0004_Ґ 2 26" xfId="23851"/>
    <cellStyle name="_x0004_Ґ 2 26 2" xfId="23852"/>
    <cellStyle name="_x0004_Ґ 2 27" xfId="23853"/>
    <cellStyle name="_x0004_Ґ 2 27 2" xfId="23854"/>
    <cellStyle name="_x0004_Ґ 2 28" xfId="23855"/>
    <cellStyle name="_x0004_Ґ 2 28 2" xfId="23856"/>
    <cellStyle name="_x0004_Ґ 2 29" xfId="23857"/>
    <cellStyle name="_x0004_Ґ 2 29 2" xfId="23858"/>
    <cellStyle name="_x0004_Ґ 2 3" xfId="23859"/>
    <cellStyle name="_x0004_Ґ 2 3 2" xfId="23860"/>
    <cellStyle name="_x0004_Ґ 2 30" xfId="23861"/>
    <cellStyle name="_x0004_Ґ 2 30 2" xfId="23862"/>
    <cellStyle name="_x0004_Ґ 2 31" xfId="23863"/>
    <cellStyle name="_x0004_Ґ 2 31 2" xfId="23864"/>
    <cellStyle name="_x0004_Ґ 2 32" xfId="23865"/>
    <cellStyle name="_x0004_Ґ 2 32 2" xfId="23866"/>
    <cellStyle name="_x0004_Ґ 2 33" xfId="23867"/>
    <cellStyle name="_x0004_Ґ 2 33 2" xfId="23868"/>
    <cellStyle name="_x0004_Ґ 2 34" xfId="23869"/>
    <cellStyle name="_x0004_Ґ 2 34 2" xfId="23870"/>
    <cellStyle name="_x0004_Ґ 2 35" xfId="23871"/>
    <cellStyle name="_x0004_Ґ 2 35 2" xfId="23872"/>
    <cellStyle name="_x0004_Ґ 2 36" xfId="23873"/>
    <cellStyle name="_x0004_Ґ 2 36 2" xfId="23874"/>
    <cellStyle name="_x0004_Ґ 2 37" xfId="23875"/>
    <cellStyle name="_x0004_Ґ 2 37 2" xfId="23876"/>
    <cellStyle name="_x0004_Ґ 2 38" xfId="23877"/>
    <cellStyle name="_x0004_Ґ 2 38 2" xfId="23878"/>
    <cellStyle name="_x0004_Ґ 2 39" xfId="23879"/>
    <cellStyle name="_x0004_Ґ 2 39 2" xfId="23880"/>
    <cellStyle name="_x0004_Ґ 2 4" xfId="23881"/>
    <cellStyle name="_x0004_Ґ 2 4 2" xfId="23882"/>
    <cellStyle name="_x0004_Ґ 2 40" xfId="23883"/>
    <cellStyle name="_x0004_Ґ 2 40 2" xfId="23884"/>
    <cellStyle name="_x0004_Ґ 2 41" xfId="23885"/>
    <cellStyle name="_x0004_Ґ 2 41 2" xfId="23886"/>
    <cellStyle name="_x0004_Ґ 2 42" xfId="23887"/>
    <cellStyle name="_x0004_Ґ 2 42 2" xfId="23888"/>
    <cellStyle name="_x0004_Ґ 2 43" xfId="23889"/>
    <cellStyle name="_x0004_Ґ 2 43 2" xfId="23890"/>
    <cellStyle name="_x0004_Ґ 2 44" xfId="23891"/>
    <cellStyle name="_x0004_Ґ 2 44 2" xfId="23892"/>
    <cellStyle name="_x0004_Ґ 2 45" xfId="23893"/>
    <cellStyle name="_x0004_Ґ 2 45 2" xfId="23894"/>
    <cellStyle name="_x0004_Ґ 2 46" xfId="23895"/>
    <cellStyle name="_x0004_Ґ 2 46 2" xfId="23896"/>
    <cellStyle name="_x0004_Ґ 2 47" xfId="23897"/>
    <cellStyle name="_x0004_Ґ 2 47 2" xfId="23898"/>
    <cellStyle name="_x0004_Ґ 2 48" xfId="23899"/>
    <cellStyle name="_x0004_Ґ 2 48 2" xfId="23900"/>
    <cellStyle name="_x0004_Ґ 2 49" xfId="23901"/>
    <cellStyle name="_x0004_Ґ 2 49 2" xfId="23902"/>
    <cellStyle name="_x0004_Ґ 2 5" xfId="23903"/>
    <cellStyle name="_x0004_Ґ 2 5 2" xfId="23904"/>
    <cellStyle name="_x0004_Ґ 2 50" xfId="23905"/>
    <cellStyle name="_x0004_Ґ 2 50 2" xfId="23906"/>
    <cellStyle name="_x0004_Ґ 2 51" xfId="23907"/>
    <cellStyle name="_x0004_Ґ 2 51 2" xfId="23908"/>
    <cellStyle name="_x0004_Ґ 2 52" xfId="23909"/>
    <cellStyle name="_x0004_Ґ 2 52 2" xfId="23910"/>
    <cellStyle name="_x0004_Ґ 2 53" xfId="23911"/>
    <cellStyle name="_x0004_Ґ 2 53 2" xfId="23912"/>
    <cellStyle name="_x0004_Ґ 2 54" xfId="23913"/>
    <cellStyle name="_x0004_Ґ 2 54 2" xfId="23914"/>
    <cellStyle name="_x0004_Ґ 2 55" xfId="23915"/>
    <cellStyle name="_x0004_Ґ 2 55 2" xfId="23916"/>
    <cellStyle name="_x0004_Ґ 2 56" xfId="23917"/>
    <cellStyle name="_x0004_Ґ 2 56 2" xfId="23918"/>
    <cellStyle name="_x0004_Ґ 2 57" xfId="23919"/>
    <cellStyle name="_x0004_Ґ 2 57 2" xfId="23920"/>
    <cellStyle name="_x0004_Ґ 2 58" xfId="23921"/>
    <cellStyle name="_x0004_Ґ 2 58 2" xfId="23922"/>
    <cellStyle name="_x0004_Ґ 2 59" xfId="23923"/>
    <cellStyle name="_x0004_Ґ 2 59 2" xfId="23924"/>
    <cellStyle name="_x0004_Ґ 2 6" xfId="23925"/>
    <cellStyle name="_x0004_Ґ 2 6 2" xfId="23926"/>
    <cellStyle name="_x0004_Ґ 2 60" xfId="23927"/>
    <cellStyle name="_x0004_Ґ 2 60 2" xfId="23928"/>
    <cellStyle name="_x0004_Ґ 2 61" xfId="23929"/>
    <cellStyle name="_x0004_Ґ 2 61 2" xfId="23930"/>
    <cellStyle name="_x0004_Ґ 2 62" xfId="23931"/>
    <cellStyle name="_x0004_Ґ 2 62 2" xfId="23932"/>
    <cellStyle name="_x0004_Ґ 2 63" xfId="23933"/>
    <cellStyle name="_x0004_Ґ 2 63 2" xfId="23934"/>
    <cellStyle name="_x0004_Ґ 2 64" xfId="23935"/>
    <cellStyle name="_x0004_Ґ 2 64 2" xfId="23936"/>
    <cellStyle name="_x0004_Ґ 2 65" xfId="23937"/>
    <cellStyle name="_x0004_Ґ 2 65 2" xfId="23938"/>
    <cellStyle name="_x0004_Ґ 2 66" xfId="23939"/>
    <cellStyle name="_x0004_Ґ 2 66 2" xfId="23940"/>
    <cellStyle name="_x0004_Ґ 2 67" xfId="23941"/>
    <cellStyle name="_x0004_Ґ 2 67 2" xfId="23942"/>
    <cellStyle name="_x0004_Ґ 2 68" xfId="23943"/>
    <cellStyle name="_x0004_Ґ 2 68 2" xfId="23944"/>
    <cellStyle name="_x0004_Ґ 2 69" xfId="23945"/>
    <cellStyle name="_x0004_Ґ 2 69 2" xfId="23946"/>
    <cellStyle name="_x0004_Ґ 2 7" xfId="23947"/>
    <cellStyle name="_x0004_Ґ 2 7 2" xfId="23948"/>
    <cellStyle name="_x0004_Ґ 2 70" xfId="23949"/>
    <cellStyle name="_x0004_Ґ 2 70 2" xfId="23950"/>
    <cellStyle name="_x0004_Ґ 2 71" xfId="23951"/>
    <cellStyle name="_x0004_Ґ 2 71 2" xfId="23952"/>
    <cellStyle name="_x0004_Ґ 2 72" xfId="23953"/>
    <cellStyle name="_x0004_Ґ 2 72 2" xfId="23954"/>
    <cellStyle name="_x0004_Ґ 2 73" xfId="23955"/>
    <cellStyle name="_x0004_Ґ 2 73 2" xfId="23956"/>
    <cellStyle name="_x0004_Ґ 2 74" xfId="23957"/>
    <cellStyle name="_x0004_Ґ 2 74 2" xfId="23958"/>
    <cellStyle name="_x0004_Ґ 2 75" xfId="23959"/>
    <cellStyle name="_x0004_Ґ 2 75 2" xfId="23960"/>
    <cellStyle name="_x0004_Ґ 2 76" xfId="23961"/>
    <cellStyle name="_x0004_Ґ 2 76 2" xfId="23962"/>
    <cellStyle name="_x0004_Ґ 2 77" xfId="23963"/>
    <cellStyle name="_x0004_Ґ 2 77 2" xfId="23964"/>
    <cellStyle name="_x0004_Ґ 2 78" xfId="23965"/>
    <cellStyle name="_x0004_Ґ 2 78 2" xfId="23966"/>
    <cellStyle name="_x0004_Ґ 2 79" xfId="23967"/>
    <cellStyle name="_x0004_Ґ 2 79 2" xfId="23968"/>
    <cellStyle name="_x0004_Ґ 2 8" xfId="23969"/>
    <cellStyle name="_x0004_Ґ 2 8 2" xfId="23970"/>
    <cellStyle name="_x0004_Ґ 2 80" xfId="23971"/>
    <cellStyle name="_x0004_Ґ 2 9" xfId="23972"/>
    <cellStyle name="_x0004_Ґ 2 9 2" xfId="23973"/>
    <cellStyle name="_x0004_Ґ 20" xfId="23974"/>
    <cellStyle name="_x0004_Ґ 20 2" xfId="23975"/>
    <cellStyle name="_x0004_Ґ 21" xfId="23976"/>
    <cellStyle name="_x0004_Ґ 21 2" xfId="23977"/>
    <cellStyle name="_x0004_Ґ 22" xfId="23978"/>
    <cellStyle name="_x0004_Ґ 22 2" xfId="23979"/>
    <cellStyle name="_x0004_Ґ 23" xfId="23980"/>
    <cellStyle name="_x0004_Ґ 23 2" xfId="23981"/>
    <cellStyle name="_x0004_Ґ 24" xfId="23982"/>
    <cellStyle name="_x0004_Ґ 24 2" xfId="23983"/>
    <cellStyle name="_x0004_Ґ 25" xfId="23984"/>
    <cellStyle name="_x0004_Ґ 25 2" xfId="23985"/>
    <cellStyle name="_x0004_Ґ 26" xfId="23986"/>
    <cellStyle name="_x0004_Ґ 26 2" xfId="23987"/>
    <cellStyle name="_x0004_Ґ 27" xfId="23988"/>
    <cellStyle name="_x0004_Ґ 27 2" xfId="23989"/>
    <cellStyle name="_x0004_Ґ 28" xfId="23990"/>
    <cellStyle name="_x0004_Ґ 28 2" xfId="23991"/>
    <cellStyle name="_x0004_Ґ 29" xfId="23992"/>
    <cellStyle name="_x0004_Ґ 29 2" xfId="23993"/>
    <cellStyle name="_x0004_Ґ 3" xfId="23994"/>
    <cellStyle name="_x0004_Ґ 3 2" xfId="23995"/>
    <cellStyle name="_x0004_Ґ 3 2 2" xfId="23996"/>
    <cellStyle name="_x0004_Ґ 3 3" xfId="23997"/>
    <cellStyle name="_x0004_Ґ 3 3 2" xfId="23998"/>
    <cellStyle name="_x0004_Ґ 3 4" xfId="23999"/>
    <cellStyle name="_x0004_Ґ 3 4 2" xfId="24000"/>
    <cellStyle name="_x0004_Ґ 3 5" xfId="24001"/>
    <cellStyle name="_x0004_Ґ 3 5 2" xfId="24002"/>
    <cellStyle name="_x0004_Ґ 3 6" xfId="24003"/>
    <cellStyle name="_x0004_Ґ 3 6 2" xfId="24004"/>
    <cellStyle name="_x0004_Ґ 3 7" xfId="24005"/>
    <cellStyle name="_x0004_Ґ 3 7 2" xfId="24006"/>
    <cellStyle name="_x0004_Ґ 3 8" xfId="24007"/>
    <cellStyle name="_x0004_Ґ 30" xfId="24008"/>
    <cellStyle name="_x0004_Ґ 30 2" xfId="24009"/>
    <cellStyle name="_x0004_Ґ 31" xfId="24010"/>
    <cellStyle name="_x0004_Ґ 31 2" xfId="24011"/>
    <cellStyle name="_x0004_Ґ 32" xfId="24012"/>
    <cellStyle name="_x0004_Ґ 32 2" xfId="24013"/>
    <cellStyle name="_x0004_Ґ 33" xfId="24014"/>
    <cellStyle name="_x0004_Ґ 33 2" xfId="24015"/>
    <cellStyle name="_x0004_Ґ 34" xfId="24016"/>
    <cellStyle name="_x0004_Ґ 34 2" xfId="24017"/>
    <cellStyle name="_x0004_Ґ 35" xfId="24018"/>
    <cellStyle name="_x0004_Ґ 35 2" xfId="24019"/>
    <cellStyle name="_x0004_Ґ 36" xfId="24020"/>
    <cellStyle name="_x0004_Ґ 36 2" xfId="24021"/>
    <cellStyle name="_x0004_Ґ 37" xfId="24022"/>
    <cellStyle name="_x0004_Ґ 37 2" xfId="24023"/>
    <cellStyle name="_x0004_Ґ 38" xfId="24024"/>
    <cellStyle name="_x0004_Ґ 38 2" xfId="24025"/>
    <cellStyle name="_x0004_Ґ 39" xfId="24026"/>
    <cellStyle name="_x0004_Ґ 39 2" xfId="24027"/>
    <cellStyle name="_x0004_Ґ 4" xfId="24028"/>
    <cellStyle name="_x0004_Ґ 4 2" xfId="24029"/>
    <cellStyle name="_x0004_Ґ 4 2 2" xfId="24030"/>
    <cellStyle name="_x0004_Ґ 4 3" xfId="24031"/>
    <cellStyle name="_x0004_Ґ 4 3 2" xfId="24032"/>
    <cellStyle name="_x0004_Ґ 4 4" xfId="24033"/>
    <cellStyle name="_x0004_Ґ 4 4 2" xfId="24034"/>
    <cellStyle name="_x0004_Ґ 4 5" xfId="24035"/>
    <cellStyle name="_x0004_Ґ 4 5 2" xfId="24036"/>
    <cellStyle name="_x0004_Ґ 4 6" xfId="24037"/>
    <cellStyle name="_x0004_Ґ 4 6 2" xfId="24038"/>
    <cellStyle name="_x0004_Ґ 4 7" xfId="24039"/>
    <cellStyle name="_x0004_Ґ 4 7 2" xfId="24040"/>
    <cellStyle name="_x0004_Ґ 4 8" xfId="24041"/>
    <cellStyle name="_x0004_Ґ 40" xfId="24042"/>
    <cellStyle name="_x0004_Ґ 40 2" xfId="24043"/>
    <cellStyle name="_x0004_Ґ 41" xfId="24044"/>
    <cellStyle name="_x0004_Ґ 41 2" xfId="24045"/>
    <cellStyle name="_x0004_Ґ 42" xfId="24046"/>
    <cellStyle name="_x0004_Ґ 42 2" xfId="24047"/>
    <cellStyle name="_x0004_Ґ 43" xfId="24048"/>
    <cellStyle name="_x0004_Ґ 43 2" xfId="24049"/>
    <cellStyle name="_x0004_Ґ 44" xfId="24050"/>
    <cellStyle name="_x0004_Ґ 44 2" xfId="24051"/>
    <cellStyle name="_x0004_Ґ 45" xfId="24052"/>
    <cellStyle name="_x0004_Ґ 45 2" xfId="24053"/>
    <cellStyle name="_x0004_Ґ 46" xfId="24054"/>
    <cellStyle name="_x0004_Ґ 46 2" xfId="24055"/>
    <cellStyle name="_x0004_Ґ 47" xfId="24056"/>
    <cellStyle name="_x0004_Ґ 47 2" xfId="24057"/>
    <cellStyle name="_x0004_Ґ 48" xfId="24058"/>
    <cellStyle name="_x0004_Ґ 48 2" xfId="24059"/>
    <cellStyle name="_x0004_Ґ 49" xfId="24060"/>
    <cellStyle name="_x0004_Ґ 49 2" xfId="24061"/>
    <cellStyle name="_x0004_Ґ 5" xfId="24062"/>
    <cellStyle name="_x0004_Ґ 5 2" xfId="24063"/>
    <cellStyle name="_x0004_Ґ 50" xfId="24064"/>
    <cellStyle name="_x0004_Ґ 50 2" xfId="24065"/>
    <cellStyle name="_x0004_Ґ 51" xfId="24066"/>
    <cellStyle name="_x0004_Ґ 51 2" xfId="24067"/>
    <cellStyle name="_x0004_Ґ 52" xfId="24068"/>
    <cellStyle name="_x0004_Ґ 52 2" xfId="24069"/>
    <cellStyle name="_x0004_Ґ 53" xfId="24070"/>
    <cellStyle name="_x0004_Ґ 53 2" xfId="24071"/>
    <cellStyle name="_x0004_Ґ 54" xfId="24072"/>
    <cellStyle name="_x0004_Ґ 54 2" xfId="24073"/>
    <cellStyle name="_x0004_Ґ 55" xfId="24074"/>
    <cellStyle name="_x0004_Ґ 55 2" xfId="24075"/>
    <cellStyle name="_x0004_Ґ 56" xfId="24076"/>
    <cellStyle name="_x0004_Ґ 56 2" xfId="24077"/>
    <cellStyle name="_x0004_Ґ 57" xfId="24078"/>
    <cellStyle name="_x0004_Ґ 57 2" xfId="24079"/>
    <cellStyle name="_x0004_Ґ 58" xfId="24080"/>
    <cellStyle name="_x0004_Ґ 58 2" xfId="24081"/>
    <cellStyle name="_x0004_Ґ 59" xfId="24082"/>
    <cellStyle name="_x0004_Ґ 59 2" xfId="24083"/>
    <cellStyle name="_x0004_Ґ 6" xfId="24084"/>
    <cellStyle name="_x0004_Ґ 6 2" xfId="24085"/>
    <cellStyle name="_x0004_Ґ 60" xfId="24086"/>
    <cellStyle name="_x0004_Ґ 60 2" xfId="24087"/>
    <cellStyle name="_x0004_Ґ 61" xfId="24088"/>
    <cellStyle name="_x0004_Ґ 61 2" xfId="24089"/>
    <cellStyle name="_x0004_Ґ 62" xfId="24090"/>
    <cellStyle name="_x0004_Ґ 62 2" xfId="24091"/>
    <cellStyle name="_x0004_Ґ 63" xfId="24092"/>
    <cellStyle name="_x0004_Ґ 63 2" xfId="24093"/>
    <cellStyle name="_x0004_Ґ 64" xfId="24094"/>
    <cellStyle name="_x0004_Ґ 64 2" xfId="24095"/>
    <cellStyle name="_x0004_Ґ 65" xfId="24096"/>
    <cellStyle name="_x0004_Ґ 65 2" xfId="24097"/>
    <cellStyle name="_x0004_Ґ 66" xfId="24098"/>
    <cellStyle name="_x0004_Ґ 66 2" xfId="24099"/>
    <cellStyle name="_x0004_Ґ 67" xfId="24100"/>
    <cellStyle name="_x0004_Ґ 67 2" xfId="24101"/>
    <cellStyle name="_x0004_Ґ 68" xfId="24102"/>
    <cellStyle name="_x0004_Ґ 68 2" xfId="24103"/>
    <cellStyle name="_x0004_Ґ 69" xfId="24104"/>
    <cellStyle name="_x0004_Ґ 69 2" xfId="24105"/>
    <cellStyle name="_x0004_Ґ 7" xfId="24106"/>
    <cellStyle name="_x0004_Ґ 7 2" xfId="24107"/>
    <cellStyle name="_x0004_Ґ 70" xfId="24108"/>
    <cellStyle name="_x0004_Ґ 70 2" xfId="24109"/>
    <cellStyle name="_x0004_Ґ 71" xfId="24110"/>
    <cellStyle name="_x0004_Ґ 71 2" xfId="24111"/>
    <cellStyle name="_x0004_Ґ 72" xfId="24112"/>
    <cellStyle name="_x0004_Ґ 72 2" xfId="24113"/>
    <cellStyle name="_x0004_Ґ 73" xfId="24114"/>
    <cellStyle name="_x0004_Ґ 73 2" xfId="24115"/>
    <cellStyle name="_x0004_Ґ 74" xfId="24116"/>
    <cellStyle name="_x0004_Ґ 74 2" xfId="24117"/>
    <cellStyle name="_x0004_Ґ 75" xfId="24118"/>
    <cellStyle name="_x0004_Ґ 75 2" xfId="24119"/>
    <cellStyle name="_x0004_Ґ 76" xfId="24120"/>
    <cellStyle name="_x0004_Ґ 76 2" xfId="24121"/>
    <cellStyle name="_x0004_Ґ 77" xfId="24122"/>
    <cellStyle name="_x0004_Ґ 77 2" xfId="24123"/>
    <cellStyle name="_x0004_Ґ 78" xfId="24124"/>
    <cellStyle name="_x0004_Ґ 78 2" xfId="24125"/>
    <cellStyle name="_x0004_Ґ 79" xfId="24126"/>
    <cellStyle name="_x0004_Ґ 79 2" xfId="24127"/>
    <cellStyle name="_x0004_Ґ 8" xfId="24128"/>
    <cellStyle name="_x0004_Ґ 8 2" xfId="24129"/>
    <cellStyle name="_x0004_Ґ 80" xfId="24130"/>
    <cellStyle name="_x0004_Ґ 80 2" xfId="24131"/>
    <cellStyle name="_x0004_Ґ 81" xfId="24132"/>
    <cellStyle name="_x0004_Ґ 81 2" xfId="24133"/>
    <cellStyle name="_x0004_Ґ 82" xfId="24134"/>
    <cellStyle name="_x0004_Ґ 82 2" xfId="24135"/>
    <cellStyle name="_x0004_Ґ 83" xfId="24136"/>
    <cellStyle name="_x0004_Ґ 83 2" xfId="24137"/>
    <cellStyle name="_x0004_Ґ 84" xfId="24138"/>
    <cellStyle name="_x0004_Ґ 84 2" xfId="24139"/>
    <cellStyle name="_x0004_Ґ 85" xfId="24140"/>
    <cellStyle name="_x0004_Ґ 85 2" xfId="24141"/>
    <cellStyle name="_x0004_Ґ 86" xfId="24142"/>
    <cellStyle name="_x0004_Ґ 86 2" xfId="24143"/>
    <cellStyle name="_x0004_Ґ 87" xfId="24144"/>
    <cellStyle name="_x0004_Ґ 87 2" xfId="24145"/>
    <cellStyle name="_x0004_Ґ 88" xfId="24146"/>
    <cellStyle name="_x0004_Ґ 88 2" xfId="24147"/>
    <cellStyle name="_x0004_Ґ 89" xfId="24148"/>
    <cellStyle name="_x0004_Ґ 89 2" xfId="24149"/>
    <cellStyle name="_x0004_Ґ 9" xfId="24150"/>
    <cellStyle name="_x0004_Ґ 9 2" xfId="24151"/>
    <cellStyle name="_x0004_Ґ 90" xfId="24152"/>
    <cellStyle name="_x0004_Ґ 90 2" xfId="24153"/>
    <cellStyle name="_x0004_Ґ 91" xfId="24154"/>
    <cellStyle name="_x0004_Ґ 91 2" xfId="24155"/>
    <cellStyle name="_x0004_Ґ 92" xfId="24156"/>
    <cellStyle name="_x0004_Ґ 92 2" xfId="24157"/>
    <cellStyle name="_x0004_Ґ 93" xfId="24158"/>
    <cellStyle name="_x0004_Ґ 93 2" xfId="24159"/>
    <cellStyle name="_x0004_Ґ 94" xfId="24160"/>
    <cellStyle name="_x0004_Ґ 94 2" xfId="24161"/>
    <cellStyle name="_x0004_Ґ 95" xfId="24162"/>
    <cellStyle name="_x0004_Ґ 95 2" xfId="24163"/>
    <cellStyle name="_x0004_Ґ 96" xfId="24164"/>
    <cellStyle name="_x0004_Ґ 96 2" xfId="24165"/>
    <cellStyle name="_x0004_Ґ 97" xfId="24166"/>
    <cellStyle name="_x0004_Ґ 97 2" xfId="24167"/>
    <cellStyle name="_x0004_Ґ 98" xfId="24168"/>
    <cellStyle name="_x0004_Ґ 98 2" xfId="24169"/>
    <cellStyle name="_x0004_Ґ 99" xfId="24170"/>
    <cellStyle name="_x0004_Ґ 99 2" xfId="24171"/>
    <cellStyle name="_x0004_Ґ_ГКПЗ" xfId="24172"/>
    <cellStyle name="Дата" xfId="24177"/>
    <cellStyle name="Денежный 2" xfId="24178"/>
    <cellStyle name="Денежный 2 10" xfId="24179"/>
    <cellStyle name="Денежный 2 10 2" xfId="24180"/>
    <cellStyle name="Денежный 2 11" xfId="24181"/>
    <cellStyle name="Денежный 2 11 2" xfId="24182"/>
    <cellStyle name="Денежный 2 12" xfId="24183"/>
    <cellStyle name="Денежный 2 12 2" xfId="24184"/>
    <cellStyle name="Денежный 2 13" xfId="24185"/>
    <cellStyle name="Денежный 2 13 2" xfId="24186"/>
    <cellStyle name="Денежный 2 14" xfId="24187"/>
    <cellStyle name="Денежный 2 14 2" xfId="24188"/>
    <cellStyle name="Денежный 2 15" xfId="24189"/>
    <cellStyle name="Денежный 2 15 2" xfId="24190"/>
    <cellStyle name="Денежный 2 16" xfId="24191"/>
    <cellStyle name="Денежный 2 16 2" xfId="24192"/>
    <cellStyle name="Денежный 2 17" xfId="24193"/>
    <cellStyle name="Денежный 2 17 2" xfId="24194"/>
    <cellStyle name="Денежный 2 18" xfId="24195"/>
    <cellStyle name="Денежный 2 18 2" xfId="24196"/>
    <cellStyle name="Денежный 2 19" xfId="24197"/>
    <cellStyle name="Денежный 2 19 2" xfId="24198"/>
    <cellStyle name="Денежный 2 2" xfId="24199"/>
    <cellStyle name="Денежный 2 2 2" xfId="24200"/>
    <cellStyle name="Денежный 2 20" xfId="24201"/>
    <cellStyle name="Денежный 2 20 2" xfId="24202"/>
    <cellStyle name="Денежный 2 21" xfId="24203"/>
    <cellStyle name="Денежный 2 21 2" xfId="24204"/>
    <cellStyle name="Денежный 2 22" xfId="24205"/>
    <cellStyle name="Денежный 2 22 2" xfId="24206"/>
    <cellStyle name="Денежный 2 23" xfId="24207"/>
    <cellStyle name="Денежный 2 23 2" xfId="24208"/>
    <cellStyle name="Денежный 2 24" xfId="24209"/>
    <cellStyle name="Денежный 2 24 2" xfId="24210"/>
    <cellStyle name="Денежный 2 25" xfId="24211"/>
    <cellStyle name="Денежный 2 3" xfId="24212"/>
    <cellStyle name="Денежный 2 3 2" xfId="24213"/>
    <cellStyle name="Денежный 2 4" xfId="24214"/>
    <cellStyle name="Денежный 2 4 2" xfId="24215"/>
    <cellStyle name="Денежный 2 5" xfId="24216"/>
    <cellStyle name="Денежный 2 5 2" xfId="24217"/>
    <cellStyle name="Денежный 2 6" xfId="24218"/>
    <cellStyle name="Денежный 2 6 2" xfId="24219"/>
    <cellStyle name="Денежный 2 7" xfId="24220"/>
    <cellStyle name="Денежный 2 7 2" xfId="24221"/>
    <cellStyle name="Денежный 2 8" xfId="24222"/>
    <cellStyle name="Денежный 2 8 2" xfId="24223"/>
    <cellStyle name="Денежный 2 9" xfId="24224"/>
    <cellStyle name="Денежный 2 9 2" xfId="24225"/>
    <cellStyle name="Денежный 3" xfId="24226"/>
    <cellStyle name="Денежный 3 2" xfId="24227"/>
    <cellStyle name="Денежный 4" xfId="24228"/>
    <cellStyle name="Денежный 4 2" xfId="24229"/>
    <cellStyle name="Денежный 5" xfId="24230"/>
    <cellStyle name="Денежный 5 2" xfId="24231"/>
    <cellStyle name="Заголовок" xfId="94"/>
    <cellStyle name="Заголовок 1 2" xfId="95"/>
    <cellStyle name="Заголовок 1 2 10" xfId="24232"/>
    <cellStyle name="Заголовок 1 2 10 2" xfId="24233"/>
    <cellStyle name="Заголовок 1 2 11" xfId="24234"/>
    <cellStyle name="Заголовок 1 2 11 2" xfId="24235"/>
    <cellStyle name="Заголовок 1 2 12" xfId="24236"/>
    <cellStyle name="Заголовок 1 2 12 2" xfId="24237"/>
    <cellStyle name="Заголовок 1 2 13" xfId="24238"/>
    <cellStyle name="Заголовок 1 2 13 2" xfId="24239"/>
    <cellStyle name="Заголовок 1 2 14" xfId="24240"/>
    <cellStyle name="Заголовок 1 2 14 2" xfId="24241"/>
    <cellStyle name="Заголовок 1 2 15" xfId="24242"/>
    <cellStyle name="Заголовок 1 2 15 2" xfId="24243"/>
    <cellStyle name="Заголовок 1 2 16" xfId="24244"/>
    <cellStyle name="Заголовок 1 2 16 2" xfId="24245"/>
    <cellStyle name="Заголовок 1 2 17" xfId="24246"/>
    <cellStyle name="Заголовок 1 2 17 2" xfId="24247"/>
    <cellStyle name="Заголовок 1 2 18" xfId="24248"/>
    <cellStyle name="Заголовок 1 2 18 2" xfId="24249"/>
    <cellStyle name="Заголовок 1 2 19" xfId="24250"/>
    <cellStyle name="Заголовок 1 2 19 2" xfId="24251"/>
    <cellStyle name="Заголовок 1 2 2" xfId="24252"/>
    <cellStyle name="Заголовок 1 2 2 2" xfId="24253"/>
    <cellStyle name="Заголовок 1 2 20" xfId="24254"/>
    <cellStyle name="Заголовок 1 2 20 2" xfId="24255"/>
    <cellStyle name="Заголовок 1 2 21" xfId="24256"/>
    <cellStyle name="Заголовок 1 2 21 2" xfId="24257"/>
    <cellStyle name="Заголовок 1 2 22" xfId="24258"/>
    <cellStyle name="Заголовок 1 2 22 2" xfId="24259"/>
    <cellStyle name="Заголовок 1 2 23" xfId="24260"/>
    <cellStyle name="Заголовок 1 2 23 2" xfId="24261"/>
    <cellStyle name="Заголовок 1 2 24" xfId="24262"/>
    <cellStyle name="Заголовок 1 2 3" xfId="24263"/>
    <cellStyle name="Заголовок 1 2 3 2" xfId="24264"/>
    <cellStyle name="Заголовок 1 2 4" xfId="24265"/>
    <cellStyle name="Заголовок 1 2 4 2" xfId="24266"/>
    <cellStyle name="Заголовок 1 2 5" xfId="24267"/>
    <cellStyle name="Заголовок 1 2 5 2" xfId="24268"/>
    <cellStyle name="Заголовок 1 2 6" xfId="24269"/>
    <cellStyle name="Заголовок 1 2 6 2" xfId="24270"/>
    <cellStyle name="Заголовок 1 2 7" xfId="24271"/>
    <cellStyle name="Заголовок 1 2 7 2" xfId="24272"/>
    <cellStyle name="Заголовок 1 2 8" xfId="24273"/>
    <cellStyle name="Заголовок 1 2 8 2" xfId="24274"/>
    <cellStyle name="Заголовок 1 2 9" xfId="24275"/>
    <cellStyle name="Заголовок 1 2 9 2" xfId="24276"/>
    <cellStyle name="Заголовок 1 3" xfId="24277"/>
    <cellStyle name="Заголовок 1 3 10" xfId="24278"/>
    <cellStyle name="Заголовок 1 3 10 2" xfId="24279"/>
    <cellStyle name="Заголовок 1 3 11" xfId="24280"/>
    <cellStyle name="Заголовок 1 3 11 2" xfId="24281"/>
    <cellStyle name="Заголовок 1 3 12" xfId="24282"/>
    <cellStyle name="Заголовок 1 3 12 2" xfId="24283"/>
    <cellStyle name="Заголовок 1 3 13" xfId="24284"/>
    <cellStyle name="Заголовок 1 3 13 2" xfId="24285"/>
    <cellStyle name="Заголовок 1 3 14" xfId="24286"/>
    <cellStyle name="Заголовок 1 3 14 2" xfId="24287"/>
    <cellStyle name="Заголовок 1 3 15" xfId="24288"/>
    <cellStyle name="Заголовок 1 3 15 2" xfId="24289"/>
    <cellStyle name="Заголовок 1 3 16" xfId="24290"/>
    <cellStyle name="Заголовок 1 3 16 2" xfId="24291"/>
    <cellStyle name="Заголовок 1 3 17" xfId="24292"/>
    <cellStyle name="Заголовок 1 3 17 2" xfId="24293"/>
    <cellStyle name="Заголовок 1 3 18" xfId="24294"/>
    <cellStyle name="Заголовок 1 3 18 2" xfId="24295"/>
    <cellStyle name="Заголовок 1 3 19" xfId="24296"/>
    <cellStyle name="Заголовок 1 3 19 2" xfId="24297"/>
    <cellStyle name="Заголовок 1 3 2" xfId="24298"/>
    <cellStyle name="Заголовок 1 3 2 2" xfId="24299"/>
    <cellStyle name="Заголовок 1 3 20" xfId="24300"/>
    <cellStyle name="Заголовок 1 3 20 2" xfId="24301"/>
    <cellStyle name="Заголовок 1 3 21" xfId="24302"/>
    <cellStyle name="Заголовок 1 3 21 2" xfId="24303"/>
    <cellStyle name="Заголовок 1 3 22" xfId="24304"/>
    <cellStyle name="Заголовок 1 3 22 2" xfId="24305"/>
    <cellStyle name="Заголовок 1 3 23" xfId="24306"/>
    <cellStyle name="Заголовок 1 3 23 2" xfId="24307"/>
    <cellStyle name="Заголовок 1 3 24" xfId="24308"/>
    <cellStyle name="Заголовок 1 3 3" xfId="24309"/>
    <cellStyle name="Заголовок 1 3 3 2" xfId="24310"/>
    <cellStyle name="Заголовок 1 3 4" xfId="24311"/>
    <cellStyle name="Заголовок 1 3 4 2" xfId="24312"/>
    <cellStyle name="Заголовок 1 3 5" xfId="24313"/>
    <cellStyle name="Заголовок 1 3 5 2" xfId="24314"/>
    <cellStyle name="Заголовок 1 3 6" xfId="24315"/>
    <cellStyle name="Заголовок 1 3 6 2" xfId="24316"/>
    <cellStyle name="Заголовок 1 3 7" xfId="24317"/>
    <cellStyle name="Заголовок 1 3 7 2" xfId="24318"/>
    <cellStyle name="Заголовок 1 3 8" xfId="24319"/>
    <cellStyle name="Заголовок 1 3 8 2" xfId="24320"/>
    <cellStyle name="Заголовок 1 3 9" xfId="24321"/>
    <cellStyle name="Заголовок 1 3 9 2" xfId="24322"/>
    <cellStyle name="Заголовок 1 4" xfId="24323"/>
    <cellStyle name="Заголовок 1 4 2" xfId="24324"/>
    <cellStyle name="Заголовок 1 5" xfId="24325"/>
    <cellStyle name="Заголовок 1 5 2" xfId="24326"/>
    <cellStyle name="Заголовок 1 6" xfId="24327"/>
    <cellStyle name="Заголовок 1 6 2" xfId="24328"/>
    <cellStyle name="Заголовок 1 7" xfId="24329"/>
    <cellStyle name="Заголовок 2 2" xfId="96"/>
    <cellStyle name="Заголовок 2 2 10" xfId="24330"/>
    <cellStyle name="Заголовок 2 2 10 2" xfId="24331"/>
    <cellStyle name="Заголовок 2 2 11" xfId="24332"/>
    <cellStyle name="Заголовок 2 2 11 2" xfId="24333"/>
    <cellStyle name="Заголовок 2 2 12" xfId="24334"/>
    <cellStyle name="Заголовок 2 2 12 2" xfId="24335"/>
    <cellStyle name="Заголовок 2 2 13" xfId="24336"/>
    <cellStyle name="Заголовок 2 2 13 2" xfId="24337"/>
    <cellStyle name="Заголовок 2 2 14" xfId="24338"/>
    <cellStyle name="Заголовок 2 2 14 2" xfId="24339"/>
    <cellStyle name="Заголовок 2 2 15" xfId="24340"/>
    <cellStyle name="Заголовок 2 2 15 2" xfId="24341"/>
    <cellStyle name="Заголовок 2 2 16" xfId="24342"/>
    <cellStyle name="Заголовок 2 2 16 2" xfId="24343"/>
    <cellStyle name="Заголовок 2 2 17" xfId="24344"/>
    <cellStyle name="Заголовок 2 2 17 2" xfId="24345"/>
    <cellStyle name="Заголовок 2 2 18" xfId="24346"/>
    <cellStyle name="Заголовок 2 2 18 2" xfId="24347"/>
    <cellStyle name="Заголовок 2 2 19" xfId="24348"/>
    <cellStyle name="Заголовок 2 2 19 2" xfId="24349"/>
    <cellStyle name="Заголовок 2 2 2" xfId="24350"/>
    <cellStyle name="Заголовок 2 2 2 2" xfId="24351"/>
    <cellStyle name="Заголовок 2 2 20" xfId="24352"/>
    <cellStyle name="Заголовок 2 2 20 2" xfId="24353"/>
    <cellStyle name="Заголовок 2 2 21" xfId="24354"/>
    <cellStyle name="Заголовок 2 2 21 2" xfId="24355"/>
    <cellStyle name="Заголовок 2 2 22" xfId="24356"/>
    <cellStyle name="Заголовок 2 2 22 2" xfId="24357"/>
    <cellStyle name="Заголовок 2 2 23" xfId="24358"/>
    <cellStyle name="Заголовок 2 2 23 2" xfId="24359"/>
    <cellStyle name="Заголовок 2 2 24" xfId="24360"/>
    <cellStyle name="Заголовок 2 2 3" xfId="24361"/>
    <cellStyle name="Заголовок 2 2 3 2" xfId="24362"/>
    <cellStyle name="Заголовок 2 2 4" xfId="24363"/>
    <cellStyle name="Заголовок 2 2 4 2" xfId="24364"/>
    <cellStyle name="Заголовок 2 2 5" xfId="24365"/>
    <cellStyle name="Заголовок 2 2 5 2" xfId="24366"/>
    <cellStyle name="Заголовок 2 2 6" xfId="24367"/>
    <cellStyle name="Заголовок 2 2 6 2" xfId="24368"/>
    <cellStyle name="Заголовок 2 2 7" xfId="24369"/>
    <cellStyle name="Заголовок 2 2 7 2" xfId="24370"/>
    <cellStyle name="Заголовок 2 2 8" xfId="24371"/>
    <cellStyle name="Заголовок 2 2 8 2" xfId="24372"/>
    <cellStyle name="Заголовок 2 2 9" xfId="24373"/>
    <cellStyle name="Заголовок 2 2 9 2" xfId="24374"/>
    <cellStyle name="Заголовок 2 3" xfId="24375"/>
    <cellStyle name="Заголовок 2 3 10" xfId="24376"/>
    <cellStyle name="Заголовок 2 3 10 2" xfId="24377"/>
    <cellStyle name="Заголовок 2 3 11" xfId="24378"/>
    <cellStyle name="Заголовок 2 3 11 2" xfId="24379"/>
    <cellStyle name="Заголовок 2 3 12" xfId="24380"/>
    <cellStyle name="Заголовок 2 3 12 2" xfId="24381"/>
    <cellStyle name="Заголовок 2 3 13" xfId="24382"/>
    <cellStyle name="Заголовок 2 3 13 2" xfId="24383"/>
    <cellStyle name="Заголовок 2 3 14" xfId="24384"/>
    <cellStyle name="Заголовок 2 3 14 2" xfId="24385"/>
    <cellStyle name="Заголовок 2 3 15" xfId="24386"/>
    <cellStyle name="Заголовок 2 3 15 2" xfId="24387"/>
    <cellStyle name="Заголовок 2 3 16" xfId="24388"/>
    <cellStyle name="Заголовок 2 3 16 2" xfId="24389"/>
    <cellStyle name="Заголовок 2 3 17" xfId="24390"/>
    <cellStyle name="Заголовок 2 3 17 2" xfId="24391"/>
    <cellStyle name="Заголовок 2 3 18" xfId="24392"/>
    <cellStyle name="Заголовок 2 3 18 2" xfId="24393"/>
    <cellStyle name="Заголовок 2 3 19" xfId="24394"/>
    <cellStyle name="Заголовок 2 3 19 2" xfId="24395"/>
    <cellStyle name="Заголовок 2 3 2" xfId="24396"/>
    <cellStyle name="Заголовок 2 3 2 2" xfId="24397"/>
    <cellStyle name="Заголовок 2 3 20" xfId="24398"/>
    <cellStyle name="Заголовок 2 3 20 2" xfId="24399"/>
    <cellStyle name="Заголовок 2 3 21" xfId="24400"/>
    <cellStyle name="Заголовок 2 3 21 2" xfId="24401"/>
    <cellStyle name="Заголовок 2 3 22" xfId="24402"/>
    <cellStyle name="Заголовок 2 3 22 2" xfId="24403"/>
    <cellStyle name="Заголовок 2 3 23" xfId="24404"/>
    <cellStyle name="Заголовок 2 3 23 2" xfId="24405"/>
    <cellStyle name="Заголовок 2 3 24" xfId="24406"/>
    <cellStyle name="Заголовок 2 3 3" xfId="24407"/>
    <cellStyle name="Заголовок 2 3 3 2" xfId="24408"/>
    <cellStyle name="Заголовок 2 3 4" xfId="24409"/>
    <cellStyle name="Заголовок 2 3 4 2" xfId="24410"/>
    <cellStyle name="Заголовок 2 3 5" xfId="24411"/>
    <cellStyle name="Заголовок 2 3 5 2" xfId="24412"/>
    <cellStyle name="Заголовок 2 3 6" xfId="24413"/>
    <cellStyle name="Заголовок 2 3 6 2" xfId="24414"/>
    <cellStyle name="Заголовок 2 3 7" xfId="24415"/>
    <cellStyle name="Заголовок 2 3 7 2" xfId="24416"/>
    <cellStyle name="Заголовок 2 3 8" xfId="24417"/>
    <cellStyle name="Заголовок 2 3 8 2" xfId="24418"/>
    <cellStyle name="Заголовок 2 3 9" xfId="24419"/>
    <cellStyle name="Заголовок 2 3 9 2" xfId="24420"/>
    <cellStyle name="Заголовок 2 4" xfId="24421"/>
    <cellStyle name="Заголовок 2 4 2" xfId="24422"/>
    <cellStyle name="Заголовок 2 5" xfId="24423"/>
    <cellStyle name="Заголовок 2 5 2" xfId="24424"/>
    <cellStyle name="Заголовок 2 6" xfId="24425"/>
    <cellStyle name="Заголовок 2 6 2" xfId="24426"/>
    <cellStyle name="Заголовок 2 7" xfId="24427"/>
    <cellStyle name="Заголовок 3 2" xfId="97"/>
    <cellStyle name="Заголовок 3 2 10" xfId="24428"/>
    <cellStyle name="Заголовок 3 2 10 2" xfId="24429"/>
    <cellStyle name="Заголовок 3 2 11" xfId="24430"/>
    <cellStyle name="Заголовок 3 2 11 2" xfId="24431"/>
    <cellStyle name="Заголовок 3 2 12" xfId="24432"/>
    <cellStyle name="Заголовок 3 2 12 2" xfId="24433"/>
    <cellStyle name="Заголовок 3 2 13" xfId="24434"/>
    <cellStyle name="Заголовок 3 2 13 2" xfId="24435"/>
    <cellStyle name="Заголовок 3 2 14" xfId="24436"/>
    <cellStyle name="Заголовок 3 2 14 2" xfId="24437"/>
    <cellStyle name="Заголовок 3 2 15" xfId="24438"/>
    <cellStyle name="Заголовок 3 2 15 2" xfId="24439"/>
    <cellStyle name="Заголовок 3 2 16" xfId="24440"/>
    <cellStyle name="Заголовок 3 2 16 2" xfId="24441"/>
    <cellStyle name="Заголовок 3 2 17" xfId="24442"/>
    <cellStyle name="Заголовок 3 2 17 2" xfId="24443"/>
    <cellStyle name="Заголовок 3 2 18" xfId="24444"/>
    <cellStyle name="Заголовок 3 2 18 2" xfId="24445"/>
    <cellStyle name="Заголовок 3 2 19" xfId="24446"/>
    <cellStyle name="Заголовок 3 2 19 2" xfId="24447"/>
    <cellStyle name="Заголовок 3 2 2" xfId="24448"/>
    <cellStyle name="Заголовок 3 2 2 2" xfId="24449"/>
    <cellStyle name="Заголовок 3 2 20" xfId="24450"/>
    <cellStyle name="Заголовок 3 2 20 2" xfId="24451"/>
    <cellStyle name="Заголовок 3 2 21" xfId="24452"/>
    <cellStyle name="Заголовок 3 2 21 2" xfId="24453"/>
    <cellStyle name="Заголовок 3 2 22" xfId="24454"/>
    <cellStyle name="Заголовок 3 2 22 2" xfId="24455"/>
    <cellStyle name="Заголовок 3 2 23" xfId="24456"/>
    <cellStyle name="Заголовок 3 2 23 2" xfId="24457"/>
    <cellStyle name="Заголовок 3 2 24" xfId="24458"/>
    <cellStyle name="Заголовок 3 2 3" xfId="24459"/>
    <cellStyle name="Заголовок 3 2 3 2" xfId="24460"/>
    <cellStyle name="Заголовок 3 2 4" xfId="24461"/>
    <cellStyle name="Заголовок 3 2 4 2" xfId="24462"/>
    <cellStyle name="Заголовок 3 2 5" xfId="24463"/>
    <cellStyle name="Заголовок 3 2 5 2" xfId="24464"/>
    <cellStyle name="Заголовок 3 2 6" xfId="24465"/>
    <cellStyle name="Заголовок 3 2 6 2" xfId="24466"/>
    <cellStyle name="Заголовок 3 2 7" xfId="24467"/>
    <cellStyle name="Заголовок 3 2 7 2" xfId="24468"/>
    <cellStyle name="Заголовок 3 2 8" xfId="24469"/>
    <cellStyle name="Заголовок 3 2 8 2" xfId="24470"/>
    <cellStyle name="Заголовок 3 2 9" xfId="24471"/>
    <cellStyle name="Заголовок 3 2 9 2" xfId="24472"/>
    <cellStyle name="Заголовок 3 3" xfId="24473"/>
    <cellStyle name="Заголовок 3 3 10" xfId="24474"/>
    <cellStyle name="Заголовок 3 3 10 2" xfId="24475"/>
    <cellStyle name="Заголовок 3 3 11" xfId="24476"/>
    <cellStyle name="Заголовок 3 3 11 2" xfId="24477"/>
    <cellStyle name="Заголовок 3 3 12" xfId="24478"/>
    <cellStyle name="Заголовок 3 3 12 2" xfId="24479"/>
    <cellStyle name="Заголовок 3 3 13" xfId="24480"/>
    <cellStyle name="Заголовок 3 3 13 2" xfId="24481"/>
    <cellStyle name="Заголовок 3 3 14" xfId="24482"/>
    <cellStyle name="Заголовок 3 3 14 2" xfId="24483"/>
    <cellStyle name="Заголовок 3 3 15" xfId="24484"/>
    <cellStyle name="Заголовок 3 3 15 2" xfId="24485"/>
    <cellStyle name="Заголовок 3 3 16" xfId="24486"/>
    <cellStyle name="Заголовок 3 3 16 2" xfId="24487"/>
    <cellStyle name="Заголовок 3 3 17" xfId="24488"/>
    <cellStyle name="Заголовок 3 3 17 2" xfId="24489"/>
    <cellStyle name="Заголовок 3 3 18" xfId="24490"/>
    <cellStyle name="Заголовок 3 3 18 2" xfId="24491"/>
    <cellStyle name="Заголовок 3 3 19" xfId="24492"/>
    <cellStyle name="Заголовок 3 3 19 2" xfId="24493"/>
    <cellStyle name="Заголовок 3 3 2" xfId="24494"/>
    <cellStyle name="Заголовок 3 3 2 2" xfId="24495"/>
    <cellStyle name="Заголовок 3 3 20" xfId="24496"/>
    <cellStyle name="Заголовок 3 3 20 2" xfId="24497"/>
    <cellStyle name="Заголовок 3 3 21" xfId="24498"/>
    <cellStyle name="Заголовок 3 3 21 2" xfId="24499"/>
    <cellStyle name="Заголовок 3 3 22" xfId="24500"/>
    <cellStyle name="Заголовок 3 3 22 2" xfId="24501"/>
    <cellStyle name="Заголовок 3 3 23" xfId="24502"/>
    <cellStyle name="Заголовок 3 3 23 2" xfId="24503"/>
    <cellStyle name="Заголовок 3 3 24" xfId="24504"/>
    <cellStyle name="Заголовок 3 3 3" xfId="24505"/>
    <cellStyle name="Заголовок 3 3 3 2" xfId="24506"/>
    <cellStyle name="Заголовок 3 3 4" xfId="24507"/>
    <cellStyle name="Заголовок 3 3 4 2" xfId="24508"/>
    <cellStyle name="Заголовок 3 3 5" xfId="24509"/>
    <cellStyle name="Заголовок 3 3 5 2" xfId="24510"/>
    <cellStyle name="Заголовок 3 3 6" xfId="24511"/>
    <cellStyle name="Заголовок 3 3 6 2" xfId="24512"/>
    <cellStyle name="Заголовок 3 3 7" xfId="24513"/>
    <cellStyle name="Заголовок 3 3 7 2" xfId="24514"/>
    <cellStyle name="Заголовок 3 3 8" xfId="24515"/>
    <cellStyle name="Заголовок 3 3 8 2" xfId="24516"/>
    <cellStyle name="Заголовок 3 3 9" xfId="24517"/>
    <cellStyle name="Заголовок 3 3 9 2" xfId="24518"/>
    <cellStyle name="Заголовок 3 4" xfId="24519"/>
    <cellStyle name="Заголовок 3 4 2" xfId="24520"/>
    <cellStyle name="Заголовок 3 5" xfId="24521"/>
    <cellStyle name="Заголовок 3 5 2" xfId="24522"/>
    <cellStyle name="Заголовок 3 6" xfId="24523"/>
    <cellStyle name="Заголовок 3 6 2" xfId="24524"/>
    <cellStyle name="Заголовок 3 7" xfId="24525"/>
    <cellStyle name="Заголовок 4 2" xfId="98"/>
    <cellStyle name="Заголовок 4 2 10" xfId="24526"/>
    <cellStyle name="Заголовок 4 2 10 2" xfId="24527"/>
    <cellStyle name="Заголовок 4 2 11" xfId="24528"/>
    <cellStyle name="Заголовок 4 2 11 2" xfId="24529"/>
    <cellStyle name="Заголовок 4 2 12" xfId="24530"/>
    <cellStyle name="Заголовок 4 2 12 2" xfId="24531"/>
    <cellStyle name="Заголовок 4 2 13" xfId="24532"/>
    <cellStyle name="Заголовок 4 2 13 2" xfId="24533"/>
    <cellStyle name="Заголовок 4 2 14" xfId="24534"/>
    <cellStyle name="Заголовок 4 2 14 2" xfId="24535"/>
    <cellStyle name="Заголовок 4 2 15" xfId="24536"/>
    <cellStyle name="Заголовок 4 2 15 2" xfId="24537"/>
    <cellStyle name="Заголовок 4 2 16" xfId="24538"/>
    <cellStyle name="Заголовок 4 2 16 2" xfId="24539"/>
    <cellStyle name="Заголовок 4 2 17" xfId="24540"/>
    <cellStyle name="Заголовок 4 2 17 2" xfId="24541"/>
    <cellStyle name="Заголовок 4 2 18" xfId="24542"/>
    <cellStyle name="Заголовок 4 2 18 2" xfId="24543"/>
    <cellStyle name="Заголовок 4 2 19" xfId="24544"/>
    <cellStyle name="Заголовок 4 2 19 2" xfId="24545"/>
    <cellStyle name="Заголовок 4 2 2" xfId="24546"/>
    <cellStyle name="Заголовок 4 2 2 2" xfId="24547"/>
    <cellStyle name="Заголовок 4 2 20" xfId="24548"/>
    <cellStyle name="Заголовок 4 2 20 2" xfId="24549"/>
    <cellStyle name="Заголовок 4 2 21" xfId="24550"/>
    <cellStyle name="Заголовок 4 2 21 2" xfId="24551"/>
    <cellStyle name="Заголовок 4 2 22" xfId="24552"/>
    <cellStyle name="Заголовок 4 2 22 2" xfId="24553"/>
    <cellStyle name="Заголовок 4 2 23" xfId="24554"/>
    <cellStyle name="Заголовок 4 2 23 2" xfId="24555"/>
    <cellStyle name="Заголовок 4 2 24" xfId="24556"/>
    <cellStyle name="Заголовок 4 2 3" xfId="24557"/>
    <cellStyle name="Заголовок 4 2 3 2" xfId="24558"/>
    <cellStyle name="Заголовок 4 2 4" xfId="24559"/>
    <cellStyle name="Заголовок 4 2 4 2" xfId="24560"/>
    <cellStyle name="Заголовок 4 2 5" xfId="24561"/>
    <cellStyle name="Заголовок 4 2 5 2" xfId="24562"/>
    <cellStyle name="Заголовок 4 2 6" xfId="24563"/>
    <cellStyle name="Заголовок 4 2 6 2" xfId="24564"/>
    <cellStyle name="Заголовок 4 2 7" xfId="24565"/>
    <cellStyle name="Заголовок 4 2 7 2" xfId="24566"/>
    <cellStyle name="Заголовок 4 2 8" xfId="24567"/>
    <cellStyle name="Заголовок 4 2 8 2" xfId="24568"/>
    <cellStyle name="Заголовок 4 2 9" xfId="24569"/>
    <cellStyle name="Заголовок 4 2 9 2" xfId="24570"/>
    <cellStyle name="Заголовок 4 3" xfId="24571"/>
    <cellStyle name="Заголовок 4 3 10" xfId="24572"/>
    <cellStyle name="Заголовок 4 3 10 2" xfId="24573"/>
    <cellStyle name="Заголовок 4 3 11" xfId="24574"/>
    <cellStyle name="Заголовок 4 3 11 2" xfId="24575"/>
    <cellStyle name="Заголовок 4 3 12" xfId="24576"/>
    <cellStyle name="Заголовок 4 3 12 2" xfId="24577"/>
    <cellStyle name="Заголовок 4 3 13" xfId="24578"/>
    <cellStyle name="Заголовок 4 3 13 2" xfId="24579"/>
    <cellStyle name="Заголовок 4 3 14" xfId="24580"/>
    <cellStyle name="Заголовок 4 3 14 2" xfId="24581"/>
    <cellStyle name="Заголовок 4 3 15" xfId="24582"/>
    <cellStyle name="Заголовок 4 3 15 2" xfId="24583"/>
    <cellStyle name="Заголовок 4 3 16" xfId="24584"/>
    <cellStyle name="Заголовок 4 3 16 2" xfId="24585"/>
    <cellStyle name="Заголовок 4 3 17" xfId="24586"/>
    <cellStyle name="Заголовок 4 3 17 2" xfId="24587"/>
    <cellStyle name="Заголовок 4 3 18" xfId="24588"/>
    <cellStyle name="Заголовок 4 3 18 2" xfId="24589"/>
    <cellStyle name="Заголовок 4 3 19" xfId="24590"/>
    <cellStyle name="Заголовок 4 3 19 2" xfId="24591"/>
    <cellStyle name="Заголовок 4 3 2" xfId="24592"/>
    <cellStyle name="Заголовок 4 3 2 2" xfId="24593"/>
    <cellStyle name="Заголовок 4 3 20" xfId="24594"/>
    <cellStyle name="Заголовок 4 3 20 2" xfId="24595"/>
    <cellStyle name="Заголовок 4 3 21" xfId="24596"/>
    <cellStyle name="Заголовок 4 3 21 2" xfId="24597"/>
    <cellStyle name="Заголовок 4 3 22" xfId="24598"/>
    <cellStyle name="Заголовок 4 3 22 2" xfId="24599"/>
    <cellStyle name="Заголовок 4 3 23" xfId="24600"/>
    <cellStyle name="Заголовок 4 3 23 2" xfId="24601"/>
    <cellStyle name="Заголовок 4 3 24" xfId="24602"/>
    <cellStyle name="Заголовок 4 3 3" xfId="24603"/>
    <cellStyle name="Заголовок 4 3 3 2" xfId="24604"/>
    <cellStyle name="Заголовок 4 3 4" xfId="24605"/>
    <cellStyle name="Заголовок 4 3 4 2" xfId="24606"/>
    <cellStyle name="Заголовок 4 3 5" xfId="24607"/>
    <cellStyle name="Заголовок 4 3 5 2" xfId="24608"/>
    <cellStyle name="Заголовок 4 3 6" xfId="24609"/>
    <cellStyle name="Заголовок 4 3 6 2" xfId="24610"/>
    <cellStyle name="Заголовок 4 3 7" xfId="24611"/>
    <cellStyle name="Заголовок 4 3 7 2" xfId="24612"/>
    <cellStyle name="Заголовок 4 3 8" xfId="24613"/>
    <cellStyle name="Заголовок 4 3 8 2" xfId="24614"/>
    <cellStyle name="Заголовок 4 3 9" xfId="24615"/>
    <cellStyle name="Заголовок 4 3 9 2" xfId="24616"/>
    <cellStyle name="Заголовок 4 4" xfId="24617"/>
    <cellStyle name="Заголовок 4 4 2" xfId="24618"/>
    <cellStyle name="Заголовок 4 5" xfId="24619"/>
    <cellStyle name="Заголовок 4 5 2" xfId="24620"/>
    <cellStyle name="Заголовок 4 6" xfId="24621"/>
    <cellStyle name="Заголовок 4 6 2" xfId="24622"/>
    <cellStyle name="Заголовок 4 7" xfId="24623"/>
    <cellStyle name="Заголовок 5" xfId="24624"/>
    <cellStyle name="ЗаголовокСтолбца" xfId="99"/>
    <cellStyle name="ЗаголовокСтолбца 2" xfId="24625"/>
    <cellStyle name="Защитный" xfId="100"/>
    <cellStyle name="Значение" xfId="101"/>
    <cellStyle name="Зоголовок" xfId="24626"/>
    <cellStyle name="Итог 2" xfId="102"/>
    <cellStyle name="Итог 2 10" xfId="24627"/>
    <cellStyle name="Итог 2 10 2" xfId="24628"/>
    <cellStyle name="Итог 2 11" xfId="24629"/>
    <cellStyle name="Итог 2 11 2" xfId="24630"/>
    <cellStyle name="Итог 2 12" xfId="24631"/>
    <cellStyle name="Итог 2 12 2" xfId="24632"/>
    <cellStyle name="Итог 2 13" xfId="24633"/>
    <cellStyle name="Итог 2 13 2" xfId="24634"/>
    <cellStyle name="Итог 2 14" xfId="24635"/>
    <cellStyle name="Итог 2 14 2" xfId="24636"/>
    <cellStyle name="Итог 2 15" xfId="24637"/>
    <cellStyle name="Итог 2 15 2" xfId="24638"/>
    <cellStyle name="Итог 2 16" xfId="24639"/>
    <cellStyle name="Итог 2 16 2" xfId="24640"/>
    <cellStyle name="Итог 2 17" xfId="24641"/>
    <cellStyle name="Итог 2 17 2" xfId="24642"/>
    <cellStyle name="Итог 2 18" xfId="24643"/>
    <cellStyle name="Итог 2 18 2" xfId="24644"/>
    <cellStyle name="Итог 2 19" xfId="24645"/>
    <cellStyle name="Итог 2 19 2" xfId="24646"/>
    <cellStyle name="Итог 2 2" xfId="24647"/>
    <cellStyle name="Итог 2 2 2" xfId="24648"/>
    <cellStyle name="Итог 2 20" xfId="24649"/>
    <cellStyle name="Итог 2 20 2" xfId="24650"/>
    <cellStyle name="Итог 2 21" xfId="24651"/>
    <cellStyle name="Итог 2 21 2" xfId="24652"/>
    <cellStyle name="Итог 2 22" xfId="24653"/>
    <cellStyle name="Итог 2 22 2" xfId="24654"/>
    <cellStyle name="Итог 2 23" xfId="24655"/>
    <cellStyle name="Итог 2 23 2" xfId="24656"/>
    <cellStyle name="Итог 2 24" xfId="24657"/>
    <cellStyle name="Итог 2 3" xfId="24658"/>
    <cellStyle name="Итог 2 3 2" xfId="24659"/>
    <cellStyle name="Итог 2 4" xfId="24660"/>
    <cellStyle name="Итог 2 4 2" xfId="24661"/>
    <cellStyle name="Итог 2 5" xfId="24662"/>
    <cellStyle name="Итог 2 5 2" xfId="24663"/>
    <cellStyle name="Итог 2 6" xfId="24664"/>
    <cellStyle name="Итог 2 6 2" xfId="24665"/>
    <cellStyle name="Итог 2 7" xfId="24666"/>
    <cellStyle name="Итог 2 7 2" xfId="24667"/>
    <cellStyle name="Итог 2 8" xfId="24668"/>
    <cellStyle name="Итог 2 8 2" xfId="24669"/>
    <cellStyle name="Итог 2 9" xfId="24670"/>
    <cellStyle name="Итог 2 9 2" xfId="24671"/>
    <cellStyle name="Итог 3" xfId="24672"/>
    <cellStyle name="Итог 3 10" xfId="24673"/>
    <cellStyle name="Итог 3 10 2" xfId="24674"/>
    <cellStyle name="Итог 3 11" xfId="24675"/>
    <cellStyle name="Итог 3 11 2" xfId="24676"/>
    <cellStyle name="Итог 3 12" xfId="24677"/>
    <cellStyle name="Итог 3 12 2" xfId="24678"/>
    <cellStyle name="Итог 3 13" xfId="24679"/>
    <cellStyle name="Итог 3 13 2" xfId="24680"/>
    <cellStyle name="Итог 3 14" xfId="24681"/>
    <cellStyle name="Итог 3 14 2" xfId="24682"/>
    <cellStyle name="Итог 3 15" xfId="24683"/>
    <cellStyle name="Итог 3 15 2" xfId="24684"/>
    <cellStyle name="Итог 3 16" xfId="24685"/>
    <cellStyle name="Итог 3 16 2" xfId="24686"/>
    <cellStyle name="Итог 3 17" xfId="24687"/>
    <cellStyle name="Итог 3 17 2" xfId="24688"/>
    <cellStyle name="Итог 3 18" xfId="24689"/>
    <cellStyle name="Итог 3 18 2" xfId="24690"/>
    <cellStyle name="Итог 3 19" xfId="24691"/>
    <cellStyle name="Итог 3 19 2" xfId="24692"/>
    <cellStyle name="Итог 3 2" xfId="24693"/>
    <cellStyle name="Итог 3 2 2" xfId="24694"/>
    <cellStyle name="Итог 3 20" xfId="24695"/>
    <cellStyle name="Итог 3 20 2" xfId="24696"/>
    <cellStyle name="Итог 3 21" xfId="24697"/>
    <cellStyle name="Итог 3 21 2" xfId="24698"/>
    <cellStyle name="Итог 3 22" xfId="24699"/>
    <cellStyle name="Итог 3 22 2" xfId="24700"/>
    <cellStyle name="Итог 3 23" xfId="24701"/>
    <cellStyle name="Итог 3 23 2" xfId="24702"/>
    <cellStyle name="Итог 3 24" xfId="24703"/>
    <cellStyle name="Итог 3 3" xfId="24704"/>
    <cellStyle name="Итог 3 3 2" xfId="24705"/>
    <cellStyle name="Итог 3 4" xfId="24706"/>
    <cellStyle name="Итог 3 4 2" xfId="24707"/>
    <cellStyle name="Итог 3 5" xfId="24708"/>
    <cellStyle name="Итог 3 5 2" xfId="24709"/>
    <cellStyle name="Итог 3 6" xfId="24710"/>
    <cellStyle name="Итог 3 6 2" xfId="24711"/>
    <cellStyle name="Итог 3 7" xfId="24712"/>
    <cellStyle name="Итог 3 7 2" xfId="24713"/>
    <cellStyle name="Итог 3 8" xfId="24714"/>
    <cellStyle name="Итог 3 8 2" xfId="24715"/>
    <cellStyle name="Итог 3 9" xfId="24716"/>
    <cellStyle name="Итог 3 9 2" xfId="24717"/>
    <cellStyle name="Итог 4" xfId="24718"/>
    <cellStyle name="Итог 4 2" xfId="24719"/>
    <cellStyle name="Итог 5" xfId="24720"/>
    <cellStyle name="Итог 5 2" xfId="24721"/>
    <cellStyle name="Итог 6" xfId="24722"/>
    <cellStyle name="Итог 6 2" xfId="24723"/>
    <cellStyle name="Итог 7" xfId="24724"/>
    <cellStyle name="Итого" xfId="24725"/>
    <cellStyle name="ИтогоБИМ" xfId="60386"/>
    <cellStyle name="Контрольная ячейка 2" xfId="103"/>
    <cellStyle name="Контрольная ячейка 2 10" xfId="24726"/>
    <cellStyle name="Контрольная ячейка 2 10 2" xfId="24727"/>
    <cellStyle name="Контрольная ячейка 2 11" xfId="24728"/>
    <cellStyle name="Контрольная ячейка 2 11 2" xfId="24729"/>
    <cellStyle name="Контрольная ячейка 2 12" xfId="24730"/>
    <cellStyle name="Контрольная ячейка 2 12 2" xfId="24731"/>
    <cellStyle name="Контрольная ячейка 2 13" xfId="24732"/>
    <cellStyle name="Контрольная ячейка 2 13 2" xfId="24733"/>
    <cellStyle name="Контрольная ячейка 2 14" xfId="24734"/>
    <cellStyle name="Контрольная ячейка 2 14 2" xfId="24735"/>
    <cellStyle name="Контрольная ячейка 2 15" xfId="24736"/>
    <cellStyle name="Контрольная ячейка 2 15 2" xfId="24737"/>
    <cellStyle name="Контрольная ячейка 2 16" xfId="24738"/>
    <cellStyle name="Контрольная ячейка 2 16 2" xfId="24739"/>
    <cellStyle name="Контрольная ячейка 2 17" xfId="24740"/>
    <cellStyle name="Контрольная ячейка 2 17 2" xfId="24741"/>
    <cellStyle name="Контрольная ячейка 2 18" xfId="24742"/>
    <cellStyle name="Контрольная ячейка 2 18 2" xfId="24743"/>
    <cellStyle name="Контрольная ячейка 2 19" xfId="24744"/>
    <cellStyle name="Контрольная ячейка 2 19 2" xfId="24745"/>
    <cellStyle name="Контрольная ячейка 2 2" xfId="24746"/>
    <cellStyle name="Контрольная ячейка 2 2 2" xfId="24747"/>
    <cellStyle name="Контрольная ячейка 2 20" xfId="24748"/>
    <cellStyle name="Контрольная ячейка 2 20 2" xfId="24749"/>
    <cellStyle name="Контрольная ячейка 2 21" xfId="24750"/>
    <cellStyle name="Контрольная ячейка 2 21 2" xfId="24751"/>
    <cellStyle name="Контрольная ячейка 2 22" xfId="24752"/>
    <cellStyle name="Контрольная ячейка 2 22 2" xfId="24753"/>
    <cellStyle name="Контрольная ячейка 2 23" xfId="24754"/>
    <cellStyle name="Контрольная ячейка 2 23 2" xfId="24755"/>
    <cellStyle name="Контрольная ячейка 2 24" xfId="24756"/>
    <cellStyle name="Контрольная ячейка 2 3" xfId="24757"/>
    <cellStyle name="Контрольная ячейка 2 3 2" xfId="24758"/>
    <cellStyle name="Контрольная ячейка 2 4" xfId="24759"/>
    <cellStyle name="Контрольная ячейка 2 4 2" xfId="24760"/>
    <cellStyle name="Контрольная ячейка 2 5" xfId="24761"/>
    <cellStyle name="Контрольная ячейка 2 5 2" xfId="24762"/>
    <cellStyle name="Контрольная ячейка 2 6" xfId="24763"/>
    <cellStyle name="Контрольная ячейка 2 6 2" xfId="24764"/>
    <cellStyle name="Контрольная ячейка 2 7" xfId="24765"/>
    <cellStyle name="Контрольная ячейка 2 7 2" xfId="24766"/>
    <cellStyle name="Контрольная ячейка 2 8" xfId="24767"/>
    <cellStyle name="Контрольная ячейка 2 8 2" xfId="24768"/>
    <cellStyle name="Контрольная ячейка 2 9" xfId="24769"/>
    <cellStyle name="Контрольная ячейка 2 9 2" xfId="24770"/>
    <cellStyle name="Контрольная ячейка 3" xfId="24771"/>
    <cellStyle name="Контрольная ячейка 3 10" xfId="24772"/>
    <cellStyle name="Контрольная ячейка 3 10 2" xfId="24773"/>
    <cellStyle name="Контрольная ячейка 3 11" xfId="24774"/>
    <cellStyle name="Контрольная ячейка 3 11 2" xfId="24775"/>
    <cellStyle name="Контрольная ячейка 3 12" xfId="24776"/>
    <cellStyle name="Контрольная ячейка 3 12 2" xfId="24777"/>
    <cellStyle name="Контрольная ячейка 3 13" xfId="24778"/>
    <cellStyle name="Контрольная ячейка 3 13 2" xfId="24779"/>
    <cellStyle name="Контрольная ячейка 3 14" xfId="24780"/>
    <cellStyle name="Контрольная ячейка 3 14 2" xfId="24781"/>
    <cellStyle name="Контрольная ячейка 3 15" xfId="24782"/>
    <cellStyle name="Контрольная ячейка 3 15 2" xfId="24783"/>
    <cellStyle name="Контрольная ячейка 3 16" xfId="24784"/>
    <cellStyle name="Контрольная ячейка 3 16 2" xfId="24785"/>
    <cellStyle name="Контрольная ячейка 3 17" xfId="24786"/>
    <cellStyle name="Контрольная ячейка 3 17 2" xfId="24787"/>
    <cellStyle name="Контрольная ячейка 3 18" xfId="24788"/>
    <cellStyle name="Контрольная ячейка 3 18 2" xfId="24789"/>
    <cellStyle name="Контрольная ячейка 3 19" xfId="24790"/>
    <cellStyle name="Контрольная ячейка 3 19 2" xfId="24791"/>
    <cellStyle name="Контрольная ячейка 3 2" xfId="24792"/>
    <cellStyle name="Контрольная ячейка 3 2 2" xfId="24793"/>
    <cellStyle name="Контрольная ячейка 3 20" xfId="24794"/>
    <cellStyle name="Контрольная ячейка 3 20 2" xfId="24795"/>
    <cellStyle name="Контрольная ячейка 3 21" xfId="24796"/>
    <cellStyle name="Контрольная ячейка 3 21 2" xfId="24797"/>
    <cellStyle name="Контрольная ячейка 3 22" xfId="24798"/>
    <cellStyle name="Контрольная ячейка 3 22 2" xfId="24799"/>
    <cellStyle name="Контрольная ячейка 3 23" xfId="24800"/>
    <cellStyle name="Контрольная ячейка 3 23 2" xfId="24801"/>
    <cellStyle name="Контрольная ячейка 3 24" xfId="24802"/>
    <cellStyle name="Контрольная ячейка 3 3" xfId="24803"/>
    <cellStyle name="Контрольная ячейка 3 3 2" xfId="24804"/>
    <cellStyle name="Контрольная ячейка 3 4" xfId="24805"/>
    <cellStyle name="Контрольная ячейка 3 4 2" xfId="24806"/>
    <cellStyle name="Контрольная ячейка 3 5" xfId="24807"/>
    <cellStyle name="Контрольная ячейка 3 5 2" xfId="24808"/>
    <cellStyle name="Контрольная ячейка 3 6" xfId="24809"/>
    <cellStyle name="Контрольная ячейка 3 6 2" xfId="24810"/>
    <cellStyle name="Контрольная ячейка 3 7" xfId="24811"/>
    <cellStyle name="Контрольная ячейка 3 7 2" xfId="24812"/>
    <cellStyle name="Контрольная ячейка 3 8" xfId="24813"/>
    <cellStyle name="Контрольная ячейка 3 8 2" xfId="24814"/>
    <cellStyle name="Контрольная ячейка 3 9" xfId="24815"/>
    <cellStyle name="Контрольная ячейка 3 9 2" xfId="24816"/>
    <cellStyle name="Контрольная ячейка 4" xfId="24817"/>
    <cellStyle name="Контрольная ячейка 4 2" xfId="24818"/>
    <cellStyle name="Контрольная ячейка 5" xfId="24819"/>
    <cellStyle name="Контрольная ячейка 5 2" xfId="24820"/>
    <cellStyle name="Контрольная ячейка 6" xfId="24821"/>
    <cellStyle name="Контрольная ячейка 6 2" xfId="24822"/>
    <cellStyle name="Контрольная ячейка 7" xfId="24823"/>
    <cellStyle name="Контрольная ячейка 8" xfId="60387"/>
    <cellStyle name="ЛокСмМТСН" xfId="60388"/>
    <cellStyle name="Мои наименования показателей" xfId="24824"/>
    <cellStyle name="Мои наименования показателей 2" xfId="24825"/>
    <cellStyle name="Мой заголовок" xfId="24826"/>
    <cellStyle name="Мой заголовок 2" xfId="24827"/>
    <cellStyle name="Мой заголовок листа" xfId="24828"/>
    <cellStyle name="Мой заголовок листа 2" xfId="24829"/>
    <cellStyle name="Название 2" xfId="104"/>
    <cellStyle name="Название 2 10" xfId="24830"/>
    <cellStyle name="Название 2 10 2" xfId="24831"/>
    <cellStyle name="Название 2 11" xfId="24832"/>
    <cellStyle name="Название 2 11 2" xfId="24833"/>
    <cellStyle name="Название 2 12" xfId="24834"/>
    <cellStyle name="Название 2 12 2" xfId="24835"/>
    <cellStyle name="Название 2 13" xfId="24836"/>
    <cellStyle name="Название 2 13 2" xfId="24837"/>
    <cellStyle name="Название 2 14" xfId="24838"/>
    <cellStyle name="Название 2 14 2" xfId="24839"/>
    <cellStyle name="Название 2 15" xfId="24840"/>
    <cellStyle name="Название 2 15 2" xfId="24841"/>
    <cellStyle name="Название 2 16" xfId="24842"/>
    <cellStyle name="Название 2 16 2" xfId="24843"/>
    <cellStyle name="Название 2 17" xfId="24844"/>
    <cellStyle name="Название 2 17 2" xfId="24845"/>
    <cellStyle name="Название 2 18" xfId="24846"/>
    <cellStyle name="Название 2 18 2" xfId="24847"/>
    <cellStyle name="Название 2 19" xfId="24848"/>
    <cellStyle name="Название 2 19 2" xfId="24849"/>
    <cellStyle name="Название 2 2" xfId="24850"/>
    <cellStyle name="Название 2 2 2" xfId="24851"/>
    <cellStyle name="Название 2 20" xfId="24852"/>
    <cellStyle name="Название 2 20 2" xfId="24853"/>
    <cellStyle name="Название 2 21" xfId="24854"/>
    <cellStyle name="Название 2 21 2" xfId="24855"/>
    <cellStyle name="Название 2 22" xfId="24856"/>
    <cellStyle name="Название 2 22 2" xfId="24857"/>
    <cellStyle name="Название 2 23" xfId="24858"/>
    <cellStyle name="Название 2 23 2" xfId="24859"/>
    <cellStyle name="Название 2 24" xfId="24860"/>
    <cellStyle name="Название 2 3" xfId="24861"/>
    <cellStyle name="Название 2 3 2" xfId="24862"/>
    <cellStyle name="Название 2 4" xfId="24863"/>
    <cellStyle name="Название 2 4 2" xfId="24864"/>
    <cellStyle name="Название 2 5" xfId="24865"/>
    <cellStyle name="Название 2 5 2" xfId="24866"/>
    <cellStyle name="Название 2 6" xfId="24867"/>
    <cellStyle name="Название 2 6 2" xfId="24868"/>
    <cellStyle name="Название 2 7" xfId="24869"/>
    <cellStyle name="Название 2 7 2" xfId="24870"/>
    <cellStyle name="Название 2 8" xfId="24871"/>
    <cellStyle name="Название 2 8 2" xfId="24872"/>
    <cellStyle name="Название 2 9" xfId="24873"/>
    <cellStyle name="Название 2 9 2" xfId="24874"/>
    <cellStyle name="Название 3" xfId="24875"/>
    <cellStyle name="Название 3 10" xfId="24876"/>
    <cellStyle name="Название 3 10 2" xfId="24877"/>
    <cellStyle name="Название 3 11" xfId="24878"/>
    <cellStyle name="Название 3 11 2" xfId="24879"/>
    <cellStyle name="Название 3 12" xfId="24880"/>
    <cellStyle name="Название 3 12 2" xfId="24881"/>
    <cellStyle name="Название 3 13" xfId="24882"/>
    <cellStyle name="Название 3 13 2" xfId="24883"/>
    <cellStyle name="Название 3 14" xfId="24884"/>
    <cellStyle name="Название 3 14 2" xfId="24885"/>
    <cellStyle name="Название 3 15" xfId="24886"/>
    <cellStyle name="Название 3 15 2" xfId="24887"/>
    <cellStyle name="Название 3 16" xfId="24888"/>
    <cellStyle name="Название 3 16 2" xfId="24889"/>
    <cellStyle name="Название 3 17" xfId="24890"/>
    <cellStyle name="Название 3 17 2" xfId="24891"/>
    <cellStyle name="Название 3 18" xfId="24892"/>
    <cellStyle name="Название 3 18 2" xfId="24893"/>
    <cellStyle name="Название 3 19" xfId="24894"/>
    <cellStyle name="Название 3 19 2" xfId="24895"/>
    <cellStyle name="Название 3 2" xfId="24896"/>
    <cellStyle name="Название 3 2 2" xfId="24897"/>
    <cellStyle name="Название 3 20" xfId="24898"/>
    <cellStyle name="Название 3 20 2" xfId="24899"/>
    <cellStyle name="Название 3 21" xfId="24900"/>
    <cellStyle name="Название 3 21 2" xfId="24901"/>
    <cellStyle name="Название 3 22" xfId="24902"/>
    <cellStyle name="Название 3 22 2" xfId="24903"/>
    <cellStyle name="Название 3 23" xfId="24904"/>
    <cellStyle name="Название 3 23 2" xfId="24905"/>
    <cellStyle name="Название 3 24" xfId="24906"/>
    <cellStyle name="Название 3 3" xfId="24907"/>
    <cellStyle name="Название 3 3 2" xfId="24908"/>
    <cellStyle name="Название 3 4" xfId="24909"/>
    <cellStyle name="Название 3 4 2" xfId="24910"/>
    <cellStyle name="Название 3 5" xfId="24911"/>
    <cellStyle name="Название 3 5 2" xfId="24912"/>
    <cellStyle name="Название 3 6" xfId="24913"/>
    <cellStyle name="Название 3 6 2" xfId="24914"/>
    <cellStyle name="Название 3 7" xfId="24915"/>
    <cellStyle name="Название 3 7 2" xfId="24916"/>
    <cellStyle name="Название 3 8" xfId="24917"/>
    <cellStyle name="Название 3 8 2" xfId="24918"/>
    <cellStyle name="Название 3 9" xfId="24919"/>
    <cellStyle name="Название 3 9 2" xfId="24920"/>
    <cellStyle name="Название 4" xfId="24921"/>
    <cellStyle name="Название 4 2" xfId="24922"/>
    <cellStyle name="Название 5" xfId="24923"/>
    <cellStyle name="Название 5 2" xfId="24924"/>
    <cellStyle name="Название 6" xfId="24925"/>
    <cellStyle name="Название 6 2" xfId="24926"/>
    <cellStyle name="Название 7" xfId="24927"/>
    <cellStyle name="Нейтральный 2" xfId="105"/>
    <cellStyle name="Нейтральный 2 10" xfId="24928"/>
    <cellStyle name="Нейтральный 2 10 2" xfId="24929"/>
    <cellStyle name="Нейтральный 2 11" xfId="24930"/>
    <cellStyle name="Нейтральный 2 11 2" xfId="24931"/>
    <cellStyle name="Нейтральный 2 12" xfId="24932"/>
    <cellStyle name="Нейтральный 2 12 2" xfId="24933"/>
    <cellStyle name="Нейтральный 2 13" xfId="24934"/>
    <cellStyle name="Нейтральный 2 13 2" xfId="24935"/>
    <cellStyle name="Нейтральный 2 14" xfId="24936"/>
    <cellStyle name="Нейтральный 2 14 2" xfId="24937"/>
    <cellStyle name="Нейтральный 2 15" xfId="24938"/>
    <cellStyle name="Нейтральный 2 15 2" xfId="24939"/>
    <cellStyle name="Нейтральный 2 16" xfId="24940"/>
    <cellStyle name="Нейтральный 2 16 2" xfId="24941"/>
    <cellStyle name="Нейтральный 2 17" xfId="24942"/>
    <cellStyle name="Нейтральный 2 17 2" xfId="24943"/>
    <cellStyle name="Нейтральный 2 18" xfId="24944"/>
    <cellStyle name="Нейтральный 2 18 2" xfId="24945"/>
    <cellStyle name="Нейтральный 2 19" xfId="24946"/>
    <cellStyle name="Нейтральный 2 19 2" xfId="24947"/>
    <cellStyle name="Нейтральный 2 2" xfId="24948"/>
    <cellStyle name="Нейтральный 2 2 2" xfId="24949"/>
    <cellStyle name="Нейтральный 2 20" xfId="24950"/>
    <cellStyle name="Нейтральный 2 20 2" xfId="24951"/>
    <cellStyle name="Нейтральный 2 21" xfId="24952"/>
    <cellStyle name="Нейтральный 2 21 2" xfId="24953"/>
    <cellStyle name="Нейтральный 2 22" xfId="24954"/>
    <cellStyle name="Нейтральный 2 22 2" xfId="24955"/>
    <cellStyle name="Нейтральный 2 23" xfId="24956"/>
    <cellStyle name="Нейтральный 2 23 2" xfId="24957"/>
    <cellStyle name="Нейтральный 2 24" xfId="24958"/>
    <cellStyle name="Нейтральный 2 3" xfId="24959"/>
    <cellStyle name="Нейтральный 2 3 2" xfId="24960"/>
    <cellStyle name="Нейтральный 2 4" xfId="24961"/>
    <cellStyle name="Нейтральный 2 4 2" xfId="24962"/>
    <cellStyle name="Нейтральный 2 5" xfId="24963"/>
    <cellStyle name="Нейтральный 2 5 2" xfId="24964"/>
    <cellStyle name="Нейтральный 2 6" xfId="24965"/>
    <cellStyle name="Нейтральный 2 6 2" xfId="24966"/>
    <cellStyle name="Нейтральный 2 7" xfId="24967"/>
    <cellStyle name="Нейтральный 2 7 2" xfId="24968"/>
    <cellStyle name="Нейтральный 2 8" xfId="24969"/>
    <cellStyle name="Нейтральный 2 8 2" xfId="24970"/>
    <cellStyle name="Нейтральный 2 9" xfId="24971"/>
    <cellStyle name="Нейтральный 2 9 2" xfId="24972"/>
    <cellStyle name="Нейтральный 3" xfId="24973"/>
    <cellStyle name="Нейтральный 3 10" xfId="24974"/>
    <cellStyle name="Нейтральный 3 10 2" xfId="24975"/>
    <cellStyle name="Нейтральный 3 11" xfId="24976"/>
    <cellStyle name="Нейтральный 3 11 2" xfId="24977"/>
    <cellStyle name="Нейтральный 3 12" xfId="24978"/>
    <cellStyle name="Нейтральный 3 12 2" xfId="24979"/>
    <cellStyle name="Нейтральный 3 13" xfId="24980"/>
    <cellStyle name="Нейтральный 3 13 2" xfId="24981"/>
    <cellStyle name="Нейтральный 3 14" xfId="24982"/>
    <cellStyle name="Нейтральный 3 14 2" xfId="24983"/>
    <cellStyle name="Нейтральный 3 15" xfId="24984"/>
    <cellStyle name="Нейтральный 3 15 2" xfId="24985"/>
    <cellStyle name="Нейтральный 3 16" xfId="24986"/>
    <cellStyle name="Нейтральный 3 16 2" xfId="24987"/>
    <cellStyle name="Нейтральный 3 17" xfId="24988"/>
    <cellStyle name="Нейтральный 3 17 2" xfId="24989"/>
    <cellStyle name="Нейтральный 3 18" xfId="24990"/>
    <cellStyle name="Нейтральный 3 18 2" xfId="24991"/>
    <cellStyle name="Нейтральный 3 19" xfId="24992"/>
    <cellStyle name="Нейтральный 3 19 2" xfId="24993"/>
    <cellStyle name="Нейтральный 3 2" xfId="24994"/>
    <cellStyle name="Нейтральный 3 2 2" xfId="24995"/>
    <cellStyle name="Нейтральный 3 20" xfId="24996"/>
    <cellStyle name="Нейтральный 3 20 2" xfId="24997"/>
    <cellStyle name="Нейтральный 3 21" xfId="24998"/>
    <cellStyle name="Нейтральный 3 21 2" xfId="24999"/>
    <cellStyle name="Нейтральный 3 22" xfId="25000"/>
    <cellStyle name="Нейтральный 3 22 2" xfId="25001"/>
    <cellStyle name="Нейтральный 3 23" xfId="25002"/>
    <cellStyle name="Нейтральный 3 23 2" xfId="25003"/>
    <cellStyle name="Нейтральный 3 24" xfId="25004"/>
    <cellStyle name="Нейтральный 3 3" xfId="25005"/>
    <cellStyle name="Нейтральный 3 3 2" xfId="25006"/>
    <cellStyle name="Нейтральный 3 4" xfId="25007"/>
    <cellStyle name="Нейтральный 3 4 2" xfId="25008"/>
    <cellStyle name="Нейтральный 3 5" xfId="25009"/>
    <cellStyle name="Нейтральный 3 5 2" xfId="25010"/>
    <cellStyle name="Нейтральный 3 6" xfId="25011"/>
    <cellStyle name="Нейтральный 3 6 2" xfId="25012"/>
    <cellStyle name="Нейтральный 3 7" xfId="25013"/>
    <cellStyle name="Нейтральный 3 7 2" xfId="25014"/>
    <cellStyle name="Нейтральный 3 8" xfId="25015"/>
    <cellStyle name="Нейтральный 3 8 2" xfId="25016"/>
    <cellStyle name="Нейтральный 3 9" xfId="25017"/>
    <cellStyle name="Нейтральный 3 9 2" xfId="25018"/>
    <cellStyle name="Нейтральный 4" xfId="25019"/>
    <cellStyle name="Нейтральный 4 2" xfId="25020"/>
    <cellStyle name="Нейтральный 5" xfId="25021"/>
    <cellStyle name="Нейтральный 5 2" xfId="25022"/>
    <cellStyle name="Нейтральный 6" xfId="25023"/>
    <cellStyle name="Нейтральный 6 2" xfId="25024"/>
    <cellStyle name="Нейтральный 7" xfId="25025"/>
    <cellStyle name="Нейтральный 8" xfId="60389"/>
    <cellStyle name="Обычный" xfId="0" builtinId="0"/>
    <cellStyle name="Обычный 10" xfId="25026"/>
    <cellStyle name="Обычный 10 2" xfId="25027"/>
    <cellStyle name="Обычный 10 2 2" xfId="25028"/>
    <cellStyle name="Обычный 10 2 2 2" xfId="25029"/>
    <cellStyle name="Обычный 10 2 2 3" xfId="25030"/>
    <cellStyle name="Обычный 10 2 3" xfId="25031"/>
    <cellStyle name="Обычный 10 2 4" xfId="25032"/>
    <cellStyle name="Обычный 10 2 5" xfId="25033"/>
    <cellStyle name="Обычный 10 3" xfId="25034"/>
    <cellStyle name="Обычный 10 3 2" xfId="25035"/>
    <cellStyle name="Обычный 10 4" xfId="25036"/>
    <cellStyle name="Обычный 10 4 2" xfId="25037"/>
    <cellStyle name="Обычный 10 5" xfId="25038"/>
    <cellStyle name="Обычный 10_Корректировка 2 квартал ДПН ОМТС Июнь (02 06 09)" xfId="25039"/>
    <cellStyle name="Обычный 100" xfId="25040"/>
    <cellStyle name="Обычный 100 2" xfId="25041"/>
    <cellStyle name="Обычный 100 2 2" xfId="25042"/>
    <cellStyle name="Обычный 100 2 2 2" xfId="25043"/>
    <cellStyle name="Обычный 100 2 2 2 2" xfId="25044"/>
    <cellStyle name="Обычный 100 2 2 3" xfId="25045"/>
    <cellStyle name="Обычный 100 2 3" xfId="25046"/>
    <cellStyle name="Обычный 100 2 3 2" xfId="25047"/>
    <cellStyle name="Обычный 100 2 4" xfId="25048"/>
    <cellStyle name="Обычный 100 3" xfId="25049"/>
    <cellStyle name="Обычный 100 3 2" xfId="25050"/>
    <cellStyle name="Обычный 100 3 2 2" xfId="25051"/>
    <cellStyle name="Обычный 100 3 2 2 2" xfId="25052"/>
    <cellStyle name="Обычный 100 3 2 3" xfId="25053"/>
    <cellStyle name="Обычный 100 3 3" xfId="25054"/>
    <cellStyle name="Обычный 100 3 3 2" xfId="25055"/>
    <cellStyle name="Обычный 100 3 4" xfId="25056"/>
    <cellStyle name="Обычный 100 4" xfId="25057"/>
    <cellStyle name="Обычный 100 4 2" xfId="25058"/>
    <cellStyle name="Обычный 100 4 2 2" xfId="25059"/>
    <cellStyle name="Обычный 100 4 2 2 2" xfId="25060"/>
    <cellStyle name="Обычный 100 4 2 3" xfId="25061"/>
    <cellStyle name="Обычный 100 4 3" xfId="25062"/>
    <cellStyle name="Обычный 100 4 3 2" xfId="25063"/>
    <cellStyle name="Обычный 100 4 4" xfId="25064"/>
    <cellStyle name="Обычный 100 5" xfId="25065"/>
    <cellStyle name="Обычный 100 5 2" xfId="25066"/>
    <cellStyle name="Обычный 100 5 2 2" xfId="25067"/>
    <cellStyle name="Обычный 100 5 3" xfId="25068"/>
    <cellStyle name="Обычный 100 6" xfId="25069"/>
    <cellStyle name="Обычный 100 6 2" xfId="25070"/>
    <cellStyle name="Обычный 100 7" xfId="25071"/>
    <cellStyle name="Обычный 100 7 2" xfId="25072"/>
    <cellStyle name="Обычный 100 8" xfId="25073"/>
    <cellStyle name="Обычный 101" xfId="25074"/>
    <cellStyle name="Обычный 101 2" xfId="25075"/>
    <cellStyle name="Обычный 101 2 2" xfId="25076"/>
    <cellStyle name="Обычный 101 2 2 2" xfId="25077"/>
    <cellStyle name="Обычный 101 2 2 2 2" xfId="25078"/>
    <cellStyle name="Обычный 101 2 2 3" xfId="25079"/>
    <cellStyle name="Обычный 101 2 3" xfId="25080"/>
    <cellStyle name="Обычный 101 2 3 2" xfId="25081"/>
    <cellStyle name="Обычный 101 2 4" xfId="25082"/>
    <cellStyle name="Обычный 101 3" xfId="25083"/>
    <cellStyle name="Обычный 101 3 2" xfId="25084"/>
    <cellStyle name="Обычный 101 3 2 2" xfId="25085"/>
    <cellStyle name="Обычный 101 3 2 2 2" xfId="25086"/>
    <cellStyle name="Обычный 101 3 2 3" xfId="25087"/>
    <cellStyle name="Обычный 101 3 3" xfId="25088"/>
    <cellStyle name="Обычный 101 3 3 2" xfId="25089"/>
    <cellStyle name="Обычный 101 3 4" xfId="25090"/>
    <cellStyle name="Обычный 101 4" xfId="25091"/>
    <cellStyle name="Обычный 101 4 2" xfId="25092"/>
    <cellStyle name="Обычный 101 4 2 2" xfId="25093"/>
    <cellStyle name="Обычный 101 4 2 2 2" xfId="25094"/>
    <cellStyle name="Обычный 101 4 2 3" xfId="25095"/>
    <cellStyle name="Обычный 101 4 3" xfId="25096"/>
    <cellStyle name="Обычный 101 4 3 2" xfId="25097"/>
    <cellStyle name="Обычный 101 4 4" xfId="25098"/>
    <cellStyle name="Обычный 101 5" xfId="25099"/>
    <cellStyle name="Обычный 101 5 2" xfId="25100"/>
    <cellStyle name="Обычный 101 5 2 2" xfId="25101"/>
    <cellStyle name="Обычный 101 5 3" xfId="25102"/>
    <cellStyle name="Обычный 101 6" xfId="25103"/>
    <cellStyle name="Обычный 101 6 2" xfId="25104"/>
    <cellStyle name="Обычный 101 7" xfId="25105"/>
    <cellStyle name="Обычный 101 7 2" xfId="25106"/>
    <cellStyle name="Обычный 101 8" xfId="25107"/>
    <cellStyle name="Обычный 102" xfId="25108"/>
    <cellStyle name="Обычный 102 2" xfId="25109"/>
    <cellStyle name="Обычный 102 2 2" xfId="25110"/>
    <cellStyle name="Обычный 102 2 2 2" xfId="25111"/>
    <cellStyle name="Обычный 102 2 2 2 2" xfId="25112"/>
    <cellStyle name="Обычный 102 2 2 3" xfId="25113"/>
    <cellStyle name="Обычный 102 2 3" xfId="25114"/>
    <cellStyle name="Обычный 102 2 3 2" xfId="25115"/>
    <cellStyle name="Обычный 102 2 4" xfId="25116"/>
    <cellStyle name="Обычный 102 3" xfId="25117"/>
    <cellStyle name="Обычный 102 3 2" xfId="25118"/>
    <cellStyle name="Обычный 102 3 2 2" xfId="25119"/>
    <cellStyle name="Обычный 102 3 2 2 2" xfId="25120"/>
    <cellStyle name="Обычный 102 3 2 3" xfId="25121"/>
    <cellStyle name="Обычный 102 3 3" xfId="25122"/>
    <cellStyle name="Обычный 102 3 3 2" xfId="25123"/>
    <cellStyle name="Обычный 102 3 4" xfId="25124"/>
    <cellStyle name="Обычный 102 4" xfId="25125"/>
    <cellStyle name="Обычный 102 4 2" xfId="25126"/>
    <cellStyle name="Обычный 102 4 2 2" xfId="25127"/>
    <cellStyle name="Обычный 102 4 2 2 2" xfId="25128"/>
    <cellStyle name="Обычный 102 4 2 3" xfId="25129"/>
    <cellStyle name="Обычный 102 4 3" xfId="25130"/>
    <cellStyle name="Обычный 102 4 3 2" xfId="25131"/>
    <cellStyle name="Обычный 102 4 4" xfId="25132"/>
    <cellStyle name="Обычный 102 5" xfId="25133"/>
    <cellStyle name="Обычный 102 5 2" xfId="25134"/>
    <cellStyle name="Обычный 102 5 2 2" xfId="25135"/>
    <cellStyle name="Обычный 102 5 3" xfId="25136"/>
    <cellStyle name="Обычный 102 6" xfId="25137"/>
    <cellStyle name="Обычный 102 6 2" xfId="25138"/>
    <cellStyle name="Обычный 102 7" xfId="25139"/>
    <cellStyle name="Обычный 102 7 2" xfId="25140"/>
    <cellStyle name="Обычный 102 8" xfId="25141"/>
    <cellStyle name="Обычный 103" xfId="25142"/>
    <cellStyle name="Обычный 103 2" xfId="25143"/>
    <cellStyle name="Обычный 103 2 2" xfId="25144"/>
    <cellStyle name="Обычный 103 2 2 2" xfId="25145"/>
    <cellStyle name="Обычный 103 2 2 2 2" xfId="25146"/>
    <cellStyle name="Обычный 103 2 2 3" xfId="25147"/>
    <cellStyle name="Обычный 103 2 3" xfId="25148"/>
    <cellStyle name="Обычный 103 2 3 2" xfId="25149"/>
    <cellStyle name="Обычный 103 2 4" xfId="25150"/>
    <cellStyle name="Обычный 103 3" xfId="25151"/>
    <cellStyle name="Обычный 103 3 2" xfId="25152"/>
    <cellStyle name="Обычный 103 3 2 2" xfId="25153"/>
    <cellStyle name="Обычный 103 3 2 2 2" xfId="25154"/>
    <cellStyle name="Обычный 103 3 2 3" xfId="25155"/>
    <cellStyle name="Обычный 103 3 3" xfId="25156"/>
    <cellStyle name="Обычный 103 3 3 2" xfId="25157"/>
    <cellStyle name="Обычный 103 3 4" xfId="25158"/>
    <cellStyle name="Обычный 103 4" xfId="25159"/>
    <cellStyle name="Обычный 103 4 2" xfId="25160"/>
    <cellStyle name="Обычный 103 4 2 2" xfId="25161"/>
    <cellStyle name="Обычный 103 4 2 2 2" xfId="25162"/>
    <cellStyle name="Обычный 103 4 2 3" xfId="25163"/>
    <cellStyle name="Обычный 103 4 3" xfId="25164"/>
    <cellStyle name="Обычный 103 4 3 2" xfId="25165"/>
    <cellStyle name="Обычный 103 4 4" xfId="25166"/>
    <cellStyle name="Обычный 103 5" xfId="25167"/>
    <cellStyle name="Обычный 103 5 2" xfId="25168"/>
    <cellStyle name="Обычный 103 5 2 2" xfId="25169"/>
    <cellStyle name="Обычный 103 5 3" xfId="25170"/>
    <cellStyle name="Обычный 103 6" xfId="25171"/>
    <cellStyle name="Обычный 103 6 2" xfId="25172"/>
    <cellStyle name="Обычный 103 7" xfId="25173"/>
    <cellStyle name="Обычный 103 7 2" xfId="25174"/>
    <cellStyle name="Обычный 103 8" xfId="25175"/>
    <cellStyle name="Обычный 103 9" xfId="60390"/>
    <cellStyle name="Обычный 104" xfId="25176"/>
    <cellStyle name="Обычный 104 2" xfId="25177"/>
    <cellStyle name="Обычный 104 2 2" xfId="25178"/>
    <cellStyle name="Обычный 104 2 2 2" xfId="25179"/>
    <cellStyle name="Обычный 104 2 2 2 2" xfId="25180"/>
    <cellStyle name="Обычный 104 2 2 3" xfId="25181"/>
    <cellStyle name="Обычный 104 2 3" xfId="25182"/>
    <cellStyle name="Обычный 104 2 3 2" xfId="25183"/>
    <cellStyle name="Обычный 104 2 4" xfId="25184"/>
    <cellStyle name="Обычный 104 3" xfId="25185"/>
    <cellStyle name="Обычный 104 3 2" xfId="25186"/>
    <cellStyle name="Обычный 104 3 2 2" xfId="25187"/>
    <cellStyle name="Обычный 104 3 2 2 2" xfId="25188"/>
    <cellStyle name="Обычный 104 3 2 3" xfId="25189"/>
    <cellStyle name="Обычный 104 3 3" xfId="25190"/>
    <cellStyle name="Обычный 104 3 3 2" xfId="25191"/>
    <cellStyle name="Обычный 104 3 4" xfId="25192"/>
    <cellStyle name="Обычный 104 4" xfId="25193"/>
    <cellStyle name="Обычный 104 4 2" xfId="25194"/>
    <cellStyle name="Обычный 104 4 2 2" xfId="25195"/>
    <cellStyle name="Обычный 104 4 2 2 2" xfId="25196"/>
    <cellStyle name="Обычный 104 4 2 3" xfId="25197"/>
    <cellStyle name="Обычный 104 4 3" xfId="25198"/>
    <cellStyle name="Обычный 104 4 3 2" xfId="25199"/>
    <cellStyle name="Обычный 104 4 4" xfId="25200"/>
    <cellStyle name="Обычный 104 5" xfId="25201"/>
    <cellStyle name="Обычный 104 5 2" xfId="25202"/>
    <cellStyle name="Обычный 104 5 2 2" xfId="25203"/>
    <cellStyle name="Обычный 104 5 3" xfId="25204"/>
    <cellStyle name="Обычный 104 6" xfId="25205"/>
    <cellStyle name="Обычный 104 6 2" xfId="25206"/>
    <cellStyle name="Обычный 104 7" xfId="25207"/>
    <cellStyle name="Обычный 104 7 2" xfId="25208"/>
    <cellStyle name="Обычный 104 8" xfId="25209"/>
    <cellStyle name="Обычный 105" xfId="25210"/>
    <cellStyle name="Обычный 105 2" xfId="25211"/>
    <cellStyle name="Обычный 105 2 2" xfId="25212"/>
    <cellStyle name="Обычный 105 2 2 2" xfId="25213"/>
    <cellStyle name="Обычный 105 2 2 2 2" xfId="25214"/>
    <cellStyle name="Обычный 105 2 2 3" xfId="25215"/>
    <cellStyle name="Обычный 105 2 3" xfId="25216"/>
    <cellStyle name="Обычный 105 2 3 2" xfId="25217"/>
    <cellStyle name="Обычный 105 2 4" xfId="25218"/>
    <cellStyle name="Обычный 105 3" xfId="25219"/>
    <cellStyle name="Обычный 105 3 2" xfId="25220"/>
    <cellStyle name="Обычный 105 3 2 2" xfId="25221"/>
    <cellStyle name="Обычный 105 3 2 2 2" xfId="25222"/>
    <cellStyle name="Обычный 105 3 2 3" xfId="25223"/>
    <cellStyle name="Обычный 105 3 3" xfId="25224"/>
    <cellStyle name="Обычный 105 3 3 2" xfId="25225"/>
    <cellStyle name="Обычный 105 3 4" xfId="25226"/>
    <cellStyle name="Обычный 105 4" xfId="25227"/>
    <cellStyle name="Обычный 105 4 2" xfId="25228"/>
    <cellStyle name="Обычный 105 4 2 2" xfId="25229"/>
    <cellStyle name="Обычный 105 4 2 2 2" xfId="25230"/>
    <cellStyle name="Обычный 105 4 2 3" xfId="25231"/>
    <cellStyle name="Обычный 105 4 3" xfId="25232"/>
    <cellStyle name="Обычный 105 4 3 2" xfId="25233"/>
    <cellStyle name="Обычный 105 4 4" xfId="25234"/>
    <cellStyle name="Обычный 105 5" xfId="25235"/>
    <cellStyle name="Обычный 105 5 2" xfId="25236"/>
    <cellStyle name="Обычный 105 5 2 2" xfId="25237"/>
    <cellStyle name="Обычный 105 5 3" xfId="25238"/>
    <cellStyle name="Обычный 105 6" xfId="25239"/>
    <cellStyle name="Обычный 105 6 2" xfId="25240"/>
    <cellStyle name="Обычный 105 7" xfId="25241"/>
    <cellStyle name="Обычный 105 7 2" xfId="25242"/>
    <cellStyle name="Обычный 105 8" xfId="25243"/>
    <cellStyle name="Обычный 106" xfId="25244"/>
    <cellStyle name="Обычный 106 2" xfId="25245"/>
    <cellStyle name="Обычный 106 2 2" xfId="25246"/>
    <cellStyle name="Обычный 106 2 2 2" xfId="25247"/>
    <cellStyle name="Обычный 106 2 2 2 2" xfId="25248"/>
    <cellStyle name="Обычный 106 2 2 3" xfId="25249"/>
    <cellStyle name="Обычный 106 2 3" xfId="25250"/>
    <cellStyle name="Обычный 106 2 3 2" xfId="25251"/>
    <cellStyle name="Обычный 106 2 4" xfId="25252"/>
    <cellStyle name="Обычный 106 3" xfId="25253"/>
    <cellStyle name="Обычный 106 3 2" xfId="25254"/>
    <cellStyle name="Обычный 106 3 2 2" xfId="25255"/>
    <cellStyle name="Обычный 106 3 2 2 2" xfId="25256"/>
    <cellStyle name="Обычный 106 3 2 3" xfId="25257"/>
    <cellStyle name="Обычный 106 3 3" xfId="25258"/>
    <cellStyle name="Обычный 106 3 3 2" xfId="25259"/>
    <cellStyle name="Обычный 106 3 4" xfId="25260"/>
    <cellStyle name="Обычный 106 4" xfId="25261"/>
    <cellStyle name="Обычный 106 4 2" xfId="25262"/>
    <cellStyle name="Обычный 106 4 2 2" xfId="25263"/>
    <cellStyle name="Обычный 106 4 2 2 2" xfId="25264"/>
    <cellStyle name="Обычный 106 4 2 3" xfId="25265"/>
    <cellStyle name="Обычный 106 4 3" xfId="25266"/>
    <cellStyle name="Обычный 106 4 3 2" xfId="25267"/>
    <cellStyle name="Обычный 106 4 4" xfId="25268"/>
    <cellStyle name="Обычный 106 5" xfId="25269"/>
    <cellStyle name="Обычный 106 5 2" xfId="25270"/>
    <cellStyle name="Обычный 106 5 2 2" xfId="25271"/>
    <cellStyle name="Обычный 106 5 3" xfId="25272"/>
    <cellStyle name="Обычный 106 6" xfId="25273"/>
    <cellStyle name="Обычный 106 6 2" xfId="25274"/>
    <cellStyle name="Обычный 106 7" xfId="25275"/>
    <cellStyle name="Обычный 106 7 2" xfId="25276"/>
    <cellStyle name="Обычный 106 8" xfId="25277"/>
    <cellStyle name="Обычный 107" xfId="25278"/>
    <cellStyle name="Обычный 107 2" xfId="25279"/>
    <cellStyle name="Обычный 107 2 2" xfId="25280"/>
    <cellStyle name="Обычный 107 2 2 2" xfId="25281"/>
    <cellStyle name="Обычный 107 2 2 2 2" xfId="25282"/>
    <cellStyle name="Обычный 107 2 2 3" xfId="25283"/>
    <cellStyle name="Обычный 107 2 3" xfId="25284"/>
    <cellStyle name="Обычный 107 2 3 2" xfId="25285"/>
    <cellStyle name="Обычный 107 2 4" xfId="25286"/>
    <cellStyle name="Обычный 107 3" xfId="25287"/>
    <cellStyle name="Обычный 107 3 2" xfId="25288"/>
    <cellStyle name="Обычный 107 3 2 2" xfId="25289"/>
    <cellStyle name="Обычный 107 3 2 2 2" xfId="25290"/>
    <cellStyle name="Обычный 107 3 2 3" xfId="25291"/>
    <cellStyle name="Обычный 107 3 3" xfId="25292"/>
    <cellStyle name="Обычный 107 3 3 2" xfId="25293"/>
    <cellStyle name="Обычный 107 3 4" xfId="25294"/>
    <cellStyle name="Обычный 107 4" xfId="25295"/>
    <cellStyle name="Обычный 107 4 2" xfId="25296"/>
    <cellStyle name="Обычный 107 4 2 2" xfId="25297"/>
    <cellStyle name="Обычный 107 4 2 2 2" xfId="25298"/>
    <cellStyle name="Обычный 107 4 2 3" xfId="25299"/>
    <cellStyle name="Обычный 107 4 3" xfId="25300"/>
    <cellStyle name="Обычный 107 4 3 2" xfId="25301"/>
    <cellStyle name="Обычный 107 4 4" xfId="25302"/>
    <cellStyle name="Обычный 107 5" xfId="25303"/>
    <cellStyle name="Обычный 107 5 2" xfId="25304"/>
    <cellStyle name="Обычный 107 5 2 2" xfId="25305"/>
    <cellStyle name="Обычный 107 5 3" xfId="25306"/>
    <cellStyle name="Обычный 107 6" xfId="25307"/>
    <cellStyle name="Обычный 107 6 2" xfId="25308"/>
    <cellStyle name="Обычный 107 7" xfId="25309"/>
    <cellStyle name="Обычный 107 7 2" xfId="25310"/>
    <cellStyle name="Обычный 107 8" xfId="25311"/>
    <cellStyle name="Обычный 108" xfId="25312"/>
    <cellStyle name="Обычный 108 2" xfId="25313"/>
    <cellStyle name="Обычный 108 2 2" xfId="25314"/>
    <cellStyle name="Обычный 108 2 2 2" xfId="25315"/>
    <cellStyle name="Обычный 108 2 2 2 2" xfId="25316"/>
    <cellStyle name="Обычный 108 2 2 3" xfId="25317"/>
    <cellStyle name="Обычный 108 2 3" xfId="25318"/>
    <cellStyle name="Обычный 108 2 3 2" xfId="25319"/>
    <cellStyle name="Обычный 108 2 4" xfId="25320"/>
    <cellStyle name="Обычный 108 3" xfId="25321"/>
    <cellStyle name="Обычный 108 3 2" xfId="25322"/>
    <cellStyle name="Обычный 108 3 2 2" xfId="25323"/>
    <cellStyle name="Обычный 108 3 2 2 2" xfId="25324"/>
    <cellStyle name="Обычный 108 3 2 3" xfId="25325"/>
    <cellStyle name="Обычный 108 3 3" xfId="25326"/>
    <cellStyle name="Обычный 108 3 3 2" xfId="25327"/>
    <cellStyle name="Обычный 108 3 4" xfId="25328"/>
    <cellStyle name="Обычный 108 4" xfId="25329"/>
    <cellStyle name="Обычный 108 4 2" xfId="25330"/>
    <cellStyle name="Обычный 108 4 2 2" xfId="25331"/>
    <cellStyle name="Обычный 108 4 2 2 2" xfId="25332"/>
    <cellStyle name="Обычный 108 4 2 3" xfId="25333"/>
    <cellStyle name="Обычный 108 4 3" xfId="25334"/>
    <cellStyle name="Обычный 108 4 3 2" xfId="25335"/>
    <cellStyle name="Обычный 108 4 4" xfId="25336"/>
    <cellStyle name="Обычный 108 5" xfId="25337"/>
    <cellStyle name="Обычный 108 5 2" xfId="25338"/>
    <cellStyle name="Обычный 108 5 2 2" xfId="25339"/>
    <cellStyle name="Обычный 108 5 3" xfId="25340"/>
    <cellStyle name="Обычный 108 6" xfId="25341"/>
    <cellStyle name="Обычный 108 6 2" xfId="25342"/>
    <cellStyle name="Обычный 108 7" xfId="25343"/>
    <cellStyle name="Обычный 108 7 2" xfId="25344"/>
    <cellStyle name="Обычный 108 8" xfId="25345"/>
    <cellStyle name="Обычный 109" xfId="25346"/>
    <cellStyle name="Обычный 109 2" xfId="25347"/>
    <cellStyle name="Обычный 109 2 2" xfId="25348"/>
    <cellStyle name="Обычный 109 2 2 2" xfId="25349"/>
    <cellStyle name="Обычный 109 2 2 2 2" xfId="25350"/>
    <cellStyle name="Обычный 109 2 2 3" xfId="25351"/>
    <cellStyle name="Обычный 109 2 3" xfId="25352"/>
    <cellStyle name="Обычный 109 2 3 2" xfId="25353"/>
    <cellStyle name="Обычный 109 2 4" xfId="25354"/>
    <cellStyle name="Обычный 109 3" xfId="25355"/>
    <cellStyle name="Обычный 109 3 2" xfId="25356"/>
    <cellStyle name="Обычный 109 3 2 2" xfId="25357"/>
    <cellStyle name="Обычный 109 3 2 2 2" xfId="25358"/>
    <cellStyle name="Обычный 109 3 2 3" xfId="25359"/>
    <cellStyle name="Обычный 109 3 3" xfId="25360"/>
    <cellStyle name="Обычный 109 3 3 2" xfId="25361"/>
    <cellStyle name="Обычный 109 3 4" xfId="25362"/>
    <cellStyle name="Обычный 109 4" xfId="25363"/>
    <cellStyle name="Обычный 109 4 2" xfId="25364"/>
    <cellStyle name="Обычный 109 4 2 2" xfId="25365"/>
    <cellStyle name="Обычный 109 4 2 2 2" xfId="25366"/>
    <cellStyle name="Обычный 109 4 2 3" xfId="25367"/>
    <cellStyle name="Обычный 109 4 3" xfId="25368"/>
    <cellStyle name="Обычный 109 4 3 2" xfId="25369"/>
    <cellStyle name="Обычный 109 4 4" xfId="25370"/>
    <cellStyle name="Обычный 109 5" xfId="25371"/>
    <cellStyle name="Обычный 109 5 2" xfId="25372"/>
    <cellStyle name="Обычный 109 5 2 2" xfId="25373"/>
    <cellStyle name="Обычный 109 5 3" xfId="25374"/>
    <cellStyle name="Обычный 109 6" xfId="25375"/>
    <cellStyle name="Обычный 109 6 2" xfId="25376"/>
    <cellStyle name="Обычный 109 7" xfId="25377"/>
    <cellStyle name="Обычный 109 7 2" xfId="25378"/>
    <cellStyle name="Обычный 109 8" xfId="25379"/>
    <cellStyle name="Обычный 11" xfId="25380"/>
    <cellStyle name="Обычный 11 2" xfId="25381"/>
    <cellStyle name="Обычный 11 2 2" xfId="25382"/>
    <cellStyle name="Обычный 11 3" xfId="25383"/>
    <cellStyle name="Обычный 11 4" xfId="25384"/>
    <cellStyle name="Обычный 11 5" xfId="25385"/>
    <cellStyle name="Обычный 110" xfId="25386"/>
    <cellStyle name="Обычный 110 2" xfId="25387"/>
    <cellStyle name="Обычный 110 2 2" xfId="25388"/>
    <cellStyle name="Обычный 110 2 2 2" xfId="25389"/>
    <cellStyle name="Обычный 110 2 2 2 2" xfId="25390"/>
    <cellStyle name="Обычный 110 2 2 3" xfId="25391"/>
    <cellStyle name="Обычный 110 2 3" xfId="25392"/>
    <cellStyle name="Обычный 110 2 3 2" xfId="25393"/>
    <cellStyle name="Обычный 110 2 4" xfId="25394"/>
    <cellStyle name="Обычный 110 3" xfId="25395"/>
    <cellStyle name="Обычный 110 3 2" xfId="25396"/>
    <cellStyle name="Обычный 110 3 2 2" xfId="25397"/>
    <cellStyle name="Обычный 110 3 2 2 2" xfId="25398"/>
    <cellStyle name="Обычный 110 3 2 3" xfId="25399"/>
    <cellStyle name="Обычный 110 3 3" xfId="25400"/>
    <cellStyle name="Обычный 110 3 3 2" xfId="25401"/>
    <cellStyle name="Обычный 110 3 4" xfId="25402"/>
    <cellStyle name="Обычный 110 4" xfId="25403"/>
    <cellStyle name="Обычный 110 4 2" xfId="25404"/>
    <cellStyle name="Обычный 110 4 2 2" xfId="25405"/>
    <cellStyle name="Обычный 110 4 2 2 2" xfId="25406"/>
    <cellStyle name="Обычный 110 4 2 3" xfId="25407"/>
    <cellStyle name="Обычный 110 4 3" xfId="25408"/>
    <cellStyle name="Обычный 110 4 3 2" xfId="25409"/>
    <cellStyle name="Обычный 110 4 4" xfId="25410"/>
    <cellStyle name="Обычный 110 5" xfId="25411"/>
    <cellStyle name="Обычный 110 5 2" xfId="25412"/>
    <cellStyle name="Обычный 110 5 2 2" xfId="25413"/>
    <cellStyle name="Обычный 110 5 3" xfId="25414"/>
    <cellStyle name="Обычный 110 6" xfId="25415"/>
    <cellStyle name="Обычный 110 6 2" xfId="25416"/>
    <cellStyle name="Обычный 110 7" xfId="25417"/>
    <cellStyle name="Обычный 110 7 2" xfId="25418"/>
    <cellStyle name="Обычный 110 8" xfId="25419"/>
    <cellStyle name="Обычный 111" xfId="25420"/>
    <cellStyle name="Обычный 111 2" xfId="25421"/>
    <cellStyle name="Обычный 111 2 2" xfId="25422"/>
    <cellStyle name="Обычный 111 2 2 2" xfId="25423"/>
    <cellStyle name="Обычный 111 2 2 2 2" xfId="25424"/>
    <cellStyle name="Обычный 111 2 2 3" xfId="25425"/>
    <cellStyle name="Обычный 111 2 3" xfId="25426"/>
    <cellStyle name="Обычный 111 2 3 2" xfId="25427"/>
    <cellStyle name="Обычный 111 2 4" xfId="25428"/>
    <cellStyle name="Обычный 111 3" xfId="25429"/>
    <cellStyle name="Обычный 111 3 2" xfId="25430"/>
    <cellStyle name="Обычный 111 3 2 2" xfId="25431"/>
    <cellStyle name="Обычный 111 3 2 2 2" xfId="25432"/>
    <cellStyle name="Обычный 111 3 2 3" xfId="25433"/>
    <cellStyle name="Обычный 111 3 3" xfId="25434"/>
    <cellStyle name="Обычный 111 3 3 2" xfId="25435"/>
    <cellStyle name="Обычный 111 3 4" xfId="25436"/>
    <cellStyle name="Обычный 111 4" xfId="25437"/>
    <cellStyle name="Обычный 111 4 2" xfId="25438"/>
    <cellStyle name="Обычный 111 4 2 2" xfId="25439"/>
    <cellStyle name="Обычный 111 4 2 2 2" xfId="25440"/>
    <cellStyle name="Обычный 111 4 2 3" xfId="25441"/>
    <cellStyle name="Обычный 111 4 3" xfId="25442"/>
    <cellStyle name="Обычный 111 4 3 2" xfId="25443"/>
    <cellStyle name="Обычный 111 4 4" xfId="25444"/>
    <cellStyle name="Обычный 111 5" xfId="25445"/>
    <cellStyle name="Обычный 111 5 2" xfId="25446"/>
    <cellStyle name="Обычный 111 5 2 2" xfId="25447"/>
    <cellStyle name="Обычный 111 5 3" xfId="25448"/>
    <cellStyle name="Обычный 111 6" xfId="25449"/>
    <cellStyle name="Обычный 111 6 2" xfId="25450"/>
    <cellStyle name="Обычный 111 7" xfId="25451"/>
    <cellStyle name="Обычный 111 7 2" xfId="25452"/>
    <cellStyle name="Обычный 111 8" xfId="25453"/>
    <cellStyle name="Обычный 112" xfId="25454"/>
    <cellStyle name="Обычный 112 2" xfId="25455"/>
    <cellStyle name="Обычный 112 2 2" xfId="25456"/>
    <cellStyle name="Обычный 112 2 2 2" xfId="25457"/>
    <cellStyle name="Обычный 112 2 2 2 2" xfId="25458"/>
    <cellStyle name="Обычный 112 2 2 3" xfId="25459"/>
    <cellStyle name="Обычный 112 2 3" xfId="25460"/>
    <cellStyle name="Обычный 112 2 3 2" xfId="25461"/>
    <cellStyle name="Обычный 112 2 4" xfId="25462"/>
    <cellStyle name="Обычный 112 3" xfId="25463"/>
    <cellStyle name="Обычный 112 3 2" xfId="25464"/>
    <cellStyle name="Обычный 112 3 2 2" xfId="25465"/>
    <cellStyle name="Обычный 112 3 2 2 2" xfId="25466"/>
    <cellStyle name="Обычный 112 3 2 3" xfId="25467"/>
    <cellStyle name="Обычный 112 3 3" xfId="25468"/>
    <cellStyle name="Обычный 112 3 3 2" xfId="25469"/>
    <cellStyle name="Обычный 112 3 4" xfId="25470"/>
    <cellStyle name="Обычный 112 4" xfId="25471"/>
    <cellStyle name="Обычный 112 4 2" xfId="25472"/>
    <cellStyle name="Обычный 112 4 2 2" xfId="25473"/>
    <cellStyle name="Обычный 112 4 2 2 2" xfId="25474"/>
    <cellStyle name="Обычный 112 4 2 3" xfId="25475"/>
    <cellStyle name="Обычный 112 4 3" xfId="25476"/>
    <cellStyle name="Обычный 112 4 3 2" xfId="25477"/>
    <cellStyle name="Обычный 112 4 4" xfId="25478"/>
    <cellStyle name="Обычный 112 5" xfId="25479"/>
    <cellStyle name="Обычный 112 5 2" xfId="25480"/>
    <cellStyle name="Обычный 112 5 2 2" xfId="25481"/>
    <cellStyle name="Обычный 112 5 3" xfId="25482"/>
    <cellStyle name="Обычный 112 6" xfId="25483"/>
    <cellStyle name="Обычный 112 6 2" xfId="25484"/>
    <cellStyle name="Обычный 112 7" xfId="25485"/>
    <cellStyle name="Обычный 112 7 2" xfId="25486"/>
    <cellStyle name="Обычный 112 8" xfId="25487"/>
    <cellStyle name="Обычный 113" xfId="25488"/>
    <cellStyle name="Обычный 113 2" xfId="25489"/>
    <cellStyle name="Обычный 113 2 2" xfId="25490"/>
    <cellStyle name="Обычный 113 2 2 2" xfId="25491"/>
    <cellStyle name="Обычный 113 2 2 2 2" xfId="25492"/>
    <cellStyle name="Обычный 113 2 2 3" xfId="25493"/>
    <cellStyle name="Обычный 113 2 3" xfId="25494"/>
    <cellStyle name="Обычный 113 2 3 2" xfId="25495"/>
    <cellStyle name="Обычный 113 2 4" xfId="25496"/>
    <cellStyle name="Обычный 113 3" xfId="25497"/>
    <cellStyle name="Обычный 113 3 2" xfId="25498"/>
    <cellStyle name="Обычный 113 3 2 2" xfId="25499"/>
    <cellStyle name="Обычный 113 3 2 2 2" xfId="25500"/>
    <cellStyle name="Обычный 113 3 2 3" xfId="25501"/>
    <cellStyle name="Обычный 113 3 3" xfId="25502"/>
    <cellStyle name="Обычный 113 3 3 2" xfId="25503"/>
    <cellStyle name="Обычный 113 3 4" xfId="25504"/>
    <cellStyle name="Обычный 113 4" xfId="25505"/>
    <cellStyle name="Обычный 113 4 2" xfId="25506"/>
    <cellStyle name="Обычный 113 4 2 2" xfId="25507"/>
    <cellStyle name="Обычный 113 4 2 2 2" xfId="25508"/>
    <cellStyle name="Обычный 113 4 2 3" xfId="25509"/>
    <cellStyle name="Обычный 113 4 3" xfId="25510"/>
    <cellStyle name="Обычный 113 4 3 2" xfId="25511"/>
    <cellStyle name="Обычный 113 4 4" xfId="25512"/>
    <cellStyle name="Обычный 113 5" xfId="25513"/>
    <cellStyle name="Обычный 113 5 2" xfId="25514"/>
    <cellStyle name="Обычный 113 5 2 2" xfId="25515"/>
    <cellStyle name="Обычный 113 5 3" xfId="25516"/>
    <cellStyle name="Обычный 113 6" xfId="25517"/>
    <cellStyle name="Обычный 113 6 2" xfId="25518"/>
    <cellStyle name="Обычный 113 7" xfId="25519"/>
    <cellStyle name="Обычный 113 7 2" xfId="25520"/>
    <cellStyle name="Обычный 113 8" xfId="25521"/>
    <cellStyle name="Обычный 114" xfId="25522"/>
    <cellStyle name="Обычный 114 2" xfId="25523"/>
    <cellStyle name="Обычный 114 2 2" xfId="25524"/>
    <cellStyle name="Обычный 114 2 2 2" xfId="25525"/>
    <cellStyle name="Обычный 114 2 2 2 2" xfId="25526"/>
    <cellStyle name="Обычный 114 2 2 3" xfId="25527"/>
    <cellStyle name="Обычный 114 2 3" xfId="25528"/>
    <cellStyle name="Обычный 114 2 3 2" xfId="25529"/>
    <cellStyle name="Обычный 114 2 4" xfId="25530"/>
    <cellStyle name="Обычный 114 3" xfId="25531"/>
    <cellStyle name="Обычный 114 3 2" xfId="25532"/>
    <cellStyle name="Обычный 114 3 2 2" xfId="25533"/>
    <cellStyle name="Обычный 114 3 2 2 2" xfId="25534"/>
    <cellStyle name="Обычный 114 3 2 3" xfId="25535"/>
    <cellStyle name="Обычный 114 3 3" xfId="25536"/>
    <cellStyle name="Обычный 114 3 3 2" xfId="25537"/>
    <cellStyle name="Обычный 114 3 4" xfId="25538"/>
    <cellStyle name="Обычный 114 4" xfId="25539"/>
    <cellStyle name="Обычный 114 4 2" xfId="25540"/>
    <cellStyle name="Обычный 114 4 2 2" xfId="25541"/>
    <cellStyle name="Обычный 114 4 2 2 2" xfId="25542"/>
    <cellStyle name="Обычный 114 4 2 3" xfId="25543"/>
    <cellStyle name="Обычный 114 4 3" xfId="25544"/>
    <cellStyle name="Обычный 114 4 3 2" xfId="25545"/>
    <cellStyle name="Обычный 114 4 4" xfId="25546"/>
    <cellStyle name="Обычный 114 5" xfId="25547"/>
    <cellStyle name="Обычный 114 5 2" xfId="25548"/>
    <cellStyle name="Обычный 114 5 2 2" xfId="25549"/>
    <cellStyle name="Обычный 114 5 3" xfId="25550"/>
    <cellStyle name="Обычный 114 6" xfId="25551"/>
    <cellStyle name="Обычный 114 6 2" xfId="25552"/>
    <cellStyle name="Обычный 114 7" xfId="25553"/>
    <cellStyle name="Обычный 114 7 2" xfId="25554"/>
    <cellStyle name="Обычный 114 8" xfId="25555"/>
    <cellStyle name="Обычный 115" xfId="25556"/>
    <cellStyle name="Обычный 115 2" xfId="25557"/>
    <cellStyle name="Обычный 115 2 2" xfId="25558"/>
    <cellStyle name="Обычный 115 2 2 2" xfId="25559"/>
    <cellStyle name="Обычный 115 2 2 2 2" xfId="25560"/>
    <cellStyle name="Обычный 115 2 2 3" xfId="25561"/>
    <cellStyle name="Обычный 115 2 3" xfId="25562"/>
    <cellStyle name="Обычный 115 2 3 2" xfId="25563"/>
    <cellStyle name="Обычный 115 2 4" xfId="25564"/>
    <cellStyle name="Обычный 115 3" xfId="25565"/>
    <cellStyle name="Обычный 115 3 2" xfId="25566"/>
    <cellStyle name="Обычный 115 3 2 2" xfId="25567"/>
    <cellStyle name="Обычный 115 3 2 2 2" xfId="25568"/>
    <cellStyle name="Обычный 115 3 2 3" xfId="25569"/>
    <cellStyle name="Обычный 115 3 3" xfId="25570"/>
    <cellStyle name="Обычный 115 3 3 2" xfId="25571"/>
    <cellStyle name="Обычный 115 3 4" xfId="25572"/>
    <cellStyle name="Обычный 115 4" xfId="25573"/>
    <cellStyle name="Обычный 115 4 2" xfId="25574"/>
    <cellStyle name="Обычный 115 4 2 2" xfId="25575"/>
    <cellStyle name="Обычный 115 4 2 2 2" xfId="25576"/>
    <cellStyle name="Обычный 115 4 2 3" xfId="25577"/>
    <cellStyle name="Обычный 115 4 3" xfId="25578"/>
    <cellStyle name="Обычный 115 4 3 2" xfId="25579"/>
    <cellStyle name="Обычный 115 4 4" xfId="25580"/>
    <cellStyle name="Обычный 115 5" xfId="25581"/>
    <cellStyle name="Обычный 115 5 2" xfId="25582"/>
    <cellStyle name="Обычный 115 5 2 2" xfId="25583"/>
    <cellStyle name="Обычный 115 5 3" xfId="25584"/>
    <cellStyle name="Обычный 115 6" xfId="25585"/>
    <cellStyle name="Обычный 115 6 2" xfId="25586"/>
    <cellStyle name="Обычный 115 7" xfId="25587"/>
    <cellStyle name="Обычный 115 7 2" xfId="25588"/>
    <cellStyle name="Обычный 115 8" xfId="25589"/>
    <cellStyle name="Обычный 116" xfId="25590"/>
    <cellStyle name="Обычный 116 2" xfId="25591"/>
    <cellStyle name="Обычный 116 2 2" xfId="25592"/>
    <cellStyle name="Обычный 116 2 2 2" xfId="25593"/>
    <cellStyle name="Обычный 116 2 2 2 2" xfId="25594"/>
    <cellStyle name="Обычный 116 2 2 3" xfId="25595"/>
    <cellStyle name="Обычный 116 2 3" xfId="25596"/>
    <cellStyle name="Обычный 116 2 3 2" xfId="25597"/>
    <cellStyle name="Обычный 116 2 4" xfId="25598"/>
    <cellStyle name="Обычный 116 3" xfId="25599"/>
    <cellStyle name="Обычный 116 3 2" xfId="25600"/>
    <cellStyle name="Обычный 116 3 2 2" xfId="25601"/>
    <cellStyle name="Обычный 116 3 2 2 2" xfId="25602"/>
    <cellStyle name="Обычный 116 3 2 3" xfId="25603"/>
    <cellStyle name="Обычный 116 3 3" xfId="25604"/>
    <cellStyle name="Обычный 116 3 3 2" xfId="25605"/>
    <cellStyle name="Обычный 116 3 4" xfId="25606"/>
    <cellStyle name="Обычный 116 4" xfId="25607"/>
    <cellStyle name="Обычный 116 4 2" xfId="25608"/>
    <cellStyle name="Обычный 116 4 2 2" xfId="25609"/>
    <cellStyle name="Обычный 116 4 2 2 2" xfId="25610"/>
    <cellStyle name="Обычный 116 4 2 3" xfId="25611"/>
    <cellStyle name="Обычный 116 4 3" xfId="25612"/>
    <cellStyle name="Обычный 116 4 3 2" xfId="25613"/>
    <cellStyle name="Обычный 116 4 4" xfId="25614"/>
    <cellStyle name="Обычный 116 5" xfId="25615"/>
    <cellStyle name="Обычный 116 5 2" xfId="25616"/>
    <cellStyle name="Обычный 116 5 2 2" xfId="25617"/>
    <cellStyle name="Обычный 116 5 3" xfId="25618"/>
    <cellStyle name="Обычный 116 6" xfId="25619"/>
    <cellStyle name="Обычный 116 6 2" xfId="25620"/>
    <cellStyle name="Обычный 116 7" xfId="25621"/>
    <cellStyle name="Обычный 116 7 2" xfId="25622"/>
    <cellStyle name="Обычный 116 8" xfId="25623"/>
    <cellStyle name="Обычный 117" xfId="25624"/>
    <cellStyle name="Обычный 117 2" xfId="25625"/>
    <cellStyle name="Обычный 117 2 2" xfId="25626"/>
    <cellStyle name="Обычный 117 2 2 2" xfId="25627"/>
    <cellStyle name="Обычный 117 2 2 2 2" xfId="25628"/>
    <cellStyle name="Обычный 117 2 2 3" xfId="25629"/>
    <cellStyle name="Обычный 117 2 3" xfId="25630"/>
    <cellStyle name="Обычный 117 2 3 2" xfId="25631"/>
    <cellStyle name="Обычный 117 2 4" xfId="25632"/>
    <cellStyle name="Обычный 117 3" xfId="25633"/>
    <cellStyle name="Обычный 117 3 2" xfId="25634"/>
    <cellStyle name="Обычный 117 3 2 2" xfId="25635"/>
    <cellStyle name="Обычный 117 3 2 2 2" xfId="25636"/>
    <cellStyle name="Обычный 117 3 2 3" xfId="25637"/>
    <cellStyle name="Обычный 117 3 3" xfId="25638"/>
    <cellStyle name="Обычный 117 3 3 2" xfId="25639"/>
    <cellStyle name="Обычный 117 3 4" xfId="25640"/>
    <cellStyle name="Обычный 117 4" xfId="25641"/>
    <cellStyle name="Обычный 117 4 2" xfId="25642"/>
    <cellStyle name="Обычный 117 4 2 2" xfId="25643"/>
    <cellStyle name="Обычный 117 4 2 2 2" xfId="25644"/>
    <cellStyle name="Обычный 117 4 2 3" xfId="25645"/>
    <cellStyle name="Обычный 117 4 3" xfId="25646"/>
    <cellStyle name="Обычный 117 4 3 2" xfId="25647"/>
    <cellStyle name="Обычный 117 4 4" xfId="25648"/>
    <cellStyle name="Обычный 117 5" xfId="25649"/>
    <cellStyle name="Обычный 117 5 2" xfId="25650"/>
    <cellStyle name="Обычный 117 5 2 2" xfId="25651"/>
    <cellStyle name="Обычный 117 5 3" xfId="25652"/>
    <cellStyle name="Обычный 117 6" xfId="25653"/>
    <cellStyle name="Обычный 117 6 2" xfId="25654"/>
    <cellStyle name="Обычный 117 7" xfId="25655"/>
    <cellStyle name="Обычный 117 7 2" xfId="25656"/>
    <cellStyle name="Обычный 117 8" xfId="25657"/>
    <cellStyle name="Обычный 118" xfId="25658"/>
    <cellStyle name="Обычный 118 2" xfId="25659"/>
    <cellStyle name="Обычный 118 2 2" xfId="25660"/>
    <cellStyle name="Обычный 118 2 2 2" xfId="25661"/>
    <cellStyle name="Обычный 118 2 2 2 2" xfId="25662"/>
    <cellStyle name="Обычный 118 2 2 3" xfId="25663"/>
    <cellStyle name="Обычный 118 2 3" xfId="25664"/>
    <cellStyle name="Обычный 118 2 3 2" xfId="25665"/>
    <cellStyle name="Обычный 118 2 4" xfId="25666"/>
    <cellStyle name="Обычный 118 3" xfId="25667"/>
    <cellStyle name="Обычный 118 3 2" xfId="25668"/>
    <cellStyle name="Обычный 118 3 2 2" xfId="25669"/>
    <cellStyle name="Обычный 118 3 2 2 2" xfId="25670"/>
    <cellStyle name="Обычный 118 3 2 3" xfId="25671"/>
    <cellStyle name="Обычный 118 3 3" xfId="25672"/>
    <cellStyle name="Обычный 118 3 3 2" xfId="25673"/>
    <cellStyle name="Обычный 118 3 4" xfId="25674"/>
    <cellStyle name="Обычный 118 4" xfId="25675"/>
    <cellStyle name="Обычный 118 4 2" xfId="25676"/>
    <cellStyle name="Обычный 118 4 2 2" xfId="25677"/>
    <cellStyle name="Обычный 118 4 2 2 2" xfId="25678"/>
    <cellStyle name="Обычный 118 4 2 3" xfId="25679"/>
    <cellStyle name="Обычный 118 4 3" xfId="25680"/>
    <cellStyle name="Обычный 118 4 3 2" xfId="25681"/>
    <cellStyle name="Обычный 118 4 4" xfId="25682"/>
    <cellStyle name="Обычный 118 5" xfId="25683"/>
    <cellStyle name="Обычный 118 5 2" xfId="25684"/>
    <cellStyle name="Обычный 118 5 2 2" xfId="25685"/>
    <cellStyle name="Обычный 118 5 3" xfId="25686"/>
    <cellStyle name="Обычный 118 6" xfId="25687"/>
    <cellStyle name="Обычный 118 6 2" xfId="25688"/>
    <cellStyle name="Обычный 118 7" xfId="25689"/>
    <cellStyle name="Обычный 118 7 2" xfId="25690"/>
    <cellStyle name="Обычный 118 8" xfId="25691"/>
    <cellStyle name="Обычный 119" xfId="25692"/>
    <cellStyle name="Обычный 119 2" xfId="25693"/>
    <cellStyle name="Обычный 119 2 2" xfId="25694"/>
    <cellStyle name="Обычный 119 2 2 2" xfId="25695"/>
    <cellStyle name="Обычный 119 2 2 2 2" xfId="25696"/>
    <cellStyle name="Обычный 119 2 2 3" xfId="25697"/>
    <cellStyle name="Обычный 119 2 3" xfId="25698"/>
    <cellStyle name="Обычный 119 2 3 2" xfId="25699"/>
    <cellStyle name="Обычный 119 2 4" xfId="25700"/>
    <cellStyle name="Обычный 119 3" xfId="25701"/>
    <cellStyle name="Обычный 119 3 2" xfId="25702"/>
    <cellStyle name="Обычный 119 3 2 2" xfId="25703"/>
    <cellStyle name="Обычный 119 3 2 2 2" xfId="25704"/>
    <cellStyle name="Обычный 119 3 2 3" xfId="25705"/>
    <cellStyle name="Обычный 119 3 3" xfId="25706"/>
    <cellStyle name="Обычный 119 3 3 2" xfId="25707"/>
    <cellStyle name="Обычный 119 3 4" xfId="25708"/>
    <cellStyle name="Обычный 119 4" xfId="25709"/>
    <cellStyle name="Обычный 119 4 2" xfId="25710"/>
    <cellStyle name="Обычный 119 4 2 2" xfId="25711"/>
    <cellStyle name="Обычный 119 4 2 2 2" xfId="25712"/>
    <cellStyle name="Обычный 119 4 2 3" xfId="25713"/>
    <cellStyle name="Обычный 119 4 3" xfId="25714"/>
    <cellStyle name="Обычный 119 4 3 2" xfId="25715"/>
    <cellStyle name="Обычный 119 4 4" xfId="25716"/>
    <cellStyle name="Обычный 119 5" xfId="25717"/>
    <cellStyle name="Обычный 119 5 2" xfId="25718"/>
    <cellStyle name="Обычный 119 5 2 2" xfId="25719"/>
    <cellStyle name="Обычный 119 5 3" xfId="25720"/>
    <cellStyle name="Обычный 119 6" xfId="25721"/>
    <cellStyle name="Обычный 119 6 2" xfId="25722"/>
    <cellStyle name="Обычный 119 7" xfId="25723"/>
    <cellStyle name="Обычный 119 7 2" xfId="25724"/>
    <cellStyle name="Обычный 119 8" xfId="25725"/>
    <cellStyle name="Обычный 12" xfId="25726"/>
    <cellStyle name="Обычный 12 2" xfId="25727"/>
    <cellStyle name="Обычный 12 2 5" xfId="25728"/>
    <cellStyle name="Обычный 12 3" xfId="25729"/>
    <cellStyle name="Обычный 12 4" xfId="25730"/>
    <cellStyle name="Обычный 12_Т-НахВТО-газ-28.09.12" xfId="60893"/>
    <cellStyle name="Обычный 120" xfId="25731"/>
    <cellStyle name="Обычный 120 2" xfId="25732"/>
    <cellStyle name="Обычный 120 2 2" xfId="25733"/>
    <cellStyle name="Обычный 120 2 2 2" xfId="25734"/>
    <cellStyle name="Обычный 120 2 2 2 2" xfId="25735"/>
    <cellStyle name="Обычный 120 2 2 3" xfId="25736"/>
    <cellStyle name="Обычный 120 2 3" xfId="25737"/>
    <cellStyle name="Обычный 120 2 3 2" xfId="25738"/>
    <cellStyle name="Обычный 120 2 4" xfId="25739"/>
    <cellStyle name="Обычный 120 3" xfId="25740"/>
    <cellStyle name="Обычный 120 3 2" xfId="25741"/>
    <cellStyle name="Обычный 120 3 2 2" xfId="25742"/>
    <cellStyle name="Обычный 120 3 2 2 2" xfId="25743"/>
    <cellStyle name="Обычный 120 3 2 3" xfId="25744"/>
    <cellStyle name="Обычный 120 3 3" xfId="25745"/>
    <cellStyle name="Обычный 120 3 3 2" xfId="25746"/>
    <cellStyle name="Обычный 120 3 4" xfId="25747"/>
    <cellStyle name="Обычный 120 4" xfId="25748"/>
    <cellStyle name="Обычный 120 4 2" xfId="25749"/>
    <cellStyle name="Обычный 120 4 2 2" xfId="25750"/>
    <cellStyle name="Обычный 120 4 2 2 2" xfId="25751"/>
    <cellStyle name="Обычный 120 4 2 3" xfId="25752"/>
    <cellStyle name="Обычный 120 4 3" xfId="25753"/>
    <cellStyle name="Обычный 120 4 3 2" xfId="25754"/>
    <cellStyle name="Обычный 120 4 4" xfId="25755"/>
    <cellStyle name="Обычный 120 5" xfId="25756"/>
    <cellStyle name="Обычный 120 5 2" xfId="25757"/>
    <cellStyle name="Обычный 120 5 2 2" xfId="25758"/>
    <cellStyle name="Обычный 120 5 3" xfId="25759"/>
    <cellStyle name="Обычный 120 6" xfId="25760"/>
    <cellStyle name="Обычный 120 6 2" xfId="25761"/>
    <cellStyle name="Обычный 120 7" xfId="25762"/>
    <cellStyle name="Обычный 120 7 2" xfId="25763"/>
    <cellStyle name="Обычный 120 8" xfId="25764"/>
    <cellStyle name="Обычный 121" xfId="25765"/>
    <cellStyle name="Обычный 121 2" xfId="25766"/>
    <cellStyle name="Обычный 121 2 2" xfId="25767"/>
    <cellStyle name="Обычный 121 2 2 2" xfId="25768"/>
    <cellStyle name="Обычный 121 2 2 2 2" xfId="25769"/>
    <cellStyle name="Обычный 121 2 2 3" xfId="25770"/>
    <cellStyle name="Обычный 121 2 3" xfId="25771"/>
    <cellStyle name="Обычный 121 2 3 2" xfId="25772"/>
    <cellStyle name="Обычный 121 2 4" xfId="25773"/>
    <cellStyle name="Обычный 121 3" xfId="25774"/>
    <cellStyle name="Обычный 121 3 2" xfId="25775"/>
    <cellStyle name="Обычный 121 3 2 2" xfId="25776"/>
    <cellStyle name="Обычный 121 3 2 2 2" xfId="25777"/>
    <cellStyle name="Обычный 121 3 2 3" xfId="25778"/>
    <cellStyle name="Обычный 121 3 3" xfId="25779"/>
    <cellStyle name="Обычный 121 3 3 2" xfId="25780"/>
    <cellStyle name="Обычный 121 3 4" xfId="25781"/>
    <cellStyle name="Обычный 121 4" xfId="25782"/>
    <cellStyle name="Обычный 121 4 2" xfId="25783"/>
    <cellStyle name="Обычный 121 4 2 2" xfId="25784"/>
    <cellStyle name="Обычный 121 4 2 2 2" xfId="25785"/>
    <cellStyle name="Обычный 121 4 2 3" xfId="25786"/>
    <cellStyle name="Обычный 121 4 3" xfId="25787"/>
    <cellStyle name="Обычный 121 4 3 2" xfId="25788"/>
    <cellStyle name="Обычный 121 4 4" xfId="25789"/>
    <cellStyle name="Обычный 121 5" xfId="25790"/>
    <cellStyle name="Обычный 121 5 2" xfId="25791"/>
    <cellStyle name="Обычный 121 5 2 2" xfId="25792"/>
    <cellStyle name="Обычный 121 5 3" xfId="25793"/>
    <cellStyle name="Обычный 121 6" xfId="25794"/>
    <cellStyle name="Обычный 121 6 2" xfId="25795"/>
    <cellStyle name="Обычный 121 7" xfId="25796"/>
    <cellStyle name="Обычный 121 7 2" xfId="25797"/>
    <cellStyle name="Обычный 121 8" xfId="25798"/>
    <cellStyle name="Обычный 122" xfId="25799"/>
    <cellStyle name="Обычный 122 2" xfId="25800"/>
    <cellStyle name="Обычный 122 2 2" xfId="25801"/>
    <cellStyle name="Обычный 122 2 2 2" xfId="25802"/>
    <cellStyle name="Обычный 122 2 2 2 2" xfId="25803"/>
    <cellStyle name="Обычный 122 2 2 3" xfId="25804"/>
    <cellStyle name="Обычный 122 2 3" xfId="25805"/>
    <cellStyle name="Обычный 122 2 3 2" xfId="25806"/>
    <cellStyle name="Обычный 122 2 4" xfId="25807"/>
    <cellStyle name="Обычный 122 3" xfId="25808"/>
    <cellStyle name="Обычный 122 3 2" xfId="25809"/>
    <cellStyle name="Обычный 122 3 2 2" xfId="25810"/>
    <cellStyle name="Обычный 122 3 2 2 2" xfId="25811"/>
    <cellStyle name="Обычный 122 3 2 3" xfId="25812"/>
    <cellStyle name="Обычный 122 3 3" xfId="25813"/>
    <cellStyle name="Обычный 122 3 3 2" xfId="25814"/>
    <cellStyle name="Обычный 122 3 4" xfId="25815"/>
    <cellStyle name="Обычный 122 4" xfId="25816"/>
    <cellStyle name="Обычный 122 4 2" xfId="25817"/>
    <cellStyle name="Обычный 122 4 2 2" xfId="25818"/>
    <cellStyle name="Обычный 122 4 2 2 2" xfId="25819"/>
    <cellStyle name="Обычный 122 4 2 3" xfId="25820"/>
    <cellStyle name="Обычный 122 4 3" xfId="25821"/>
    <cellStyle name="Обычный 122 4 3 2" xfId="25822"/>
    <cellStyle name="Обычный 122 4 4" xfId="25823"/>
    <cellStyle name="Обычный 122 5" xfId="25824"/>
    <cellStyle name="Обычный 122 5 2" xfId="25825"/>
    <cellStyle name="Обычный 122 5 2 2" xfId="25826"/>
    <cellStyle name="Обычный 122 5 3" xfId="25827"/>
    <cellStyle name="Обычный 122 6" xfId="25828"/>
    <cellStyle name="Обычный 122 6 2" xfId="25829"/>
    <cellStyle name="Обычный 122 7" xfId="25830"/>
    <cellStyle name="Обычный 122 7 2" xfId="25831"/>
    <cellStyle name="Обычный 122 8" xfId="25832"/>
    <cellStyle name="Обычный 123" xfId="25833"/>
    <cellStyle name="Обычный 123 2" xfId="25834"/>
    <cellStyle name="Обычный 123 2 2" xfId="25835"/>
    <cellStyle name="Обычный 123 2 2 2" xfId="25836"/>
    <cellStyle name="Обычный 123 2 2 2 2" xfId="25837"/>
    <cellStyle name="Обычный 123 2 2 3" xfId="25838"/>
    <cellStyle name="Обычный 123 2 3" xfId="25839"/>
    <cellStyle name="Обычный 123 2 3 2" xfId="25840"/>
    <cellStyle name="Обычный 123 2 4" xfId="25841"/>
    <cellStyle name="Обычный 123 3" xfId="25842"/>
    <cellStyle name="Обычный 123 3 2" xfId="25843"/>
    <cellStyle name="Обычный 123 3 2 2" xfId="25844"/>
    <cellStyle name="Обычный 123 3 2 2 2" xfId="25845"/>
    <cellStyle name="Обычный 123 3 2 3" xfId="25846"/>
    <cellStyle name="Обычный 123 3 3" xfId="25847"/>
    <cellStyle name="Обычный 123 3 3 2" xfId="25848"/>
    <cellStyle name="Обычный 123 3 4" xfId="25849"/>
    <cellStyle name="Обычный 123 4" xfId="25850"/>
    <cellStyle name="Обычный 123 4 2" xfId="25851"/>
    <cellStyle name="Обычный 123 4 2 2" xfId="25852"/>
    <cellStyle name="Обычный 123 4 2 2 2" xfId="25853"/>
    <cellStyle name="Обычный 123 4 2 3" xfId="25854"/>
    <cellStyle name="Обычный 123 4 3" xfId="25855"/>
    <cellStyle name="Обычный 123 4 3 2" xfId="25856"/>
    <cellStyle name="Обычный 123 4 4" xfId="25857"/>
    <cellStyle name="Обычный 123 5" xfId="25858"/>
    <cellStyle name="Обычный 123 5 2" xfId="25859"/>
    <cellStyle name="Обычный 123 5 2 2" xfId="25860"/>
    <cellStyle name="Обычный 123 5 3" xfId="25861"/>
    <cellStyle name="Обычный 123 6" xfId="25862"/>
    <cellStyle name="Обычный 123 6 2" xfId="25863"/>
    <cellStyle name="Обычный 123 7" xfId="25864"/>
    <cellStyle name="Обычный 123 7 2" xfId="25865"/>
    <cellStyle name="Обычный 123 8" xfId="25866"/>
    <cellStyle name="Обычный 124" xfId="25867"/>
    <cellStyle name="Обычный 124 2" xfId="25868"/>
    <cellStyle name="Обычный 124 2 2" xfId="25869"/>
    <cellStyle name="Обычный 124 2 2 2" xfId="25870"/>
    <cellStyle name="Обычный 124 2 2 2 2" xfId="25871"/>
    <cellStyle name="Обычный 124 2 2 3" xfId="25872"/>
    <cellStyle name="Обычный 124 2 3" xfId="25873"/>
    <cellStyle name="Обычный 124 2 3 2" xfId="25874"/>
    <cellStyle name="Обычный 124 2 4" xfId="25875"/>
    <cellStyle name="Обычный 124 3" xfId="25876"/>
    <cellStyle name="Обычный 124 3 2" xfId="25877"/>
    <cellStyle name="Обычный 124 3 2 2" xfId="25878"/>
    <cellStyle name="Обычный 124 3 2 2 2" xfId="25879"/>
    <cellStyle name="Обычный 124 3 2 3" xfId="25880"/>
    <cellStyle name="Обычный 124 3 3" xfId="25881"/>
    <cellStyle name="Обычный 124 3 3 2" xfId="25882"/>
    <cellStyle name="Обычный 124 3 4" xfId="25883"/>
    <cellStyle name="Обычный 124 4" xfId="25884"/>
    <cellStyle name="Обычный 124 4 2" xfId="25885"/>
    <cellStyle name="Обычный 124 4 2 2" xfId="25886"/>
    <cellStyle name="Обычный 124 4 2 2 2" xfId="25887"/>
    <cellStyle name="Обычный 124 4 2 3" xfId="25888"/>
    <cellStyle name="Обычный 124 4 3" xfId="25889"/>
    <cellStyle name="Обычный 124 4 3 2" xfId="25890"/>
    <cellStyle name="Обычный 124 4 4" xfId="25891"/>
    <cellStyle name="Обычный 124 5" xfId="25892"/>
    <cellStyle name="Обычный 124 5 2" xfId="25893"/>
    <cellStyle name="Обычный 124 5 2 2" xfId="25894"/>
    <cellStyle name="Обычный 124 5 3" xfId="25895"/>
    <cellStyle name="Обычный 124 6" xfId="25896"/>
    <cellStyle name="Обычный 124 6 2" xfId="25897"/>
    <cellStyle name="Обычный 124 7" xfId="25898"/>
    <cellStyle name="Обычный 124 7 2" xfId="25899"/>
    <cellStyle name="Обычный 124 8" xfId="25900"/>
    <cellStyle name="Обычный 125" xfId="25901"/>
    <cellStyle name="Обычный 125 2" xfId="25902"/>
    <cellStyle name="Обычный 125 2 2" xfId="25903"/>
    <cellStyle name="Обычный 125 2 2 2" xfId="25904"/>
    <cellStyle name="Обычный 125 2 2 2 2" xfId="25905"/>
    <cellStyle name="Обычный 125 2 2 3" xfId="25906"/>
    <cellStyle name="Обычный 125 2 3" xfId="25907"/>
    <cellStyle name="Обычный 125 2 3 2" xfId="25908"/>
    <cellStyle name="Обычный 125 2 4" xfId="25909"/>
    <cellStyle name="Обычный 125 3" xfId="25910"/>
    <cellStyle name="Обычный 125 3 2" xfId="25911"/>
    <cellStyle name="Обычный 125 3 2 2" xfId="25912"/>
    <cellStyle name="Обычный 125 3 2 2 2" xfId="25913"/>
    <cellStyle name="Обычный 125 3 2 3" xfId="25914"/>
    <cellStyle name="Обычный 125 3 3" xfId="25915"/>
    <cellStyle name="Обычный 125 3 3 2" xfId="25916"/>
    <cellStyle name="Обычный 125 3 4" xfId="25917"/>
    <cellStyle name="Обычный 125 4" xfId="25918"/>
    <cellStyle name="Обычный 125 4 2" xfId="25919"/>
    <cellStyle name="Обычный 125 4 2 2" xfId="25920"/>
    <cellStyle name="Обычный 125 4 2 2 2" xfId="25921"/>
    <cellStyle name="Обычный 125 4 2 3" xfId="25922"/>
    <cellStyle name="Обычный 125 4 3" xfId="25923"/>
    <cellStyle name="Обычный 125 4 3 2" xfId="25924"/>
    <cellStyle name="Обычный 125 4 4" xfId="25925"/>
    <cellStyle name="Обычный 125 5" xfId="25926"/>
    <cellStyle name="Обычный 125 5 2" xfId="25927"/>
    <cellStyle name="Обычный 125 5 2 2" xfId="25928"/>
    <cellStyle name="Обычный 125 5 3" xfId="25929"/>
    <cellStyle name="Обычный 125 6" xfId="25930"/>
    <cellStyle name="Обычный 125 6 2" xfId="25931"/>
    <cellStyle name="Обычный 125 7" xfId="25932"/>
    <cellStyle name="Обычный 125 7 2" xfId="25933"/>
    <cellStyle name="Обычный 125 8" xfId="25934"/>
    <cellStyle name="Обычный 126" xfId="25935"/>
    <cellStyle name="Обычный 126 2" xfId="25936"/>
    <cellStyle name="Обычный 126 2 2" xfId="25937"/>
    <cellStyle name="Обычный 126 2 2 2" xfId="25938"/>
    <cellStyle name="Обычный 126 2 2 2 2" xfId="25939"/>
    <cellStyle name="Обычный 126 2 2 3" xfId="25940"/>
    <cellStyle name="Обычный 126 2 3" xfId="25941"/>
    <cellStyle name="Обычный 126 2 3 2" xfId="25942"/>
    <cellStyle name="Обычный 126 2 4" xfId="25943"/>
    <cellStyle name="Обычный 126 3" xfId="25944"/>
    <cellStyle name="Обычный 126 3 2" xfId="25945"/>
    <cellStyle name="Обычный 126 3 2 2" xfId="25946"/>
    <cellStyle name="Обычный 126 3 2 2 2" xfId="25947"/>
    <cellStyle name="Обычный 126 3 2 3" xfId="25948"/>
    <cellStyle name="Обычный 126 3 3" xfId="25949"/>
    <cellStyle name="Обычный 126 3 3 2" xfId="25950"/>
    <cellStyle name="Обычный 126 3 4" xfId="25951"/>
    <cellStyle name="Обычный 126 4" xfId="25952"/>
    <cellStyle name="Обычный 126 4 2" xfId="25953"/>
    <cellStyle name="Обычный 126 4 2 2" xfId="25954"/>
    <cellStyle name="Обычный 126 4 2 2 2" xfId="25955"/>
    <cellStyle name="Обычный 126 4 2 3" xfId="25956"/>
    <cellStyle name="Обычный 126 4 3" xfId="25957"/>
    <cellStyle name="Обычный 126 4 3 2" xfId="25958"/>
    <cellStyle name="Обычный 126 4 4" xfId="25959"/>
    <cellStyle name="Обычный 126 5" xfId="25960"/>
    <cellStyle name="Обычный 126 5 2" xfId="25961"/>
    <cellStyle name="Обычный 126 5 2 2" xfId="25962"/>
    <cellStyle name="Обычный 126 5 3" xfId="25963"/>
    <cellStyle name="Обычный 126 6" xfId="25964"/>
    <cellStyle name="Обычный 126 6 2" xfId="25965"/>
    <cellStyle name="Обычный 126 7" xfId="25966"/>
    <cellStyle name="Обычный 126 7 2" xfId="25967"/>
    <cellStyle name="Обычный 126 8" xfId="25968"/>
    <cellStyle name="Обычный 127" xfId="25969"/>
    <cellStyle name="Обычный 127 2" xfId="25970"/>
    <cellStyle name="Обычный 127 2 2" xfId="25971"/>
    <cellStyle name="Обычный 127 2 2 2" xfId="25972"/>
    <cellStyle name="Обычный 127 2 2 2 2" xfId="25973"/>
    <cellStyle name="Обычный 127 2 2 3" xfId="25974"/>
    <cellStyle name="Обычный 127 2 3" xfId="25975"/>
    <cellStyle name="Обычный 127 2 3 2" xfId="25976"/>
    <cellStyle name="Обычный 127 2 4" xfId="25977"/>
    <cellStyle name="Обычный 127 3" xfId="25978"/>
    <cellStyle name="Обычный 127 3 2" xfId="25979"/>
    <cellStyle name="Обычный 127 3 2 2" xfId="25980"/>
    <cellStyle name="Обычный 127 3 2 2 2" xfId="25981"/>
    <cellStyle name="Обычный 127 3 2 3" xfId="25982"/>
    <cellStyle name="Обычный 127 3 3" xfId="25983"/>
    <cellStyle name="Обычный 127 3 3 2" xfId="25984"/>
    <cellStyle name="Обычный 127 3 4" xfId="25985"/>
    <cellStyle name="Обычный 127 4" xfId="25986"/>
    <cellStyle name="Обычный 127 4 2" xfId="25987"/>
    <cellStyle name="Обычный 127 4 2 2" xfId="25988"/>
    <cellStyle name="Обычный 127 4 2 2 2" xfId="25989"/>
    <cellStyle name="Обычный 127 4 2 3" xfId="25990"/>
    <cellStyle name="Обычный 127 4 3" xfId="25991"/>
    <cellStyle name="Обычный 127 4 3 2" xfId="25992"/>
    <cellStyle name="Обычный 127 4 4" xfId="25993"/>
    <cellStyle name="Обычный 127 5" xfId="25994"/>
    <cellStyle name="Обычный 127 5 2" xfId="25995"/>
    <cellStyle name="Обычный 127 5 2 2" xfId="25996"/>
    <cellStyle name="Обычный 127 5 3" xfId="25997"/>
    <cellStyle name="Обычный 127 6" xfId="25998"/>
    <cellStyle name="Обычный 127 6 2" xfId="25999"/>
    <cellStyle name="Обычный 127 7" xfId="26000"/>
    <cellStyle name="Обычный 127 7 2" xfId="26001"/>
    <cellStyle name="Обычный 127 8" xfId="26002"/>
    <cellStyle name="Обычный 128" xfId="26003"/>
    <cellStyle name="Обычный 128 2" xfId="26004"/>
    <cellStyle name="Обычный 128 2 2" xfId="26005"/>
    <cellStyle name="Обычный 128 2 2 2" xfId="26006"/>
    <cellStyle name="Обычный 128 2 2 2 2" xfId="26007"/>
    <cellStyle name="Обычный 128 2 2 3" xfId="26008"/>
    <cellStyle name="Обычный 128 2 3" xfId="26009"/>
    <cellStyle name="Обычный 128 2 3 2" xfId="26010"/>
    <cellStyle name="Обычный 128 2 4" xfId="26011"/>
    <cellStyle name="Обычный 128 3" xfId="26012"/>
    <cellStyle name="Обычный 128 3 2" xfId="26013"/>
    <cellStyle name="Обычный 128 3 2 2" xfId="26014"/>
    <cellStyle name="Обычный 128 3 2 2 2" xfId="26015"/>
    <cellStyle name="Обычный 128 3 2 3" xfId="26016"/>
    <cellStyle name="Обычный 128 3 3" xfId="26017"/>
    <cellStyle name="Обычный 128 3 3 2" xfId="26018"/>
    <cellStyle name="Обычный 128 3 4" xfId="26019"/>
    <cellStyle name="Обычный 128 4" xfId="26020"/>
    <cellStyle name="Обычный 128 4 2" xfId="26021"/>
    <cellStyle name="Обычный 128 4 2 2" xfId="26022"/>
    <cellStyle name="Обычный 128 4 2 2 2" xfId="26023"/>
    <cellStyle name="Обычный 128 4 2 3" xfId="26024"/>
    <cellStyle name="Обычный 128 4 3" xfId="26025"/>
    <cellStyle name="Обычный 128 4 3 2" xfId="26026"/>
    <cellStyle name="Обычный 128 4 4" xfId="26027"/>
    <cellStyle name="Обычный 128 5" xfId="26028"/>
    <cellStyle name="Обычный 128 5 2" xfId="26029"/>
    <cellStyle name="Обычный 128 5 2 2" xfId="26030"/>
    <cellStyle name="Обычный 128 5 3" xfId="26031"/>
    <cellStyle name="Обычный 128 6" xfId="26032"/>
    <cellStyle name="Обычный 128 6 2" xfId="26033"/>
    <cellStyle name="Обычный 128 7" xfId="26034"/>
    <cellStyle name="Обычный 128 7 2" xfId="26035"/>
    <cellStyle name="Обычный 128 8" xfId="26036"/>
    <cellStyle name="Обычный 129" xfId="26037"/>
    <cellStyle name="Обычный 129 2" xfId="26038"/>
    <cellStyle name="Обычный 129 2 2" xfId="26039"/>
    <cellStyle name="Обычный 129 2 2 2" xfId="26040"/>
    <cellStyle name="Обычный 129 2 2 2 2" xfId="26041"/>
    <cellStyle name="Обычный 129 2 2 3" xfId="26042"/>
    <cellStyle name="Обычный 129 2 3" xfId="26043"/>
    <cellStyle name="Обычный 129 2 3 2" xfId="26044"/>
    <cellStyle name="Обычный 129 2 4" xfId="26045"/>
    <cellStyle name="Обычный 129 3" xfId="26046"/>
    <cellStyle name="Обычный 129 3 2" xfId="26047"/>
    <cellStyle name="Обычный 129 3 2 2" xfId="26048"/>
    <cellStyle name="Обычный 129 3 2 2 2" xfId="26049"/>
    <cellStyle name="Обычный 129 3 2 3" xfId="26050"/>
    <cellStyle name="Обычный 129 3 3" xfId="26051"/>
    <cellStyle name="Обычный 129 3 3 2" xfId="26052"/>
    <cellStyle name="Обычный 129 3 4" xfId="26053"/>
    <cellStyle name="Обычный 129 4" xfId="26054"/>
    <cellStyle name="Обычный 129 4 2" xfId="26055"/>
    <cellStyle name="Обычный 129 4 2 2" xfId="26056"/>
    <cellStyle name="Обычный 129 4 2 2 2" xfId="26057"/>
    <cellStyle name="Обычный 129 4 2 3" xfId="26058"/>
    <cellStyle name="Обычный 129 4 3" xfId="26059"/>
    <cellStyle name="Обычный 129 4 3 2" xfId="26060"/>
    <cellStyle name="Обычный 129 4 4" xfId="26061"/>
    <cellStyle name="Обычный 129 5" xfId="26062"/>
    <cellStyle name="Обычный 129 5 2" xfId="26063"/>
    <cellStyle name="Обычный 129 5 2 2" xfId="26064"/>
    <cellStyle name="Обычный 129 5 3" xfId="26065"/>
    <cellStyle name="Обычный 129 6" xfId="26066"/>
    <cellStyle name="Обычный 129 6 2" xfId="26067"/>
    <cellStyle name="Обычный 129 7" xfId="26068"/>
    <cellStyle name="Обычный 129 7 2" xfId="26069"/>
    <cellStyle name="Обычный 129 8" xfId="26070"/>
    <cellStyle name="Обычный 13" xfId="26071"/>
    <cellStyle name="Обычный 13 2" xfId="26072"/>
    <cellStyle name="Обычный 13 3" xfId="26073"/>
    <cellStyle name="Обычный 130" xfId="26074"/>
    <cellStyle name="Обычный 130 2" xfId="26075"/>
    <cellStyle name="Обычный 130 2 2" xfId="26076"/>
    <cellStyle name="Обычный 130 2 2 2" xfId="26077"/>
    <cellStyle name="Обычный 130 2 2 2 2" xfId="26078"/>
    <cellStyle name="Обычный 130 2 2 3" xfId="26079"/>
    <cellStyle name="Обычный 130 2 3" xfId="26080"/>
    <cellStyle name="Обычный 130 2 3 2" xfId="26081"/>
    <cellStyle name="Обычный 130 2 4" xfId="26082"/>
    <cellStyle name="Обычный 130 3" xfId="26083"/>
    <cellStyle name="Обычный 130 3 2" xfId="26084"/>
    <cellStyle name="Обычный 130 3 2 2" xfId="26085"/>
    <cellStyle name="Обычный 130 3 2 2 2" xfId="26086"/>
    <cellStyle name="Обычный 130 3 2 3" xfId="26087"/>
    <cellStyle name="Обычный 130 3 3" xfId="26088"/>
    <cellStyle name="Обычный 130 3 3 2" xfId="26089"/>
    <cellStyle name="Обычный 130 3 4" xfId="26090"/>
    <cellStyle name="Обычный 130 4" xfId="26091"/>
    <cellStyle name="Обычный 130 4 2" xfId="26092"/>
    <cellStyle name="Обычный 130 4 2 2" xfId="26093"/>
    <cellStyle name="Обычный 130 4 2 2 2" xfId="26094"/>
    <cellStyle name="Обычный 130 4 2 3" xfId="26095"/>
    <cellStyle name="Обычный 130 4 3" xfId="26096"/>
    <cellStyle name="Обычный 130 4 3 2" xfId="26097"/>
    <cellStyle name="Обычный 130 4 4" xfId="26098"/>
    <cellStyle name="Обычный 130 5" xfId="26099"/>
    <cellStyle name="Обычный 130 5 2" xfId="26100"/>
    <cellStyle name="Обычный 130 5 2 2" xfId="26101"/>
    <cellStyle name="Обычный 130 5 3" xfId="26102"/>
    <cellStyle name="Обычный 130 6" xfId="26103"/>
    <cellStyle name="Обычный 130 6 2" xfId="26104"/>
    <cellStyle name="Обычный 130 7" xfId="26105"/>
    <cellStyle name="Обычный 130 7 2" xfId="26106"/>
    <cellStyle name="Обычный 130 8" xfId="26107"/>
    <cellStyle name="Обычный 131" xfId="26108"/>
    <cellStyle name="Обычный 131 2" xfId="26109"/>
    <cellStyle name="Обычный 131 2 2" xfId="26110"/>
    <cellStyle name="Обычный 131 2 2 2" xfId="26111"/>
    <cellStyle name="Обычный 131 2 2 2 2" xfId="26112"/>
    <cellStyle name="Обычный 131 2 2 3" xfId="26113"/>
    <cellStyle name="Обычный 131 2 3" xfId="26114"/>
    <cellStyle name="Обычный 131 2 3 2" xfId="26115"/>
    <cellStyle name="Обычный 131 2 4" xfId="26116"/>
    <cellStyle name="Обычный 131 3" xfId="26117"/>
    <cellStyle name="Обычный 131 3 2" xfId="26118"/>
    <cellStyle name="Обычный 131 3 2 2" xfId="26119"/>
    <cellStyle name="Обычный 131 3 2 2 2" xfId="26120"/>
    <cellStyle name="Обычный 131 3 2 3" xfId="26121"/>
    <cellStyle name="Обычный 131 3 3" xfId="26122"/>
    <cellStyle name="Обычный 131 3 3 2" xfId="26123"/>
    <cellStyle name="Обычный 131 3 4" xfId="26124"/>
    <cellStyle name="Обычный 131 4" xfId="26125"/>
    <cellStyle name="Обычный 131 4 2" xfId="26126"/>
    <cellStyle name="Обычный 131 4 2 2" xfId="26127"/>
    <cellStyle name="Обычный 131 4 2 2 2" xfId="26128"/>
    <cellStyle name="Обычный 131 4 2 3" xfId="26129"/>
    <cellStyle name="Обычный 131 4 3" xfId="26130"/>
    <cellStyle name="Обычный 131 4 3 2" xfId="26131"/>
    <cellStyle name="Обычный 131 4 4" xfId="26132"/>
    <cellStyle name="Обычный 131 5" xfId="26133"/>
    <cellStyle name="Обычный 131 5 2" xfId="26134"/>
    <cellStyle name="Обычный 131 5 2 2" xfId="26135"/>
    <cellStyle name="Обычный 131 5 3" xfId="26136"/>
    <cellStyle name="Обычный 131 6" xfId="26137"/>
    <cellStyle name="Обычный 131 6 2" xfId="26138"/>
    <cellStyle name="Обычный 131 7" xfId="26139"/>
    <cellStyle name="Обычный 131 7 2" xfId="26140"/>
    <cellStyle name="Обычный 131 8" xfId="26141"/>
    <cellStyle name="Обычный 132" xfId="26142"/>
    <cellStyle name="Обычный 132 2" xfId="26143"/>
    <cellStyle name="Обычный 132 2 2" xfId="26144"/>
    <cellStyle name="Обычный 132 2 2 2" xfId="26145"/>
    <cellStyle name="Обычный 132 2 2 2 2" xfId="26146"/>
    <cellStyle name="Обычный 132 2 2 3" xfId="26147"/>
    <cellStyle name="Обычный 132 2 3" xfId="26148"/>
    <cellStyle name="Обычный 132 2 3 2" xfId="26149"/>
    <cellStyle name="Обычный 132 2 4" xfId="26150"/>
    <cellStyle name="Обычный 132 3" xfId="26151"/>
    <cellStyle name="Обычный 132 3 2" xfId="26152"/>
    <cellStyle name="Обычный 132 3 2 2" xfId="26153"/>
    <cellStyle name="Обычный 132 3 2 2 2" xfId="26154"/>
    <cellStyle name="Обычный 132 3 2 3" xfId="26155"/>
    <cellStyle name="Обычный 132 3 3" xfId="26156"/>
    <cellStyle name="Обычный 132 3 3 2" xfId="26157"/>
    <cellStyle name="Обычный 132 3 4" xfId="26158"/>
    <cellStyle name="Обычный 132 4" xfId="26159"/>
    <cellStyle name="Обычный 132 4 2" xfId="26160"/>
    <cellStyle name="Обычный 132 4 2 2" xfId="26161"/>
    <cellStyle name="Обычный 132 4 2 2 2" xfId="26162"/>
    <cellStyle name="Обычный 132 4 2 3" xfId="26163"/>
    <cellStyle name="Обычный 132 4 3" xfId="26164"/>
    <cellStyle name="Обычный 132 4 3 2" xfId="26165"/>
    <cellStyle name="Обычный 132 4 4" xfId="26166"/>
    <cellStyle name="Обычный 132 5" xfId="26167"/>
    <cellStyle name="Обычный 132 5 2" xfId="26168"/>
    <cellStyle name="Обычный 132 5 2 2" xfId="26169"/>
    <cellStyle name="Обычный 132 5 3" xfId="26170"/>
    <cellStyle name="Обычный 132 6" xfId="26171"/>
    <cellStyle name="Обычный 132 6 2" xfId="26172"/>
    <cellStyle name="Обычный 132 7" xfId="26173"/>
    <cellStyle name="Обычный 132 7 2" xfId="26174"/>
    <cellStyle name="Обычный 132 8" xfId="26175"/>
    <cellStyle name="Обычный 133" xfId="26176"/>
    <cellStyle name="Обычный 133 2" xfId="26177"/>
    <cellStyle name="Обычный 133 2 2" xfId="26178"/>
    <cellStyle name="Обычный 133 2 2 2" xfId="26179"/>
    <cellStyle name="Обычный 133 2 2 2 2" xfId="26180"/>
    <cellStyle name="Обычный 133 2 2 3" xfId="26181"/>
    <cellStyle name="Обычный 133 2 3" xfId="26182"/>
    <cellStyle name="Обычный 133 2 3 2" xfId="26183"/>
    <cellStyle name="Обычный 133 2 4" xfId="26184"/>
    <cellStyle name="Обычный 133 3" xfId="26185"/>
    <cellStyle name="Обычный 133 3 2" xfId="26186"/>
    <cellStyle name="Обычный 133 3 2 2" xfId="26187"/>
    <cellStyle name="Обычный 133 3 2 2 2" xfId="26188"/>
    <cellStyle name="Обычный 133 3 2 3" xfId="26189"/>
    <cellStyle name="Обычный 133 3 3" xfId="26190"/>
    <cellStyle name="Обычный 133 3 3 2" xfId="26191"/>
    <cellStyle name="Обычный 133 3 4" xfId="26192"/>
    <cellStyle name="Обычный 133 4" xfId="26193"/>
    <cellStyle name="Обычный 133 4 2" xfId="26194"/>
    <cellStyle name="Обычный 133 4 2 2" xfId="26195"/>
    <cellStyle name="Обычный 133 4 2 2 2" xfId="26196"/>
    <cellStyle name="Обычный 133 4 2 3" xfId="26197"/>
    <cellStyle name="Обычный 133 4 3" xfId="26198"/>
    <cellStyle name="Обычный 133 4 3 2" xfId="26199"/>
    <cellStyle name="Обычный 133 4 4" xfId="26200"/>
    <cellStyle name="Обычный 133 5" xfId="26201"/>
    <cellStyle name="Обычный 133 5 2" xfId="26202"/>
    <cellStyle name="Обычный 133 5 2 2" xfId="26203"/>
    <cellStyle name="Обычный 133 5 3" xfId="26204"/>
    <cellStyle name="Обычный 133 6" xfId="26205"/>
    <cellStyle name="Обычный 133 6 2" xfId="26206"/>
    <cellStyle name="Обычный 133 7" xfId="26207"/>
    <cellStyle name="Обычный 133 7 2" xfId="26208"/>
    <cellStyle name="Обычный 133 8" xfId="26209"/>
    <cellStyle name="Обычный 134" xfId="26210"/>
    <cellStyle name="Обычный 134 2" xfId="26211"/>
    <cellStyle name="Обычный 134 2 2" xfId="26212"/>
    <cellStyle name="Обычный 134 2 2 2" xfId="26213"/>
    <cellStyle name="Обычный 134 2 2 2 2" xfId="26214"/>
    <cellStyle name="Обычный 134 2 2 3" xfId="26215"/>
    <cellStyle name="Обычный 134 2 3" xfId="26216"/>
    <cellStyle name="Обычный 134 2 3 2" xfId="26217"/>
    <cellStyle name="Обычный 134 2 4" xfId="26218"/>
    <cellStyle name="Обычный 134 3" xfId="26219"/>
    <cellStyle name="Обычный 134 3 2" xfId="26220"/>
    <cellStyle name="Обычный 134 3 2 2" xfId="26221"/>
    <cellStyle name="Обычный 134 3 2 2 2" xfId="26222"/>
    <cellStyle name="Обычный 134 3 2 3" xfId="26223"/>
    <cellStyle name="Обычный 134 3 3" xfId="26224"/>
    <cellStyle name="Обычный 134 3 3 2" xfId="26225"/>
    <cellStyle name="Обычный 134 3 4" xfId="26226"/>
    <cellStyle name="Обычный 134 4" xfId="26227"/>
    <cellStyle name="Обычный 134 4 2" xfId="26228"/>
    <cellStyle name="Обычный 134 4 2 2" xfId="26229"/>
    <cellStyle name="Обычный 134 4 2 2 2" xfId="26230"/>
    <cellStyle name="Обычный 134 4 2 3" xfId="26231"/>
    <cellStyle name="Обычный 134 4 3" xfId="26232"/>
    <cellStyle name="Обычный 134 4 3 2" xfId="26233"/>
    <cellStyle name="Обычный 134 4 4" xfId="26234"/>
    <cellStyle name="Обычный 134 5" xfId="26235"/>
    <cellStyle name="Обычный 134 5 2" xfId="26236"/>
    <cellStyle name="Обычный 134 5 2 2" xfId="26237"/>
    <cellStyle name="Обычный 134 5 3" xfId="26238"/>
    <cellStyle name="Обычный 134 6" xfId="26239"/>
    <cellStyle name="Обычный 134 6 2" xfId="26240"/>
    <cellStyle name="Обычный 134 7" xfId="26241"/>
    <cellStyle name="Обычный 134 7 2" xfId="26242"/>
    <cellStyle name="Обычный 134 8" xfId="26243"/>
    <cellStyle name="Обычный 135" xfId="26244"/>
    <cellStyle name="Обычный 135 2" xfId="26245"/>
    <cellStyle name="Обычный 135 2 2" xfId="26246"/>
    <cellStyle name="Обычный 135 2 2 2" xfId="26247"/>
    <cellStyle name="Обычный 135 2 2 2 2" xfId="26248"/>
    <cellStyle name="Обычный 135 2 2 3" xfId="26249"/>
    <cellStyle name="Обычный 135 2 3" xfId="26250"/>
    <cellStyle name="Обычный 135 2 3 2" xfId="26251"/>
    <cellStyle name="Обычный 135 2 4" xfId="26252"/>
    <cellStyle name="Обычный 135 3" xfId="26253"/>
    <cellStyle name="Обычный 135 3 2" xfId="26254"/>
    <cellStyle name="Обычный 135 3 2 2" xfId="26255"/>
    <cellStyle name="Обычный 135 3 2 2 2" xfId="26256"/>
    <cellStyle name="Обычный 135 3 2 3" xfId="26257"/>
    <cellStyle name="Обычный 135 3 3" xfId="26258"/>
    <cellStyle name="Обычный 135 3 3 2" xfId="26259"/>
    <cellStyle name="Обычный 135 3 4" xfId="26260"/>
    <cellStyle name="Обычный 135 4" xfId="26261"/>
    <cellStyle name="Обычный 135 4 2" xfId="26262"/>
    <cellStyle name="Обычный 135 4 2 2" xfId="26263"/>
    <cellStyle name="Обычный 135 4 2 2 2" xfId="26264"/>
    <cellStyle name="Обычный 135 4 2 3" xfId="26265"/>
    <cellStyle name="Обычный 135 4 3" xfId="26266"/>
    <cellStyle name="Обычный 135 4 3 2" xfId="26267"/>
    <cellStyle name="Обычный 135 4 4" xfId="26268"/>
    <cellStyle name="Обычный 135 5" xfId="26269"/>
    <cellStyle name="Обычный 135 5 2" xfId="26270"/>
    <cellStyle name="Обычный 135 5 2 2" xfId="26271"/>
    <cellStyle name="Обычный 135 5 3" xfId="26272"/>
    <cellStyle name="Обычный 135 6" xfId="26273"/>
    <cellStyle name="Обычный 135 6 2" xfId="26274"/>
    <cellStyle name="Обычный 135 7" xfId="26275"/>
    <cellStyle name="Обычный 135 7 2" xfId="26276"/>
    <cellStyle name="Обычный 135 8" xfId="26277"/>
    <cellStyle name="Обычный 136" xfId="26278"/>
    <cellStyle name="Обычный 136 2" xfId="26279"/>
    <cellStyle name="Обычный 136 2 2" xfId="26280"/>
    <cellStyle name="Обычный 136 2 2 2" xfId="26281"/>
    <cellStyle name="Обычный 136 2 2 2 2" xfId="26282"/>
    <cellStyle name="Обычный 136 2 2 3" xfId="26283"/>
    <cellStyle name="Обычный 136 2 3" xfId="26284"/>
    <cellStyle name="Обычный 136 2 3 2" xfId="26285"/>
    <cellStyle name="Обычный 136 2 4" xfId="26286"/>
    <cellStyle name="Обычный 136 3" xfId="26287"/>
    <cellStyle name="Обычный 136 3 2" xfId="26288"/>
    <cellStyle name="Обычный 136 3 2 2" xfId="26289"/>
    <cellStyle name="Обычный 136 3 2 2 2" xfId="26290"/>
    <cellStyle name="Обычный 136 3 2 3" xfId="26291"/>
    <cellStyle name="Обычный 136 3 3" xfId="26292"/>
    <cellStyle name="Обычный 136 3 3 2" xfId="26293"/>
    <cellStyle name="Обычный 136 3 4" xfId="26294"/>
    <cellStyle name="Обычный 136 4" xfId="26295"/>
    <cellStyle name="Обычный 136 4 2" xfId="26296"/>
    <cellStyle name="Обычный 136 4 2 2" xfId="26297"/>
    <cellStyle name="Обычный 136 4 2 2 2" xfId="26298"/>
    <cellStyle name="Обычный 136 4 2 3" xfId="26299"/>
    <cellStyle name="Обычный 136 4 3" xfId="26300"/>
    <cellStyle name="Обычный 136 4 3 2" xfId="26301"/>
    <cellStyle name="Обычный 136 4 4" xfId="26302"/>
    <cellStyle name="Обычный 136 5" xfId="26303"/>
    <cellStyle name="Обычный 136 5 2" xfId="26304"/>
    <cellStyle name="Обычный 136 5 2 2" xfId="26305"/>
    <cellStyle name="Обычный 136 5 3" xfId="26306"/>
    <cellStyle name="Обычный 136 6" xfId="26307"/>
    <cellStyle name="Обычный 136 6 2" xfId="26308"/>
    <cellStyle name="Обычный 136 7" xfId="26309"/>
    <cellStyle name="Обычный 136 7 2" xfId="26310"/>
    <cellStyle name="Обычный 136 8" xfId="26311"/>
    <cellStyle name="Обычный 137" xfId="26312"/>
    <cellStyle name="Обычный 137 2" xfId="26313"/>
    <cellStyle name="Обычный 137 2 2" xfId="26314"/>
    <cellStyle name="Обычный 137 2 2 2" xfId="26315"/>
    <cellStyle name="Обычный 137 2 2 2 2" xfId="26316"/>
    <cellStyle name="Обычный 137 2 2 3" xfId="26317"/>
    <cellStyle name="Обычный 137 2 3" xfId="26318"/>
    <cellStyle name="Обычный 137 2 3 2" xfId="26319"/>
    <cellStyle name="Обычный 137 2 4" xfId="26320"/>
    <cellStyle name="Обычный 137 3" xfId="26321"/>
    <cellStyle name="Обычный 137 3 2" xfId="26322"/>
    <cellStyle name="Обычный 137 3 2 2" xfId="26323"/>
    <cellStyle name="Обычный 137 3 2 2 2" xfId="26324"/>
    <cellStyle name="Обычный 137 3 2 3" xfId="26325"/>
    <cellStyle name="Обычный 137 3 3" xfId="26326"/>
    <cellStyle name="Обычный 137 3 3 2" xfId="26327"/>
    <cellStyle name="Обычный 137 3 4" xfId="26328"/>
    <cellStyle name="Обычный 137 4" xfId="26329"/>
    <cellStyle name="Обычный 137 4 2" xfId="26330"/>
    <cellStyle name="Обычный 137 4 2 2" xfId="26331"/>
    <cellStyle name="Обычный 137 4 2 2 2" xfId="26332"/>
    <cellStyle name="Обычный 137 4 2 3" xfId="26333"/>
    <cellStyle name="Обычный 137 4 3" xfId="26334"/>
    <cellStyle name="Обычный 137 4 3 2" xfId="26335"/>
    <cellStyle name="Обычный 137 4 4" xfId="26336"/>
    <cellStyle name="Обычный 137 5" xfId="26337"/>
    <cellStyle name="Обычный 137 5 2" xfId="26338"/>
    <cellStyle name="Обычный 137 5 2 2" xfId="26339"/>
    <cellStyle name="Обычный 137 5 3" xfId="26340"/>
    <cellStyle name="Обычный 137 6" xfId="26341"/>
    <cellStyle name="Обычный 137 6 2" xfId="26342"/>
    <cellStyle name="Обычный 137 7" xfId="26343"/>
    <cellStyle name="Обычный 137 7 2" xfId="26344"/>
    <cellStyle name="Обычный 137 8" xfId="26345"/>
    <cellStyle name="Обычный 138" xfId="26346"/>
    <cellStyle name="Обычный 138 2" xfId="26347"/>
    <cellStyle name="Обычный 138 2 2" xfId="26348"/>
    <cellStyle name="Обычный 138 2 2 2" xfId="26349"/>
    <cellStyle name="Обычный 138 2 2 2 2" xfId="26350"/>
    <cellStyle name="Обычный 138 2 2 3" xfId="26351"/>
    <cellStyle name="Обычный 138 2 3" xfId="26352"/>
    <cellStyle name="Обычный 138 2 3 2" xfId="26353"/>
    <cellStyle name="Обычный 138 2 4" xfId="26354"/>
    <cellStyle name="Обычный 138 3" xfId="26355"/>
    <cellStyle name="Обычный 138 3 2" xfId="26356"/>
    <cellStyle name="Обычный 138 3 2 2" xfId="26357"/>
    <cellStyle name="Обычный 138 3 2 2 2" xfId="26358"/>
    <cellStyle name="Обычный 138 3 2 3" xfId="26359"/>
    <cellStyle name="Обычный 138 3 3" xfId="26360"/>
    <cellStyle name="Обычный 138 3 3 2" xfId="26361"/>
    <cellStyle name="Обычный 138 3 4" xfId="26362"/>
    <cellStyle name="Обычный 138 4" xfId="26363"/>
    <cellStyle name="Обычный 138 4 2" xfId="26364"/>
    <cellStyle name="Обычный 138 4 2 2" xfId="26365"/>
    <cellStyle name="Обычный 138 4 2 2 2" xfId="26366"/>
    <cellStyle name="Обычный 138 4 2 3" xfId="26367"/>
    <cellStyle name="Обычный 138 4 3" xfId="26368"/>
    <cellStyle name="Обычный 138 4 3 2" xfId="26369"/>
    <cellStyle name="Обычный 138 4 4" xfId="26370"/>
    <cellStyle name="Обычный 138 5" xfId="26371"/>
    <cellStyle name="Обычный 138 5 2" xfId="26372"/>
    <cellStyle name="Обычный 138 5 2 2" xfId="26373"/>
    <cellStyle name="Обычный 138 5 3" xfId="26374"/>
    <cellStyle name="Обычный 138 6" xfId="26375"/>
    <cellStyle name="Обычный 138 6 2" xfId="26376"/>
    <cellStyle name="Обычный 138 7" xfId="26377"/>
    <cellStyle name="Обычный 138 7 2" xfId="26378"/>
    <cellStyle name="Обычный 138 8" xfId="26379"/>
    <cellStyle name="Обычный 139" xfId="26380"/>
    <cellStyle name="Обычный 139 2" xfId="26381"/>
    <cellStyle name="Обычный 139 2 2" xfId="26382"/>
    <cellStyle name="Обычный 139 2 2 2" xfId="26383"/>
    <cellStyle name="Обычный 139 2 2 2 2" xfId="26384"/>
    <cellStyle name="Обычный 139 2 2 3" xfId="26385"/>
    <cellStyle name="Обычный 139 2 3" xfId="26386"/>
    <cellStyle name="Обычный 139 2 3 2" xfId="26387"/>
    <cellStyle name="Обычный 139 2 4" xfId="26388"/>
    <cellStyle name="Обычный 139 3" xfId="26389"/>
    <cellStyle name="Обычный 139 3 2" xfId="26390"/>
    <cellStyle name="Обычный 139 3 2 2" xfId="26391"/>
    <cellStyle name="Обычный 139 3 2 2 2" xfId="26392"/>
    <cellStyle name="Обычный 139 3 2 3" xfId="26393"/>
    <cellStyle name="Обычный 139 3 3" xfId="26394"/>
    <cellStyle name="Обычный 139 3 3 2" xfId="26395"/>
    <cellStyle name="Обычный 139 3 4" xfId="26396"/>
    <cellStyle name="Обычный 139 4" xfId="26397"/>
    <cellStyle name="Обычный 139 4 2" xfId="26398"/>
    <cellStyle name="Обычный 139 4 2 2" xfId="26399"/>
    <cellStyle name="Обычный 139 4 2 2 2" xfId="26400"/>
    <cellStyle name="Обычный 139 4 2 3" xfId="26401"/>
    <cellStyle name="Обычный 139 4 3" xfId="26402"/>
    <cellStyle name="Обычный 139 4 3 2" xfId="26403"/>
    <cellStyle name="Обычный 139 4 4" xfId="26404"/>
    <cellStyle name="Обычный 139 5" xfId="26405"/>
    <cellStyle name="Обычный 139 5 2" xfId="26406"/>
    <cellStyle name="Обычный 139 5 2 2" xfId="26407"/>
    <cellStyle name="Обычный 139 5 3" xfId="26408"/>
    <cellStyle name="Обычный 139 6" xfId="26409"/>
    <cellStyle name="Обычный 139 6 2" xfId="26410"/>
    <cellStyle name="Обычный 139 7" xfId="26411"/>
    <cellStyle name="Обычный 139 7 2" xfId="26412"/>
    <cellStyle name="Обычный 139 8" xfId="26413"/>
    <cellStyle name="Обычный 14" xfId="26414"/>
    <cellStyle name="Обычный 14 2" xfId="26415"/>
    <cellStyle name="Обычный 14 2 2" xfId="26416"/>
    <cellStyle name="Обычный 14 3" xfId="26417"/>
    <cellStyle name="Обычный 140" xfId="26418"/>
    <cellStyle name="Обычный 140 2" xfId="26419"/>
    <cellStyle name="Обычный 140 2 2" xfId="26420"/>
    <cellStyle name="Обычный 140 2 2 2" xfId="26421"/>
    <cellStyle name="Обычный 140 2 2 2 2" xfId="26422"/>
    <cellStyle name="Обычный 140 2 2 3" xfId="26423"/>
    <cellStyle name="Обычный 140 2 3" xfId="26424"/>
    <cellStyle name="Обычный 140 2 3 2" xfId="26425"/>
    <cellStyle name="Обычный 140 2 4" xfId="26426"/>
    <cellStyle name="Обычный 140 3" xfId="26427"/>
    <cellStyle name="Обычный 140 3 2" xfId="26428"/>
    <cellStyle name="Обычный 140 3 2 2" xfId="26429"/>
    <cellStyle name="Обычный 140 3 2 2 2" xfId="26430"/>
    <cellStyle name="Обычный 140 3 2 3" xfId="26431"/>
    <cellStyle name="Обычный 140 3 3" xfId="26432"/>
    <cellStyle name="Обычный 140 3 3 2" xfId="26433"/>
    <cellStyle name="Обычный 140 3 4" xfId="26434"/>
    <cellStyle name="Обычный 140 4" xfId="26435"/>
    <cellStyle name="Обычный 140 4 2" xfId="26436"/>
    <cellStyle name="Обычный 140 4 2 2" xfId="26437"/>
    <cellStyle name="Обычный 140 4 2 2 2" xfId="26438"/>
    <cellStyle name="Обычный 140 4 2 3" xfId="26439"/>
    <cellStyle name="Обычный 140 4 3" xfId="26440"/>
    <cellStyle name="Обычный 140 4 3 2" xfId="26441"/>
    <cellStyle name="Обычный 140 4 4" xfId="26442"/>
    <cellStyle name="Обычный 140 5" xfId="26443"/>
    <cellStyle name="Обычный 140 5 2" xfId="26444"/>
    <cellStyle name="Обычный 140 5 2 2" xfId="26445"/>
    <cellStyle name="Обычный 140 5 3" xfId="26446"/>
    <cellStyle name="Обычный 140 6" xfId="26447"/>
    <cellStyle name="Обычный 140 6 2" xfId="26448"/>
    <cellStyle name="Обычный 140 7" xfId="26449"/>
    <cellStyle name="Обычный 140 7 2" xfId="26450"/>
    <cellStyle name="Обычный 140 8" xfId="26451"/>
    <cellStyle name="Обычный 141" xfId="26452"/>
    <cellStyle name="Обычный 141 2" xfId="26453"/>
    <cellStyle name="Обычный 141 2 2" xfId="26454"/>
    <cellStyle name="Обычный 141 2 2 2" xfId="26455"/>
    <cellStyle name="Обычный 141 2 2 2 2" xfId="26456"/>
    <cellStyle name="Обычный 141 2 2 3" xfId="26457"/>
    <cellStyle name="Обычный 141 2 3" xfId="26458"/>
    <cellStyle name="Обычный 141 2 3 2" xfId="26459"/>
    <cellStyle name="Обычный 141 2 4" xfId="26460"/>
    <cellStyle name="Обычный 141 3" xfId="26461"/>
    <cellStyle name="Обычный 141 3 2" xfId="26462"/>
    <cellStyle name="Обычный 141 3 2 2" xfId="26463"/>
    <cellStyle name="Обычный 141 3 2 2 2" xfId="26464"/>
    <cellStyle name="Обычный 141 3 2 3" xfId="26465"/>
    <cellStyle name="Обычный 141 3 3" xfId="26466"/>
    <cellStyle name="Обычный 141 3 3 2" xfId="26467"/>
    <cellStyle name="Обычный 141 3 4" xfId="26468"/>
    <cellStyle name="Обычный 141 4" xfId="26469"/>
    <cellStyle name="Обычный 141 4 2" xfId="26470"/>
    <cellStyle name="Обычный 141 4 2 2" xfId="26471"/>
    <cellStyle name="Обычный 141 4 2 2 2" xfId="26472"/>
    <cellStyle name="Обычный 141 4 2 3" xfId="26473"/>
    <cellStyle name="Обычный 141 4 3" xfId="26474"/>
    <cellStyle name="Обычный 141 4 3 2" xfId="26475"/>
    <cellStyle name="Обычный 141 4 4" xfId="26476"/>
    <cellStyle name="Обычный 141 5" xfId="26477"/>
    <cellStyle name="Обычный 141 5 2" xfId="26478"/>
    <cellStyle name="Обычный 141 5 2 2" xfId="26479"/>
    <cellStyle name="Обычный 141 5 3" xfId="26480"/>
    <cellStyle name="Обычный 141 6" xfId="26481"/>
    <cellStyle name="Обычный 141 6 2" xfId="26482"/>
    <cellStyle name="Обычный 141 7" xfId="26483"/>
    <cellStyle name="Обычный 141 7 2" xfId="26484"/>
    <cellStyle name="Обычный 141 8" xfId="26485"/>
    <cellStyle name="Обычный 142" xfId="26486"/>
    <cellStyle name="Обычный 142 2" xfId="26487"/>
    <cellStyle name="Обычный 142 2 2" xfId="26488"/>
    <cellStyle name="Обычный 142 2 2 2" xfId="26489"/>
    <cellStyle name="Обычный 142 2 2 2 2" xfId="26490"/>
    <cellStyle name="Обычный 142 2 2 3" xfId="26491"/>
    <cellStyle name="Обычный 142 2 3" xfId="26492"/>
    <cellStyle name="Обычный 142 2 3 2" xfId="26493"/>
    <cellStyle name="Обычный 142 2 4" xfId="26494"/>
    <cellStyle name="Обычный 142 3" xfId="26495"/>
    <cellStyle name="Обычный 142 3 2" xfId="26496"/>
    <cellStyle name="Обычный 142 3 2 2" xfId="26497"/>
    <cellStyle name="Обычный 142 3 2 2 2" xfId="26498"/>
    <cellStyle name="Обычный 142 3 2 3" xfId="26499"/>
    <cellStyle name="Обычный 142 3 3" xfId="26500"/>
    <cellStyle name="Обычный 142 3 3 2" xfId="26501"/>
    <cellStyle name="Обычный 142 3 4" xfId="26502"/>
    <cellStyle name="Обычный 142 4" xfId="26503"/>
    <cellStyle name="Обычный 142 4 2" xfId="26504"/>
    <cellStyle name="Обычный 142 4 2 2" xfId="26505"/>
    <cellStyle name="Обычный 142 4 2 2 2" xfId="26506"/>
    <cellStyle name="Обычный 142 4 2 3" xfId="26507"/>
    <cellStyle name="Обычный 142 4 3" xfId="26508"/>
    <cellStyle name="Обычный 142 4 3 2" xfId="26509"/>
    <cellStyle name="Обычный 142 4 4" xfId="26510"/>
    <cellStyle name="Обычный 142 5" xfId="26511"/>
    <cellStyle name="Обычный 142 5 2" xfId="26512"/>
    <cellStyle name="Обычный 142 5 2 2" xfId="26513"/>
    <cellStyle name="Обычный 142 5 3" xfId="26514"/>
    <cellStyle name="Обычный 142 6" xfId="26515"/>
    <cellStyle name="Обычный 142 6 2" xfId="26516"/>
    <cellStyle name="Обычный 142 7" xfId="26517"/>
    <cellStyle name="Обычный 142 7 2" xfId="26518"/>
    <cellStyle name="Обычный 142 8" xfId="26519"/>
    <cellStyle name="Обычный 143" xfId="26520"/>
    <cellStyle name="Обычный 143 2" xfId="26521"/>
    <cellStyle name="Обычный 143 2 2" xfId="26522"/>
    <cellStyle name="Обычный 143 2 2 2" xfId="26523"/>
    <cellStyle name="Обычный 143 2 2 2 2" xfId="26524"/>
    <cellStyle name="Обычный 143 2 2 3" xfId="26525"/>
    <cellStyle name="Обычный 143 2 3" xfId="26526"/>
    <cellStyle name="Обычный 143 2 3 2" xfId="26527"/>
    <cellStyle name="Обычный 143 2 4" xfId="26528"/>
    <cellStyle name="Обычный 143 3" xfId="26529"/>
    <cellStyle name="Обычный 143 3 2" xfId="26530"/>
    <cellStyle name="Обычный 143 3 2 2" xfId="26531"/>
    <cellStyle name="Обычный 143 3 2 2 2" xfId="26532"/>
    <cellStyle name="Обычный 143 3 2 3" xfId="26533"/>
    <cellStyle name="Обычный 143 3 3" xfId="26534"/>
    <cellStyle name="Обычный 143 3 3 2" xfId="26535"/>
    <cellStyle name="Обычный 143 3 4" xfId="26536"/>
    <cellStyle name="Обычный 143 4" xfId="26537"/>
    <cellStyle name="Обычный 143 4 2" xfId="26538"/>
    <cellStyle name="Обычный 143 4 2 2" xfId="26539"/>
    <cellStyle name="Обычный 143 4 2 2 2" xfId="26540"/>
    <cellStyle name="Обычный 143 4 2 3" xfId="26541"/>
    <cellStyle name="Обычный 143 4 3" xfId="26542"/>
    <cellStyle name="Обычный 143 4 3 2" xfId="26543"/>
    <cellStyle name="Обычный 143 4 4" xfId="26544"/>
    <cellStyle name="Обычный 143 5" xfId="26545"/>
    <cellStyle name="Обычный 143 5 2" xfId="26546"/>
    <cellStyle name="Обычный 143 5 2 2" xfId="26547"/>
    <cellStyle name="Обычный 143 5 3" xfId="26548"/>
    <cellStyle name="Обычный 143 6" xfId="26549"/>
    <cellStyle name="Обычный 143 6 2" xfId="26550"/>
    <cellStyle name="Обычный 143 7" xfId="26551"/>
    <cellStyle name="Обычный 143 7 2" xfId="26552"/>
    <cellStyle name="Обычный 143 8" xfId="26553"/>
    <cellStyle name="Обычный 144" xfId="26554"/>
    <cellStyle name="Обычный 144 2" xfId="26555"/>
    <cellStyle name="Обычный 144 2 2" xfId="26556"/>
    <cellStyle name="Обычный 144 2 2 2" xfId="26557"/>
    <cellStyle name="Обычный 144 2 2 2 2" xfId="26558"/>
    <cellStyle name="Обычный 144 2 2 3" xfId="26559"/>
    <cellStyle name="Обычный 144 2 3" xfId="26560"/>
    <cellStyle name="Обычный 144 2 3 2" xfId="26561"/>
    <cellStyle name="Обычный 144 2 4" xfId="26562"/>
    <cellStyle name="Обычный 144 3" xfId="26563"/>
    <cellStyle name="Обычный 144 3 2" xfId="26564"/>
    <cellStyle name="Обычный 144 3 2 2" xfId="26565"/>
    <cellStyle name="Обычный 144 3 2 2 2" xfId="26566"/>
    <cellStyle name="Обычный 144 3 2 3" xfId="26567"/>
    <cellStyle name="Обычный 144 3 3" xfId="26568"/>
    <cellStyle name="Обычный 144 3 3 2" xfId="26569"/>
    <cellStyle name="Обычный 144 3 4" xfId="26570"/>
    <cellStyle name="Обычный 144 4" xfId="26571"/>
    <cellStyle name="Обычный 144 4 2" xfId="26572"/>
    <cellStyle name="Обычный 144 4 2 2" xfId="26573"/>
    <cellStyle name="Обычный 144 4 2 2 2" xfId="26574"/>
    <cellStyle name="Обычный 144 4 2 3" xfId="26575"/>
    <cellStyle name="Обычный 144 4 3" xfId="26576"/>
    <cellStyle name="Обычный 144 4 3 2" xfId="26577"/>
    <cellStyle name="Обычный 144 4 4" xfId="26578"/>
    <cellStyle name="Обычный 144 5" xfId="26579"/>
    <cellStyle name="Обычный 144 5 2" xfId="26580"/>
    <cellStyle name="Обычный 144 5 2 2" xfId="26581"/>
    <cellStyle name="Обычный 144 5 3" xfId="26582"/>
    <cellStyle name="Обычный 144 6" xfId="26583"/>
    <cellStyle name="Обычный 144 6 2" xfId="26584"/>
    <cellStyle name="Обычный 144 7" xfId="26585"/>
    <cellStyle name="Обычный 144 7 2" xfId="26586"/>
    <cellStyle name="Обычный 144 8" xfId="26587"/>
    <cellStyle name="Обычный 145" xfId="26588"/>
    <cellStyle name="Обычный 145 2" xfId="26589"/>
    <cellStyle name="Обычный 145 2 2" xfId="26590"/>
    <cellStyle name="Обычный 145 2 2 2" xfId="26591"/>
    <cellStyle name="Обычный 145 2 2 2 2" xfId="26592"/>
    <cellStyle name="Обычный 145 2 2 3" xfId="26593"/>
    <cellStyle name="Обычный 145 2 3" xfId="26594"/>
    <cellStyle name="Обычный 145 2 3 2" xfId="26595"/>
    <cellStyle name="Обычный 145 2 4" xfId="26596"/>
    <cellStyle name="Обычный 145 3" xfId="26597"/>
    <cellStyle name="Обычный 145 3 2" xfId="26598"/>
    <cellStyle name="Обычный 145 3 2 2" xfId="26599"/>
    <cellStyle name="Обычный 145 3 2 2 2" xfId="26600"/>
    <cellStyle name="Обычный 145 3 2 3" xfId="26601"/>
    <cellStyle name="Обычный 145 3 3" xfId="26602"/>
    <cellStyle name="Обычный 145 3 3 2" xfId="26603"/>
    <cellStyle name="Обычный 145 3 4" xfId="26604"/>
    <cellStyle name="Обычный 145 4" xfId="26605"/>
    <cellStyle name="Обычный 145 4 2" xfId="26606"/>
    <cellStyle name="Обычный 145 4 2 2" xfId="26607"/>
    <cellStyle name="Обычный 145 4 2 2 2" xfId="26608"/>
    <cellStyle name="Обычный 145 4 2 3" xfId="26609"/>
    <cellStyle name="Обычный 145 4 3" xfId="26610"/>
    <cellStyle name="Обычный 145 4 3 2" xfId="26611"/>
    <cellStyle name="Обычный 145 4 4" xfId="26612"/>
    <cellStyle name="Обычный 145 5" xfId="26613"/>
    <cellStyle name="Обычный 145 5 2" xfId="26614"/>
    <cellStyle name="Обычный 145 5 2 2" xfId="26615"/>
    <cellStyle name="Обычный 145 5 3" xfId="26616"/>
    <cellStyle name="Обычный 145 6" xfId="26617"/>
    <cellStyle name="Обычный 145 6 2" xfId="26618"/>
    <cellStyle name="Обычный 145 7" xfId="26619"/>
    <cellStyle name="Обычный 145 7 2" xfId="26620"/>
    <cellStyle name="Обычный 145 8" xfId="26621"/>
    <cellStyle name="Обычный 146" xfId="26622"/>
    <cellStyle name="Обычный 146 2" xfId="26623"/>
    <cellStyle name="Обычный 146 2 2" xfId="26624"/>
    <cellStyle name="Обычный 146 2 2 2" xfId="26625"/>
    <cellStyle name="Обычный 146 2 2 2 2" xfId="26626"/>
    <cellStyle name="Обычный 146 2 2 3" xfId="26627"/>
    <cellStyle name="Обычный 146 2 3" xfId="26628"/>
    <cellStyle name="Обычный 146 2 3 2" xfId="26629"/>
    <cellStyle name="Обычный 146 2 4" xfId="26630"/>
    <cellStyle name="Обычный 146 3" xfId="26631"/>
    <cellStyle name="Обычный 146 3 2" xfId="26632"/>
    <cellStyle name="Обычный 146 3 2 2" xfId="26633"/>
    <cellStyle name="Обычный 146 3 2 2 2" xfId="26634"/>
    <cellStyle name="Обычный 146 3 2 3" xfId="26635"/>
    <cellStyle name="Обычный 146 3 3" xfId="26636"/>
    <cellStyle name="Обычный 146 3 3 2" xfId="26637"/>
    <cellStyle name="Обычный 146 3 4" xfId="26638"/>
    <cellStyle name="Обычный 146 4" xfId="26639"/>
    <cellStyle name="Обычный 146 4 2" xfId="26640"/>
    <cellStyle name="Обычный 146 4 2 2" xfId="26641"/>
    <cellStyle name="Обычный 146 4 2 2 2" xfId="26642"/>
    <cellStyle name="Обычный 146 4 2 3" xfId="26643"/>
    <cellStyle name="Обычный 146 4 3" xfId="26644"/>
    <cellStyle name="Обычный 146 4 3 2" xfId="26645"/>
    <cellStyle name="Обычный 146 4 4" xfId="26646"/>
    <cellStyle name="Обычный 146 5" xfId="26647"/>
    <cellStyle name="Обычный 146 5 2" xfId="26648"/>
    <cellStyle name="Обычный 146 5 2 2" xfId="26649"/>
    <cellStyle name="Обычный 146 5 3" xfId="26650"/>
    <cellStyle name="Обычный 146 6" xfId="26651"/>
    <cellStyle name="Обычный 146 6 2" xfId="26652"/>
    <cellStyle name="Обычный 146 7" xfId="26653"/>
    <cellStyle name="Обычный 146 7 2" xfId="26654"/>
    <cellStyle name="Обычный 146 8" xfId="26655"/>
    <cellStyle name="Обычный 147" xfId="26656"/>
    <cellStyle name="Обычный 147 2" xfId="26657"/>
    <cellStyle name="Обычный 147 2 2" xfId="26658"/>
    <cellStyle name="Обычный 147 2 2 2" xfId="26659"/>
    <cellStyle name="Обычный 147 2 2 2 2" xfId="26660"/>
    <cellStyle name="Обычный 147 2 2 3" xfId="26661"/>
    <cellStyle name="Обычный 147 2 3" xfId="26662"/>
    <cellStyle name="Обычный 147 2 3 2" xfId="26663"/>
    <cellStyle name="Обычный 147 2 4" xfId="26664"/>
    <cellStyle name="Обычный 147 3" xfId="26665"/>
    <cellStyle name="Обычный 147 3 2" xfId="26666"/>
    <cellStyle name="Обычный 147 3 2 2" xfId="26667"/>
    <cellStyle name="Обычный 147 3 2 2 2" xfId="26668"/>
    <cellStyle name="Обычный 147 3 2 3" xfId="26669"/>
    <cellStyle name="Обычный 147 3 3" xfId="26670"/>
    <cellStyle name="Обычный 147 3 3 2" xfId="26671"/>
    <cellStyle name="Обычный 147 3 4" xfId="26672"/>
    <cellStyle name="Обычный 147 4" xfId="26673"/>
    <cellStyle name="Обычный 147 4 2" xfId="26674"/>
    <cellStyle name="Обычный 147 4 2 2" xfId="26675"/>
    <cellStyle name="Обычный 147 4 2 2 2" xfId="26676"/>
    <cellStyle name="Обычный 147 4 2 3" xfId="26677"/>
    <cellStyle name="Обычный 147 4 3" xfId="26678"/>
    <cellStyle name="Обычный 147 4 3 2" xfId="26679"/>
    <cellStyle name="Обычный 147 4 4" xfId="26680"/>
    <cellStyle name="Обычный 147 5" xfId="26681"/>
    <cellStyle name="Обычный 147 5 2" xfId="26682"/>
    <cellStyle name="Обычный 147 5 2 2" xfId="26683"/>
    <cellStyle name="Обычный 147 5 3" xfId="26684"/>
    <cellStyle name="Обычный 147 6" xfId="26685"/>
    <cellStyle name="Обычный 147 6 2" xfId="26686"/>
    <cellStyle name="Обычный 147 7" xfId="26687"/>
    <cellStyle name="Обычный 147 7 2" xfId="26688"/>
    <cellStyle name="Обычный 147 8" xfId="26689"/>
    <cellStyle name="Обычный 148" xfId="26690"/>
    <cellStyle name="Обычный 148 2" xfId="26691"/>
    <cellStyle name="Обычный 148 2 2" xfId="26692"/>
    <cellStyle name="Обычный 148 2 2 2" xfId="26693"/>
    <cellStyle name="Обычный 148 2 2 2 2" xfId="26694"/>
    <cellStyle name="Обычный 148 2 2 3" xfId="26695"/>
    <cellStyle name="Обычный 148 2 3" xfId="26696"/>
    <cellStyle name="Обычный 148 2 3 2" xfId="26697"/>
    <cellStyle name="Обычный 148 2 4" xfId="26698"/>
    <cellStyle name="Обычный 148 3" xfId="26699"/>
    <cellStyle name="Обычный 148 3 2" xfId="26700"/>
    <cellStyle name="Обычный 148 3 2 2" xfId="26701"/>
    <cellStyle name="Обычный 148 3 2 2 2" xfId="26702"/>
    <cellStyle name="Обычный 148 3 2 3" xfId="26703"/>
    <cellStyle name="Обычный 148 3 3" xfId="26704"/>
    <cellStyle name="Обычный 148 3 3 2" xfId="26705"/>
    <cellStyle name="Обычный 148 3 4" xfId="26706"/>
    <cellStyle name="Обычный 148 4" xfId="26707"/>
    <cellStyle name="Обычный 148 4 2" xfId="26708"/>
    <cellStyle name="Обычный 148 4 2 2" xfId="26709"/>
    <cellStyle name="Обычный 148 4 2 2 2" xfId="26710"/>
    <cellStyle name="Обычный 148 4 2 3" xfId="26711"/>
    <cellStyle name="Обычный 148 4 3" xfId="26712"/>
    <cellStyle name="Обычный 148 4 3 2" xfId="26713"/>
    <cellStyle name="Обычный 148 4 4" xfId="26714"/>
    <cellStyle name="Обычный 148 5" xfId="26715"/>
    <cellStyle name="Обычный 148 5 2" xfId="26716"/>
    <cellStyle name="Обычный 148 5 2 2" xfId="26717"/>
    <cellStyle name="Обычный 148 5 3" xfId="26718"/>
    <cellStyle name="Обычный 148 6" xfId="26719"/>
    <cellStyle name="Обычный 148 6 2" xfId="26720"/>
    <cellStyle name="Обычный 148 7" xfId="26721"/>
    <cellStyle name="Обычный 148 7 2" xfId="26722"/>
    <cellStyle name="Обычный 148 8" xfId="26723"/>
    <cellStyle name="Обычный 149" xfId="26724"/>
    <cellStyle name="Обычный 149 2" xfId="26725"/>
    <cellStyle name="Обычный 149 2 2" xfId="26726"/>
    <cellStyle name="Обычный 149 2 2 2" xfId="26727"/>
    <cellStyle name="Обычный 149 2 2 2 2" xfId="26728"/>
    <cellStyle name="Обычный 149 2 2 3" xfId="26729"/>
    <cellStyle name="Обычный 149 2 3" xfId="26730"/>
    <cellStyle name="Обычный 149 2 3 2" xfId="26731"/>
    <cellStyle name="Обычный 149 2 4" xfId="26732"/>
    <cellStyle name="Обычный 149 3" xfId="26733"/>
    <cellStyle name="Обычный 149 3 2" xfId="26734"/>
    <cellStyle name="Обычный 149 3 2 2" xfId="26735"/>
    <cellStyle name="Обычный 149 3 2 2 2" xfId="26736"/>
    <cellStyle name="Обычный 149 3 2 3" xfId="26737"/>
    <cellStyle name="Обычный 149 3 3" xfId="26738"/>
    <cellStyle name="Обычный 149 3 3 2" xfId="26739"/>
    <cellStyle name="Обычный 149 3 4" xfId="26740"/>
    <cellStyle name="Обычный 149 4" xfId="26741"/>
    <cellStyle name="Обычный 149 4 2" xfId="26742"/>
    <cellStyle name="Обычный 149 4 2 2" xfId="26743"/>
    <cellStyle name="Обычный 149 4 2 2 2" xfId="26744"/>
    <cellStyle name="Обычный 149 4 2 3" xfId="26745"/>
    <cellStyle name="Обычный 149 4 3" xfId="26746"/>
    <cellStyle name="Обычный 149 4 3 2" xfId="26747"/>
    <cellStyle name="Обычный 149 4 4" xfId="26748"/>
    <cellStyle name="Обычный 149 5" xfId="26749"/>
    <cellStyle name="Обычный 149 5 2" xfId="26750"/>
    <cellStyle name="Обычный 149 5 2 2" xfId="26751"/>
    <cellStyle name="Обычный 149 5 3" xfId="26752"/>
    <cellStyle name="Обычный 149 6" xfId="26753"/>
    <cellStyle name="Обычный 149 6 2" xfId="26754"/>
    <cellStyle name="Обычный 149 7" xfId="26755"/>
    <cellStyle name="Обычный 149 7 2" xfId="26756"/>
    <cellStyle name="Обычный 149 8" xfId="26757"/>
    <cellStyle name="Обычный 15" xfId="26758"/>
    <cellStyle name="Обычный 15 2" xfId="26759"/>
    <cellStyle name="Обычный 15 3" xfId="26760"/>
    <cellStyle name="Обычный 150" xfId="26761"/>
    <cellStyle name="Обычный 150 2" xfId="26762"/>
    <cellStyle name="Обычный 150 2 2" xfId="26763"/>
    <cellStyle name="Обычный 150 2 2 2" xfId="26764"/>
    <cellStyle name="Обычный 150 2 2 2 2" xfId="26765"/>
    <cellStyle name="Обычный 150 2 2 3" xfId="26766"/>
    <cellStyle name="Обычный 150 2 3" xfId="26767"/>
    <cellStyle name="Обычный 150 2 3 2" xfId="26768"/>
    <cellStyle name="Обычный 150 2 4" xfId="26769"/>
    <cellStyle name="Обычный 150 3" xfId="26770"/>
    <cellStyle name="Обычный 150 3 2" xfId="26771"/>
    <cellStyle name="Обычный 150 3 2 2" xfId="26772"/>
    <cellStyle name="Обычный 150 3 2 2 2" xfId="26773"/>
    <cellStyle name="Обычный 150 3 2 3" xfId="26774"/>
    <cellStyle name="Обычный 150 3 3" xfId="26775"/>
    <cellStyle name="Обычный 150 3 3 2" xfId="26776"/>
    <cellStyle name="Обычный 150 3 4" xfId="26777"/>
    <cellStyle name="Обычный 150 4" xfId="26778"/>
    <cellStyle name="Обычный 150 4 2" xfId="26779"/>
    <cellStyle name="Обычный 150 4 2 2" xfId="26780"/>
    <cellStyle name="Обычный 150 4 2 2 2" xfId="26781"/>
    <cellStyle name="Обычный 150 4 2 3" xfId="26782"/>
    <cellStyle name="Обычный 150 4 3" xfId="26783"/>
    <cellStyle name="Обычный 150 4 3 2" xfId="26784"/>
    <cellStyle name="Обычный 150 4 4" xfId="26785"/>
    <cellStyle name="Обычный 150 5" xfId="26786"/>
    <cellStyle name="Обычный 150 5 2" xfId="26787"/>
    <cellStyle name="Обычный 150 5 2 2" xfId="26788"/>
    <cellStyle name="Обычный 150 5 3" xfId="26789"/>
    <cellStyle name="Обычный 150 6" xfId="26790"/>
    <cellStyle name="Обычный 150 6 2" xfId="26791"/>
    <cellStyle name="Обычный 150 7" xfId="26792"/>
    <cellStyle name="Обычный 150 7 2" xfId="26793"/>
    <cellStyle name="Обычный 150 8" xfId="26794"/>
    <cellStyle name="Обычный 151" xfId="26795"/>
    <cellStyle name="Обычный 151 2" xfId="26796"/>
    <cellStyle name="Обычный 151 2 2" xfId="26797"/>
    <cellStyle name="Обычный 151 2 2 2" xfId="26798"/>
    <cellStyle name="Обычный 151 2 2 2 2" xfId="26799"/>
    <cellStyle name="Обычный 151 2 2 3" xfId="26800"/>
    <cellStyle name="Обычный 151 2 3" xfId="26801"/>
    <cellStyle name="Обычный 151 2 3 2" xfId="26802"/>
    <cellStyle name="Обычный 151 2 4" xfId="26803"/>
    <cellStyle name="Обычный 151 3" xfId="26804"/>
    <cellStyle name="Обычный 151 3 2" xfId="26805"/>
    <cellStyle name="Обычный 151 3 2 2" xfId="26806"/>
    <cellStyle name="Обычный 151 3 2 2 2" xfId="26807"/>
    <cellStyle name="Обычный 151 3 2 3" xfId="26808"/>
    <cellStyle name="Обычный 151 3 3" xfId="26809"/>
    <cellStyle name="Обычный 151 3 3 2" xfId="26810"/>
    <cellStyle name="Обычный 151 3 4" xfId="26811"/>
    <cellStyle name="Обычный 151 4" xfId="26812"/>
    <cellStyle name="Обычный 151 4 2" xfId="26813"/>
    <cellStyle name="Обычный 151 4 2 2" xfId="26814"/>
    <cellStyle name="Обычный 151 4 2 2 2" xfId="26815"/>
    <cellStyle name="Обычный 151 4 2 3" xfId="26816"/>
    <cellStyle name="Обычный 151 4 3" xfId="26817"/>
    <cellStyle name="Обычный 151 4 3 2" xfId="26818"/>
    <cellStyle name="Обычный 151 4 4" xfId="26819"/>
    <cellStyle name="Обычный 151 5" xfId="26820"/>
    <cellStyle name="Обычный 151 5 2" xfId="26821"/>
    <cellStyle name="Обычный 151 5 2 2" xfId="26822"/>
    <cellStyle name="Обычный 151 5 3" xfId="26823"/>
    <cellStyle name="Обычный 151 6" xfId="26824"/>
    <cellStyle name="Обычный 151 6 2" xfId="26825"/>
    <cellStyle name="Обычный 151 7" xfId="26826"/>
    <cellStyle name="Обычный 151 7 2" xfId="26827"/>
    <cellStyle name="Обычный 151 8" xfId="26828"/>
    <cellStyle name="Обычный 152" xfId="26829"/>
    <cellStyle name="Обычный 152 2" xfId="26830"/>
    <cellStyle name="Обычный 152 2 2" xfId="26831"/>
    <cellStyle name="Обычный 152 2 2 2" xfId="26832"/>
    <cellStyle name="Обычный 152 2 2 2 2" xfId="26833"/>
    <cellStyle name="Обычный 152 2 2 3" xfId="26834"/>
    <cellStyle name="Обычный 152 2 3" xfId="26835"/>
    <cellStyle name="Обычный 152 2 3 2" xfId="26836"/>
    <cellStyle name="Обычный 152 2 4" xfId="26837"/>
    <cellStyle name="Обычный 152 3" xfId="26838"/>
    <cellStyle name="Обычный 152 3 2" xfId="26839"/>
    <cellStyle name="Обычный 152 3 2 2" xfId="26840"/>
    <cellStyle name="Обычный 152 3 2 2 2" xfId="26841"/>
    <cellStyle name="Обычный 152 3 2 3" xfId="26842"/>
    <cellStyle name="Обычный 152 3 3" xfId="26843"/>
    <cellStyle name="Обычный 152 3 3 2" xfId="26844"/>
    <cellStyle name="Обычный 152 3 4" xfId="26845"/>
    <cellStyle name="Обычный 152 4" xfId="26846"/>
    <cellStyle name="Обычный 152 4 2" xfId="26847"/>
    <cellStyle name="Обычный 152 4 2 2" xfId="26848"/>
    <cellStyle name="Обычный 152 4 2 2 2" xfId="26849"/>
    <cellStyle name="Обычный 152 4 2 3" xfId="26850"/>
    <cellStyle name="Обычный 152 4 3" xfId="26851"/>
    <cellStyle name="Обычный 152 4 3 2" xfId="26852"/>
    <cellStyle name="Обычный 152 4 4" xfId="26853"/>
    <cellStyle name="Обычный 152 5" xfId="26854"/>
    <cellStyle name="Обычный 152 5 2" xfId="26855"/>
    <cellStyle name="Обычный 152 5 2 2" xfId="26856"/>
    <cellStyle name="Обычный 152 5 3" xfId="26857"/>
    <cellStyle name="Обычный 152 6" xfId="26858"/>
    <cellStyle name="Обычный 152 6 2" xfId="26859"/>
    <cellStyle name="Обычный 152 7" xfId="26860"/>
    <cellStyle name="Обычный 152 7 2" xfId="26861"/>
    <cellStyle name="Обычный 152 8" xfId="26862"/>
    <cellStyle name="Обычный 153" xfId="26863"/>
    <cellStyle name="Обычный 153 2" xfId="26864"/>
    <cellStyle name="Обычный 153 2 2" xfId="26865"/>
    <cellStyle name="Обычный 153 2 2 2" xfId="26866"/>
    <cellStyle name="Обычный 153 2 2 2 2" xfId="26867"/>
    <cellStyle name="Обычный 153 2 2 3" xfId="26868"/>
    <cellStyle name="Обычный 153 2 3" xfId="26869"/>
    <cellStyle name="Обычный 153 2 3 2" xfId="26870"/>
    <cellStyle name="Обычный 153 2 4" xfId="26871"/>
    <cellStyle name="Обычный 153 3" xfId="26872"/>
    <cellStyle name="Обычный 153 3 2" xfId="26873"/>
    <cellStyle name="Обычный 153 3 2 2" xfId="26874"/>
    <cellStyle name="Обычный 153 3 2 2 2" xfId="26875"/>
    <cellStyle name="Обычный 153 3 2 3" xfId="26876"/>
    <cellStyle name="Обычный 153 3 3" xfId="26877"/>
    <cellStyle name="Обычный 153 3 3 2" xfId="26878"/>
    <cellStyle name="Обычный 153 3 4" xfId="26879"/>
    <cellStyle name="Обычный 153 4" xfId="26880"/>
    <cellStyle name="Обычный 153 4 2" xfId="26881"/>
    <cellStyle name="Обычный 153 4 2 2" xfId="26882"/>
    <cellStyle name="Обычный 153 4 2 2 2" xfId="26883"/>
    <cellStyle name="Обычный 153 4 2 3" xfId="26884"/>
    <cellStyle name="Обычный 153 4 3" xfId="26885"/>
    <cellStyle name="Обычный 153 4 3 2" xfId="26886"/>
    <cellStyle name="Обычный 153 4 4" xfId="26887"/>
    <cellStyle name="Обычный 153 5" xfId="26888"/>
    <cellStyle name="Обычный 153 5 2" xfId="26889"/>
    <cellStyle name="Обычный 153 5 2 2" xfId="26890"/>
    <cellStyle name="Обычный 153 5 3" xfId="26891"/>
    <cellStyle name="Обычный 153 6" xfId="26892"/>
    <cellStyle name="Обычный 153 6 2" xfId="26893"/>
    <cellStyle name="Обычный 153 7" xfId="26894"/>
    <cellStyle name="Обычный 153 7 2" xfId="26895"/>
    <cellStyle name="Обычный 153 8" xfId="26896"/>
    <cellStyle name="Обычный 154" xfId="26897"/>
    <cellStyle name="Обычный 154 2" xfId="26898"/>
    <cellStyle name="Обычный 154 2 2" xfId="26899"/>
    <cellStyle name="Обычный 154 2 2 2" xfId="26900"/>
    <cellStyle name="Обычный 154 2 2 2 2" xfId="26901"/>
    <cellStyle name="Обычный 154 2 2 3" xfId="26902"/>
    <cellStyle name="Обычный 154 2 3" xfId="26903"/>
    <cellStyle name="Обычный 154 2 3 2" xfId="26904"/>
    <cellStyle name="Обычный 154 2 4" xfId="26905"/>
    <cellStyle name="Обычный 154 3" xfId="26906"/>
    <cellStyle name="Обычный 154 3 2" xfId="26907"/>
    <cellStyle name="Обычный 154 3 2 2" xfId="26908"/>
    <cellStyle name="Обычный 154 3 2 2 2" xfId="26909"/>
    <cellStyle name="Обычный 154 3 2 3" xfId="26910"/>
    <cellStyle name="Обычный 154 3 3" xfId="26911"/>
    <cellStyle name="Обычный 154 3 3 2" xfId="26912"/>
    <cellStyle name="Обычный 154 3 4" xfId="26913"/>
    <cellStyle name="Обычный 154 4" xfId="26914"/>
    <cellStyle name="Обычный 154 4 2" xfId="26915"/>
    <cellStyle name="Обычный 154 4 2 2" xfId="26916"/>
    <cellStyle name="Обычный 154 4 2 2 2" xfId="26917"/>
    <cellStyle name="Обычный 154 4 2 3" xfId="26918"/>
    <cellStyle name="Обычный 154 4 3" xfId="26919"/>
    <cellStyle name="Обычный 154 4 3 2" xfId="26920"/>
    <cellStyle name="Обычный 154 4 4" xfId="26921"/>
    <cellStyle name="Обычный 154 5" xfId="26922"/>
    <cellStyle name="Обычный 154 5 2" xfId="26923"/>
    <cellStyle name="Обычный 154 5 2 2" xfId="26924"/>
    <cellStyle name="Обычный 154 5 3" xfId="26925"/>
    <cellStyle name="Обычный 154 6" xfId="26926"/>
    <cellStyle name="Обычный 154 6 2" xfId="26927"/>
    <cellStyle name="Обычный 154 7" xfId="26928"/>
    <cellStyle name="Обычный 154 7 2" xfId="26929"/>
    <cellStyle name="Обычный 154 8" xfId="26930"/>
    <cellStyle name="Обычный 155" xfId="26931"/>
    <cellStyle name="Обычный 155 2" xfId="26932"/>
    <cellStyle name="Обычный 155 2 2" xfId="26933"/>
    <cellStyle name="Обычный 155 2 2 2" xfId="26934"/>
    <cellStyle name="Обычный 155 2 2 2 2" xfId="26935"/>
    <cellStyle name="Обычный 155 2 2 3" xfId="26936"/>
    <cellStyle name="Обычный 155 2 3" xfId="26937"/>
    <cellStyle name="Обычный 155 2 3 2" xfId="26938"/>
    <cellStyle name="Обычный 155 2 4" xfId="26939"/>
    <cellStyle name="Обычный 155 3" xfId="26940"/>
    <cellStyle name="Обычный 155 3 2" xfId="26941"/>
    <cellStyle name="Обычный 155 3 2 2" xfId="26942"/>
    <cellStyle name="Обычный 155 3 2 2 2" xfId="26943"/>
    <cellStyle name="Обычный 155 3 2 3" xfId="26944"/>
    <cellStyle name="Обычный 155 3 3" xfId="26945"/>
    <cellStyle name="Обычный 155 3 3 2" xfId="26946"/>
    <cellStyle name="Обычный 155 3 4" xfId="26947"/>
    <cellStyle name="Обычный 155 4" xfId="26948"/>
    <cellStyle name="Обычный 155 4 2" xfId="26949"/>
    <cellStyle name="Обычный 155 4 2 2" xfId="26950"/>
    <cellStyle name="Обычный 155 4 2 2 2" xfId="26951"/>
    <cellStyle name="Обычный 155 4 2 3" xfId="26952"/>
    <cellStyle name="Обычный 155 4 3" xfId="26953"/>
    <cellStyle name="Обычный 155 4 3 2" xfId="26954"/>
    <cellStyle name="Обычный 155 4 4" xfId="26955"/>
    <cellStyle name="Обычный 155 5" xfId="26956"/>
    <cellStyle name="Обычный 155 5 2" xfId="26957"/>
    <cellStyle name="Обычный 155 5 2 2" xfId="26958"/>
    <cellStyle name="Обычный 155 5 3" xfId="26959"/>
    <cellStyle name="Обычный 155 6" xfId="26960"/>
    <cellStyle name="Обычный 155 6 2" xfId="26961"/>
    <cellStyle name="Обычный 155 7" xfId="26962"/>
    <cellStyle name="Обычный 155 7 2" xfId="26963"/>
    <cellStyle name="Обычный 155 8" xfId="26964"/>
    <cellStyle name="Обычный 156" xfId="26965"/>
    <cellStyle name="Обычный 156 2" xfId="26966"/>
    <cellStyle name="Обычный 156 2 2" xfId="26967"/>
    <cellStyle name="Обычный 156 2 2 2" xfId="26968"/>
    <cellStyle name="Обычный 156 2 2 2 2" xfId="26969"/>
    <cellStyle name="Обычный 156 2 2 3" xfId="26970"/>
    <cellStyle name="Обычный 156 2 3" xfId="26971"/>
    <cellStyle name="Обычный 156 2 3 2" xfId="26972"/>
    <cellStyle name="Обычный 156 2 4" xfId="26973"/>
    <cellStyle name="Обычный 156 3" xfId="26974"/>
    <cellStyle name="Обычный 156 3 2" xfId="26975"/>
    <cellStyle name="Обычный 156 3 2 2" xfId="26976"/>
    <cellStyle name="Обычный 156 3 2 2 2" xfId="26977"/>
    <cellStyle name="Обычный 156 3 2 3" xfId="26978"/>
    <cellStyle name="Обычный 156 3 3" xfId="26979"/>
    <cellStyle name="Обычный 156 3 3 2" xfId="26980"/>
    <cellStyle name="Обычный 156 3 4" xfId="26981"/>
    <cellStyle name="Обычный 156 4" xfId="26982"/>
    <cellStyle name="Обычный 156 4 2" xfId="26983"/>
    <cellStyle name="Обычный 156 4 2 2" xfId="26984"/>
    <cellStyle name="Обычный 156 4 2 2 2" xfId="26985"/>
    <cellStyle name="Обычный 156 4 2 3" xfId="26986"/>
    <cellStyle name="Обычный 156 4 3" xfId="26987"/>
    <cellStyle name="Обычный 156 4 3 2" xfId="26988"/>
    <cellStyle name="Обычный 156 4 4" xfId="26989"/>
    <cellStyle name="Обычный 156 5" xfId="26990"/>
    <cellStyle name="Обычный 156 5 2" xfId="26991"/>
    <cellStyle name="Обычный 156 5 2 2" xfId="26992"/>
    <cellStyle name="Обычный 156 5 3" xfId="26993"/>
    <cellStyle name="Обычный 156 6" xfId="26994"/>
    <cellStyle name="Обычный 156 6 2" xfId="26995"/>
    <cellStyle name="Обычный 156 7" xfId="26996"/>
    <cellStyle name="Обычный 156 7 2" xfId="26997"/>
    <cellStyle name="Обычный 156 8" xfId="26998"/>
    <cellStyle name="Обычный 157" xfId="26999"/>
    <cellStyle name="Обычный 157 2" xfId="27000"/>
    <cellStyle name="Обычный 157 2 2" xfId="27001"/>
    <cellStyle name="Обычный 157 2 2 2" xfId="27002"/>
    <cellStyle name="Обычный 157 2 2 2 2" xfId="27003"/>
    <cellStyle name="Обычный 157 2 2 3" xfId="27004"/>
    <cellStyle name="Обычный 157 2 3" xfId="27005"/>
    <cellStyle name="Обычный 157 2 3 2" xfId="27006"/>
    <cellStyle name="Обычный 157 2 4" xfId="27007"/>
    <cellStyle name="Обычный 157 3" xfId="27008"/>
    <cellStyle name="Обычный 157 3 2" xfId="27009"/>
    <cellStyle name="Обычный 157 3 2 2" xfId="27010"/>
    <cellStyle name="Обычный 157 3 2 2 2" xfId="27011"/>
    <cellStyle name="Обычный 157 3 2 3" xfId="27012"/>
    <cellStyle name="Обычный 157 3 3" xfId="27013"/>
    <cellStyle name="Обычный 157 3 3 2" xfId="27014"/>
    <cellStyle name="Обычный 157 3 4" xfId="27015"/>
    <cellStyle name="Обычный 157 4" xfId="27016"/>
    <cellStyle name="Обычный 157 4 2" xfId="27017"/>
    <cellStyle name="Обычный 157 4 2 2" xfId="27018"/>
    <cellStyle name="Обычный 157 4 2 2 2" xfId="27019"/>
    <cellStyle name="Обычный 157 4 2 3" xfId="27020"/>
    <cellStyle name="Обычный 157 4 3" xfId="27021"/>
    <cellStyle name="Обычный 157 4 3 2" xfId="27022"/>
    <cellStyle name="Обычный 157 4 4" xfId="27023"/>
    <cellStyle name="Обычный 157 5" xfId="27024"/>
    <cellStyle name="Обычный 157 5 2" xfId="27025"/>
    <cellStyle name="Обычный 157 5 2 2" xfId="27026"/>
    <cellStyle name="Обычный 157 5 3" xfId="27027"/>
    <cellStyle name="Обычный 157 6" xfId="27028"/>
    <cellStyle name="Обычный 157 6 2" xfId="27029"/>
    <cellStyle name="Обычный 157 7" xfId="27030"/>
    <cellStyle name="Обычный 157 7 2" xfId="27031"/>
    <cellStyle name="Обычный 157 8" xfId="27032"/>
    <cellStyle name="Обычный 158" xfId="27033"/>
    <cellStyle name="Обычный 158 2" xfId="27034"/>
    <cellStyle name="Обычный 158 2 2" xfId="27035"/>
    <cellStyle name="Обычный 158 2 2 2" xfId="27036"/>
    <cellStyle name="Обычный 158 2 2 2 2" xfId="27037"/>
    <cellStyle name="Обычный 158 2 2 3" xfId="27038"/>
    <cellStyle name="Обычный 158 2 3" xfId="27039"/>
    <cellStyle name="Обычный 158 2 3 2" xfId="27040"/>
    <cellStyle name="Обычный 158 2 4" xfId="27041"/>
    <cellStyle name="Обычный 158 3" xfId="27042"/>
    <cellStyle name="Обычный 158 3 2" xfId="27043"/>
    <cellStyle name="Обычный 158 3 2 2" xfId="27044"/>
    <cellStyle name="Обычный 158 3 2 2 2" xfId="27045"/>
    <cellStyle name="Обычный 158 3 2 3" xfId="27046"/>
    <cellStyle name="Обычный 158 3 3" xfId="27047"/>
    <cellStyle name="Обычный 158 3 3 2" xfId="27048"/>
    <cellStyle name="Обычный 158 3 4" xfId="27049"/>
    <cellStyle name="Обычный 158 4" xfId="27050"/>
    <cellStyle name="Обычный 158 4 2" xfId="27051"/>
    <cellStyle name="Обычный 158 4 2 2" xfId="27052"/>
    <cellStyle name="Обычный 158 4 2 2 2" xfId="27053"/>
    <cellStyle name="Обычный 158 4 2 3" xfId="27054"/>
    <cellStyle name="Обычный 158 4 3" xfId="27055"/>
    <cellStyle name="Обычный 158 4 3 2" xfId="27056"/>
    <cellStyle name="Обычный 158 4 4" xfId="27057"/>
    <cellStyle name="Обычный 158 5" xfId="27058"/>
    <cellStyle name="Обычный 158 5 2" xfId="27059"/>
    <cellStyle name="Обычный 158 5 2 2" xfId="27060"/>
    <cellStyle name="Обычный 158 5 3" xfId="27061"/>
    <cellStyle name="Обычный 158 6" xfId="27062"/>
    <cellStyle name="Обычный 158 6 2" xfId="27063"/>
    <cellStyle name="Обычный 158 7" xfId="27064"/>
    <cellStyle name="Обычный 158 7 2" xfId="27065"/>
    <cellStyle name="Обычный 158 8" xfId="27066"/>
    <cellStyle name="Обычный 159" xfId="27067"/>
    <cellStyle name="Обычный 159 2" xfId="27068"/>
    <cellStyle name="Обычный 159 2 2" xfId="27069"/>
    <cellStyle name="Обычный 159 2 2 2" xfId="27070"/>
    <cellStyle name="Обычный 159 2 2 2 2" xfId="27071"/>
    <cellStyle name="Обычный 159 2 2 3" xfId="27072"/>
    <cellStyle name="Обычный 159 2 3" xfId="27073"/>
    <cellStyle name="Обычный 159 2 3 2" xfId="27074"/>
    <cellStyle name="Обычный 159 2 4" xfId="27075"/>
    <cellStyle name="Обычный 159 3" xfId="27076"/>
    <cellStyle name="Обычный 159 3 2" xfId="27077"/>
    <cellStyle name="Обычный 159 3 2 2" xfId="27078"/>
    <cellStyle name="Обычный 159 3 2 2 2" xfId="27079"/>
    <cellStyle name="Обычный 159 3 2 3" xfId="27080"/>
    <cellStyle name="Обычный 159 3 3" xfId="27081"/>
    <cellStyle name="Обычный 159 3 3 2" xfId="27082"/>
    <cellStyle name="Обычный 159 3 4" xfId="27083"/>
    <cellStyle name="Обычный 159 4" xfId="27084"/>
    <cellStyle name="Обычный 159 4 2" xfId="27085"/>
    <cellStyle name="Обычный 159 4 2 2" xfId="27086"/>
    <cellStyle name="Обычный 159 4 2 2 2" xfId="27087"/>
    <cellStyle name="Обычный 159 4 2 3" xfId="27088"/>
    <cellStyle name="Обычный 159 4 3" xfId="27089"/>
    <cellStyle name="Обычный 159 4 3 2" xfId="27090"/>
    <cellStyle name="Обычный 159 4 4" xfId="27091"/>
    <cellStyle name="Обычный 159 5" xfId="27092"/>
    <cellStyle name="Обычный 159 5 2" xfId="27093"/>
    <cellStyle name="Обычный 159 5 2 2" xfId="27094"/>
    <cellStyle name="Обычный 159 5 3" xfId="27095"/>
    <cellStyle name="Обычный 159 6" xfId="27096"/>
    <cellStyle name="Обычный 159 6 2" xfId="27097"/>
    <cellStyle name="Обычный 159 7" xfId="27098"/>
    <cellStyle name="Обычный 159 7 2" xfId="27099"/>
    <cellStyle name="Обычный 159 8" xfId="27100"/>
    <cellStyle name="Обычный 16" xfId="27101"/>
    <cellStyle name="Обычный 16 2" xfId="27102"/>
    <cellStyle name="Обычный 16 3" xfId="27103"/>
    <cellStyle name="Обычный 160" xfId="27104"/>
    <cellStyle name="Обычный 160 2" xfId="27105"/>
    <cellStyle name="Обычный 160 2 2" xfId="27106"/>
    <cellStyle name="Обычный 160 2 2 2" xfId="27107"/>
    <cellStyle name="Обычный 160 2 2 2 2" xfId="27108"/>
    <cellStyle name="Обычный 160 2 2 3" xfId="27109"/>
    <cellStyle name="Обычный 160 2 3" xfId="27110"/>
    <cellStyle name="Обычный 160 2 3 2" xfId="27111"/>
    <cellStyle name="Обычный 160 2 4" xfId="27112"/>
    <cellStyle name="Обычный 160 3" xfId="27113"/>
    <cellStyle name="Обычный 160 3 2" xfId="27114"/>
    <cellStyle name="Обычный 160 3 2 2" xfId="27115"/>
    <cellStyle name="Обычный 160 3 2 2 2" xfId="27116"/>
    <cellStyle name="Обычный 160 3 2 3" xfId="27117"/>
    <cellStyle name="Обычный 160 3 3" xfId="27118"/>
    <cellStyle name="Обычный 160 3 3 2" xfId="27119"/>
    <cellStyle name="Обычный 160 3 4" xfId="27120"/>
    <cellStyle name="Обычный 160 4" xfId="27121"/>
    <cellStyle name="Обычный 160 4 2" xfId="27122"/>
    <cellStyle name="Обычный 160 4 2 2" xfId="27123"/>
    <cellStyle name="Обычный 160 4 2 2 2" xfId="27124"/>
    <cellStyle name="Обычный 160 4 2 3" xfId="27125"/>
    <cellStyle name="Обычный 160 4 3" xfId="27126"/>
    <cellStyle name="Обычный 160 4 3 2" xfId="27127"/>
    <cellStyle name="Обычный 160 4 4" xfId="27128"/>
    <cellStyle name="Обычный 160 5" xfId="27129"/>
    <cellStyle name="Обычный 160 5 2" xfId="27130"/>
    <cellStyle name="Обычный 160 5 2 2" xfId="27131"/>
    <cellStyle name="Обычный 160 5 3" xfId="27132"/>
    <cellStyle name="Обычный 160 6" xfId="27133"/>
    <cellStyle name="Обычный 160 6 2" xfId="27134"/>
    <cellStyle name="Обычный 160 7" xfId="27135"/>
    <cellStyle name="Обычный 160 7 2" xfId="27136"/>
    <cellStyle name="Обычный 160 8" xfId="27137"/>
    <cellStyle name="Обычный 161" xfId="27138"/>
    <cellStyle name="Обычный 161 2" xfId="27139"/>
    <cellStyle name="Обычный 161 2 2" xfId="27140"/>
    <cellStyle name="Обычный 161 2 2 2" xfId="27141"/>
    <cellStyle name="Обычный 161 2 2 2 2" xfId="27142"/>
    <cellStyle name="Обычный 161 2 2 3" xfId="27143"/>
    <cellStyle name="Обычный 161 2 3" xfId="27144"/>
    <cellStyle name="Обычный 161 2 3 2" xfId="27145"/>
    <cellStyle name="Обычный 161 2 4" xfId="27146"/>
    <cellStyle name="Обычный 161 3" xfId="27147"/>
    <cellStyle name="Обычный 161 3 2" xfId="27148"/>
    <cellStyle name="Обычный 161 3 2 2" xfId="27149"/>
    <cellStyle name="Обычный 161 3 2 2 2" xfId="27150"/>
    <cellStyle name="Обычный 161 3 2 3" xfId="27151"/>
    <cellStyle name="Обычный 161 3 3" xfId="27152"/>
    <cellStyle name="Обычный 161 3 3 2" xfId="27153"/>
    <cellStyle name="Обычный 161 3 4" xfId="27154"/>
    <cellStyle name="Обычный 161 4" xfId="27155"/>
    <cellStyle name="Обычный 161 4 2" xfId="27156"/>
    <cellStyle name="Обычный 161 4 2 2" xfId="27157"/>
    <cellStyle name="Обычный 161 4 2 2 2" xfId="27158"/>
    <cellStyle name="Обычный 161 4 2 3" xfId="27159"/>
    <cellStyle name="Обычный 161 4 3" xfId="27160"/>
    <cellStyle name="Обычный 161 4 3 2" xfId="27161"/>
    <cellStyle name="Обычный 161 4 4" xfId="27162"/>
    <cellStyle name="Обычный 161 5" xfId="27163"/>
    <cellStyle name="Обычный 161 5 2" xfId="27164"/>
    <cellStyle name="Обычный 161 5 2 2" xfId="27165"/>
    <cellStyle name="Обычный 161 5 3" xfId="27166"/>
    <cellStyle name="Обычный 161 6" xfId="27167"/>
    <cellStyle name="Обычный 161 6 2" xfId="27168"/>
    <cellStyle name="Обычный 161 7" xfId="27169"/>
    <cellStyle name="Обычный 161 7 2" xfId="27170"/>
    <cellStyle name="Обычный 161 8" xfId="27171"/>
    <cellStyle name="Обычный 162" xfId="27172"/>
    <cellStyle name="Обычный 162 2" xfId="27173"/>
    <cellStyle name="Обычный 162 2 2" xfId="27174"/>
    <cellStyle name="Обычный 162 2 2 2" xfId="27175"/>
    <cellStyle name="Обычный 162 2 2 2 2" xfId="27176"/>
    <cellStyle name="Обычный 162 2 2 3" xfId="27177"/>
    <cellStyle name="Обычный 162 2 3" xfId="27178"/>
    <cellStyle name="Обычный 162 2 3 2" xfId="27179"/>
    <cellStyle name="Обычный 162 2 4" xfId="27180"/>
    <cellStyle name="Обычный 162 3" xfId="27181"/>
    <cellStyle name="Обычный 162 3 2" xfId="27182"/>
    <cellStyle name="Обычный 162 3 2 2" xfId="27183"/>
    <cellStyle name="Обычный 162 3 2 2 2" xfId="27184"/>
    <cellStyle name="Обычный 162 3 2 3" xfId="27185"/>
    <cellStyle name="Обычный 162 3 3" xfId="27186"/>
    <cellStyle name="Обычный 162 3 3 2" xfId="27187"/>
    <cellStyle name="Обычный 162 3 4" xfId="27188"/>
    <cellStyle name="Обычный 162 4" xfId="27189"/>
    <cellStyle name="Обычный 162 4 2" xfId="27190"/>
    <cellStyle name="Обычный 162 4 2 2" xfId="27191"/>
    <cellStyle name="Обычный 162 4 2 2 2" xfId="27192"/>
    <cellStyle name="Обычный 162 4 2 3" xfId="27193"/>
    <cellStyle name="Обычный 162 4 3" xfId="27194"/>
    <cellStyle name="Обычный 162 4 3 2" xfId="27195"/>
    <cellStyle name="Обычный 162 4 4" xfId="27196"/>
    <cellStyle name="Обычный 162 5" xfId="27197"/>
    <cellStyle name="Обычный 162 5 2" xfId="27198"/>
    <cellStyle name="Обычный 162 5 2 2" xfId="27199"/>
    <cellStyle name="Обычный 162 5 3" xfId="27200"/>
    <cellStyle name="Обычный 162 6" xfId="27201"/>
    <cellStyle name="Обычный 162 6 2" xfId="27202"/>
    <cellStyle name="Обычный 162 7" xfId="27203"/>
    <cellStyle name="Обычный 162 7 2" xfId="27204"/>
    <cellStyle name="Обычный 162 8" xfId="27205"/>
    <cellStyle name="Обычный 163" xfId="27206"/>
    <cellStyle name="Обычный 163 2" xfId="27207"/>
    <cellStyle name="Обычный 163 2 2" xfId="27208"/>
    <cellStyle name="Обычный 163 2 2 2" xfId="27209"/>
    <cellStyle name="Обычный 163 2 2 2 2" xfId="27210"/>
    <cellStyle name="Обычный 163 2 2 3" xfId="27211"/>
    <cellStyle name="Обычный 163 2 3" xfId="27212"/>
    <cellStyle name="Обычный 163 2 3 2" xfId="27213"/>
    <cellStyle name="Обычный 163 2 4" xfId="27214"/>
    <cellStyle name="Обычный 163 3" xfId="27215"/>
    <cellStyle name="Обычный 163 3 2" xfId="27216"/>
    <cellStyle name="Обычный 163 3 2 2" xfId="27217"/>
    <cellStyle name="Обычный 163 3 2 2 2" xfId="27218"/>
    <cellStyle name="Обычный 163 3 2 3" xfId="27219"/>
    <cellStyle name="Обычный 163 3 3" xfId="27220"/>
    <cellStyle name="Обычный 163 3 3 2" xfId="27221"/>
    <cellStyle name="Обычный 163 3 4" xfId="27222"/>
    <cellStyle name="Обычный 163 4" xfId="27223"/>
    <cellStyle name="Обычный 163 4 2" xfId="27224"/>
    <cellStyle name="Обычный 163 4 2 2" xfId="27225"/>
    <cellStyle name="Обычный 163 4 2 2 2" xfId="27226"/>
    <cellStyle name="Обычный 163 4 2 3" xfId="27227"/>
    <cellStyle name="Обычный 163 4 3" xfId="27228"/>
    <cellStyle name="Обычный 163 4 3 2" xfId="27229"/>
    <cellStyle name="Обычный 163 4 4" xfId="27230"/>
    <cellStyle name="Обычный 163 5" xfId="27231"/>
    <cellStyle name="Обычный 163 5 2" xfId="27232"/>
    <cellStyle name="Обычный 163 5 2 2" xfId="27233"/>
    <cellStyle name="Обычный 163 5 3" xfId="27234"/>
    <cellStyle name="Обычный 163 6" xfId="27235"/>
    <cellStyle name="Обычный 163 6 2" xfId="27236"/>
    <cellStyle name="Обычный 163 7" xfId="27237"/>
    <cellStyle name="Обычный 163 7 2" xfId="27238"/>
    <cellStyle name="Обычный 163 8" xfId="27239"/>
    <cellStyle name="Обычный 164" xfId="27240"/>
    <cellStyle name="Обычный 164 2" xfId="27241"/>
    <cellStyle name="Обычный 164 2 2" xfId="27242"/>
    <cellStyle name="Обычный 164 2 2 2" xfId="27243"/>
    <cellStyle name="Обычный 164 2 2 2 2" xfId="27244"/>
    <cellStyle name="Обычный 164 2 2 3" xfId="27245"/>
    <cellStyle name="Обычный 164 2 3" xfId="27246"/>
    <cellStyle name="Обычный 164 2 3 2" xfId="27247"/>
    <cellStyle name="Обычный 164 2 4" xfId="27248"/>
    <cellStyle name="Обычный 164 3" xfId="27249"/>
    <cellStyle name="Обычный 164 3 2" xfId="27250"/>
    <cellStyle name="Обычный 164 3 2 2" xfId="27251"/>
    <cellStyle name="Обычный 164 3 2 2 2" xfId="27252"/>
    <cellStyle name="Обычный 164 3 2 3" xfId="27253"/>
    <cellStyle name="Обычный 164 3 3" xfId="27254"/>
    <cellStyle name="Обычный 164 3 3 2" xfId="27255"/>
    <cellStyle name="Обычный 164 3 4" xfId="27256"/>
    <cellStyle name="Обычный 164 4" xfId="27257"/>
    <cellStyle name="Обычный 164 4 2" xfId="27258"/>
    <cellStyle name="Обычный 164 4 2 2" xfId="27259"/>
    <cellStyle name="Обычный 164 4 2 2 2" xfId="27260"/>
    <cellStyle name="Обычный 164 4 2 3" xfId="27261"/>
    <cellStyle name="Обычный 164 4 3" xfId="27262"/>
    <cellStyle name="Обычный 164 4 3 2" xfId="27263"/>
    <cellStyle name="Обычный 164 4 4" xfId="27264"/>
    <cellStyle name="Обычный 164 5" xfId="27265"/>
    <cellStyle name="Обычный 164 5 2" xfId="27266"/>
    <cellStyle name="Обычный 164 5 2 2" xfId="27267"/>
    <cellStyle name="Обычный 164 5 3" xfId="27268"/>
    <cellStyle name="Обычный 164 6" xfId="27269"/>
    <cellStyle name="Обычный 164 6 2" xfId="27270"/>
    <cellStyle name="Обычный 164 7" xfId="27271"/>
    <cellStyle name="Обычный 164 7 2" xfId="27272"/>
    <cellStyle name="Обычный 164 8" xfId="27273"/>
    <cellStyle name="Обычный 165" xfId="27274"/>
    <cellStyle name="Обычный 165 2" xfId="27275"/>
    <cellStyle name="Обычный 165 2 2" xfId="27276"/>
    <cellStyle name="Обычный 165 2 2 2" xfId="27277"/>
    <cellStyle name="Обычный 165 2 2 2 2" xfId="27278"/>
    <cellStyle name="Обычный 165 2 2 3" xfId="27279"/>
    <cellStyle name="Обычный 165 2 3" xfId="27280"/>
    <cellStyle name="Обычный 165 2 3 2" xfId="27281"/>
    <cellStyle name="Обычный 165 2 4" xfId="27282"/>
    <cellStyle name="Обычный 165 3" xfId="27283"/>
    <cellStyle name="Обычный 165 3 2" xfId="27284"/>
    <cellStyle name="Обычный 165 3 2 2" xfId="27285"/>
    <cellStyle name="Обычный 165 3 2 2 2" xfId="27286"/>
    <cellStyle name="Обычный 165 3 2 3" xfId="27287"/>
    <cellStyle name="Обычный 165 3 3" xfId="27288"/>
    <cellStyle name="Обычный 165 3 3 2" xfId="27289"/>
    <cellStyle name="Обычный 165 3 4" xfId="27290"/>
    <cellStyle name="Обычный 165 4" xfId="27291"/>
    <cellStyle name="Обычный 165 4 2" xfId="27292"/>
    <cellStyle name="Обычный 165 4 2 2" xfId="27293"/>
    <cellStyle name="Обычный 165 4 2 2 2" xfId="27294"/>
    <cellStyle name="Обычный 165 4 2 3" xfId="27295"/>
    <cellStyle name="Обычный 165 4 3" xfId="27296"/>
    <cellStyle name="Обычный 165 4 3 2" xfId="27297"/>
    <cellStyle name="Обычный 165 4 4" xfId="27298"/>
    <cellStyle name="Обычный 165 5" xfId="27299"/>
    <cellStyle name="Обычный 165 5 2" xfId="27300"/>
    <cellStyle name="Обычный 165 5 2 2" xfId="27301"/>
    <cellStyle name="Обычный 165 5 3" xfId="27302"/>
    <cellStyle name="Обычный 165 6" xfId="27303"/>
    <cellStyle name="Обычный 165 6 2" xfId="27304"/>
    <cellStyle name="Обычный 165 7" xfId="27305"/>
    <cellStyle name="Обычный 165 7 2" xfId="27306"/>
    <cellStyle name="Обычный 165 8" xfId="27307"/>
    <cellStyle name="Обычный 166" xfId="27308"/>
    <cellStyle name="Обычный 166 2" xfId="27309"/>
    <cellStyle name="Обычный 166 2 2" xfId="27310"/>
    <cellStyle name="Обычный 166 2 2 2" xfId="27311"/>
    <cellStyle name="Обычный 166 2 2 2 2" xfId="27312"/>
    <cellStyle name="Обычный 166 2 2 3" xfId="27313"/>
    <cellStyle name="Обычный 166 2 3" xfId="27314"/>
    <cellStyle name="Обычный 166 2 3 2" xfId="27315"/>
    <cellStyle name="Обычный 166 2 4" xfId="27316"/>
    <cellStyle name="Обычный 166 3" xfId="27317"/>
    <cellStyle name="Обычный 166 3 2" xfId="27318"/>
    <cellStyle name="Обычный 166 3 2 2" xfId="27319"/>
    <cellStyle name="Обычный 166 3 2 2 2" xfId="27320"/>
    <cellStyle name="Обычный 166 3 2 3" xfId="27321"/>
    <cellStyle name="Обычный 166 3 3" xfId="27322"/>
    <cellStyle name="Обычный 166 3 3 2" xfId="27323"/>
    <cellStyle name="Обычный 166 3 4" xfId="27324"/>
    <cellStyle name="Обычный 166 4" xfId="27325"/>
    <cellStyle name="Обычный 166 4 2" xfId="27326"/>
    <cellStyle name="Обычный 166 4 2 2" xfId="27327"/>
    <cellStyle name="Обычный 166 4 2 2 2" xfId="27328"/>
    <cellStyle name="Обычный 166 4 2 3" xfId="27329"/>
    <cellStyle name="Обычный 166 4 3" xfId="27330"/>
    <cellStyle name="Обычный 166 4 3 2" xfId="27331"/>
    <cellStyle name="Обычный 166 4 4" xfId="27332"/>
    <cellStyle name="Обычный 166 5" xfId="27333"/>
    <cellStyle name="Обычный 166 5 2" xfId="27334"/>
    <cellStyle name="Обычный 166 5 2 2" xfId="27335"/>
    <cellStyle name="Обычный 166 5 3" xfId="27336"/>
    <cellStyle name="Обычный 166 6" xfId="27337"/>
    <cellStyle name="Обычный 166 6 2" xfId="27338"/>
    <cellStyle name="Обычный 166 7" xfId="27339"/>
    <cellStyle name="Обычный 166 7 2" xfId="27340"/>
    <cellStyle name="Обычный 166 8" xfId="27341"/>
    <cellStyle name="Обычный 167" xfId="27342"/>
    <cellStyle name="Обычный 167 2" xfId="27343"/>
    <cellStyle name="Обычный 167 2 2" xfId="27344"/>
    <cellStyle name="Обычный 167 2 2 2" xfId="27345"/>
    <cellStyle name="Обычный 167 2 2 2 2" xfId="27346"/>
    <cellStyle name="Обычный 167 2 2 3" xfId="27347"/>
    <cellStyle name="Обычный 167 2 3" xfId="27348"/>
    <cellStyle name="Обычный 167 2 3 2" xfId="27349"/>
    <cellStyle name="Обычный 167 2 4" xfId="27350"/>
    <cellStyle name="Обычный 167 3" xfId="27351"/>
    <cellStyle name="Обычный 167 3 2" xfId="27352"/>
    <cellStyle name="Обычный 167 3 2 2" xfId="27353"/>
    <cellStyle name="Обычный 167 3 2 2 2" xfId="27354"/>
    <cellStyle name="Обычный 167 3 2 3" xfId="27355"/>
    <cellStyle name="Обычный 167 3 3" xfId="27356"/>
    <cellStyle name="Обычный 167 3 3 2" xfId="27357"/>
    <cellStyle name="Обычный 167 3 4" xfId="27358"/>
    <cellStyle name="Обычный 167 4" xfId="27359"/>
    <cellStyle name="Обычный 167 4 2" xfId="27360"/>
    <cellStyle name="Обычный 167 4 2 2" xfId="27361"/>
    <cellStyle name="Обычный 167 4 2 2 2" xfId="27362"/>
    <cellStyle name="Обычный 167 4 2 3" xfId="27363"/>
    <cellStyle name="Обычный 167 4 3" xfId="27364"/>
    <cellStyle name="Обычный 167 4 3 2" xfId="27365"/>
    <cellStyle name="Обычный 167 4 4" xfId="27366"/>
    <cellStyle name="Обычный 167 5" xfId="27367"/>
    <cellStyle name="Обычный 167 5 2" xfId="27368"/>
    <cellStyle name="Обычный 167 5 2 2" xfId="27369"/>
    <cellStyle name="Обычный 167 5 3" xfId="27370"/>
    <cellStyle name="Обычный 167 6" xfId="27371"/>
    <cellStyle name="Обычный 167 6 2" xfId="27372"/>
    <cellStyle name="Обычный 167 7" xfId="27373"/>
    <cellStyle name="Обычный 167 7 2" xfId="27374"/>
    <cellStyle name="Обычный 167 8" xfId="27375"/>
    <cellStyle name="Обычный 168" xfId="27376"/>
    <cellStyle name="Обычный 168 2" xfId="27377"/>
    <cellStyle name="Обычный 168 2 2" xfId="27378"/>
    <cellStyle name="Обычный 168 2 2 2" xfId="27379"/>
    <cellStyle name="Обычный 168 2 2 2 2" xfId="27380"/>
    <cellStyle name="Обычный 168 2 2 3" xfId="27381"/>
    <cellStyle name="Обычный 168 2 3" xfId="27382"/>
    <cellStyle name="Обычный 168 2 3 2" xfId="27383"/>
    <cellStyle name="Обычный 168 2 4" xfId="27384"/>
    <cellStyle name="Обычный 168 3" xfId="27385"/>
    <cellStyle name="Обычный 168 3 2" xfId="27386"/>
    <cellStyle name="Обычный 168 3 2 2" xfId="27387"/>
    <cellStyle name="Обычный 168 3 2 2 2" xfId="27388"/>
    <cellStyle name="Обычный 168 3 2 3" xfId="27389"/>
    <cellStyle name="Обычный 168 3 3" xfId="27390"/>
    <cellStyle name="Обычный 168 3 3 2" xfId="27391"/>
    <cellStyle name="Обычный 168 3 4" xfId="27392"/>
    <cellStyle name="Обычный 168 4" xfId="27393"/>
    <cellStyle name="Обычный 168 4 2" xfId="27394"/>
    <cellStyle name="Обычный 168 4 2 2" xfId="27395"/>
    <cellStyle name="Обычный 168 4 2 2 2" xfId="27396"/>
    <cellStyle name="Обычный 168 4 2 3" xfId="27397"/>
    <cellStyle name="Обычный 168 4 3" xfId="27398"/>
    <cellStyle name="Обычный 168 4 3 2" xfId="27399"/>
    <cellStyle name="Обычный 168 4 4" xfId="27400"/>
    <cellStyle name="Обычный 168 5" xfId="27401"/>
    <cellStyle name="Обычный 168 5 2" xfId="27402"/>
    <cellStyle name="Обычный 168 5 2 2" xfId="27403"/>
    <cellStyle name="Обычный 168 5 3" xfId="27404"/>
    <cellStyle name="Обычный 168 6" xfId="27405"/>
    <cellStyle name="Обычный 168 6 2" xfId="27406"/>
    <cellStyle name="Обычный 168 7" xfId="27407"/>
    <cellStyle name="Обычный 168 7 2" xfId="27408"/>
    <cellStyle name="Обычный 168 8" xfId="27409"/>
    <cellStyle name="Обычный 169" xfId="27410"/>
    <cellStyle name="Обычный 169 2" xfId="27411"/>
    <cellStyle name="Обычный 169 2 2" xfId="27412"/>
    <cellStyle name="Обычный 169 2 2 2" xfId="27413"/>
    <cellStyle name="Обычный 169 2 2 2 2" xfId="27414"/>
    <cellStyle name="Обычный 169 2 2 3" xfId="27415"/>
    <cellStyle name="Обычный 169 2 3" xfId="27416"/>
    <cellStyle name="Обычный 169 2 3 2" xfId="27417"/>
    <cellStyle name="Обычный 169 2 4" xfId="27418"/>
    <cellStyle name="Обычный 169 3" xfId="27419"/>
    <cellStyle name="Обычный 169 3 2" xfId="27420"/>
    <cellStyle name="Обычный 169 3 2 2" xfId="27421"/>
    <cellStyle name="Обычный 169 3 2 2 2" xfId="27422"/>
    <cellStyle name="Обычный 169 3 2 3" xfId="27423"/>
    <cellStyle name="Обычный 169 3 3" xfId="27424"/>
    <cellStyle name="Обычный 169 3 3 2" xfId="27425"/>
    <cellStyle name="Обычный 169 3 4" xfId="27426"/>
    <cellStyle name="Обычный 169 4" xfId="27427"/>
    <cellStyle name="Обычный 169 4 2" xfId="27428"/>
    <cellStyle name="Обычный 169 4 2 2" xfId="27429"/>
    <cellStyle name="Обычный 169 4 2 2 2" xfId="27430"/>
    <cellStyle name="Обычный 169 4 2 3" xfId="27431"/>
    <cellStyle name="Обычный 169 4 3" xfId="27432"/>
    <cellStyle name="Обычный 169 4 3 2" xfId="27433"/>
    <cellStyle name="Обычный 169 4 4" xfId="27434"/>
    <cellStyle name="Обычный 169 5" xfId="27435"/>
    <cellStyle name="Обычный 169 5 2" xfId="27436"/>
    <cellStyle name="Обычный 169 5 2 2" xfId="27437"/>
    <cellStyle name="Обычный 169 5 3" xfId="27438"/>
    <cellStyle name="Обычный 169 6" xfId="27439"/>
    <cellStyle name="Обычный 169 6 2" xfId="27440"/>
    <cellStyle name="Обычный 169 7" xfId="27441"/>
    <cellStyle name="Обычный 169 7 2" xfId="27442"/>
    <cellStyle name="Обычный 169 8" xfId="27443"/>
    <cellStyle name="Обычный 17" xfId="27444"/>
    <cellStyle name="Обычный 17 2" xfId="27445"/>
    <cellStyle name="Обычный 17 3" xfId="27446"/>
    <cellStyle name="Обычный 170" xfId="27447"/>
    <cellStyle name="Обычный 170 2" xfId="27448"/>
    <cellStyle name="Обычный 170 2 2" xfId="27449"/>
    <cellStyle name="Обычный 170 2 2 2" xfId="27450"/>
    <cellStyle name="Обычный 170 2 2 2 2" xfId="27451"/>
    <cellStyle name="Обычный 170 2 2 3" xfId="27452"/>
    <cellStyle name="Обычный 170 2 3" xfId="27453"/>
    <cellStyle name="Обычный 170 2 3 2" xfId="27454"/>
    <cellStyle name="Обычный 170 2 4" xfId="27455"/>
    <cellStyle name="Обычный 170 3" xfId="27456"/>
    <cellStyle name="Обычный 170 3 2" xfId="27457"/>
    <cellStyle name="Обычный 170 3 2 2" xfId="27458"/>
    <cellStyle name="Обычный 170 3 2 2 2" xfId="27459"/>
    <cellStyle name="Обычный 170 3 2 3" xfId="27460"/>
    <cellStyle name="Обычный 170 3 3" xfId="27461"/>
    <cellStyle name="Обычный 170 3 3 2" xfId="27462"/>
    <cellStyle name="Обычный 170 3 4" xfId="27463"/>
    <cellStyle name="Обычный 170 4" xfId="27464"/>
    <cellStyle name="Обычный 170 4 2" xfId="27465"/>
    <cellStyle name="Обычный 170 4 2 2" xfId="27466"/>
    <cellStyle name="Обычный 170 4 2 2 2" xfId="27467"/>
    <cellStyle name="Обычный 170 4 2 3" xfId="27468"/>
    <cellStyle name="Обычный 170 4 3" xfId="27469"/>
    <cellStyle name="Обычный 170 4 3 2" xfId="27470"/>
    <cellStyle name="Обычный 170 4 4" xfId="27471"/>
    <cellStyle name="Обычный 170 5" xfId="27472"/>
    <cellStyle name="Обычный 170 5 2" xfId="27473"/>
    <cellStyle name="Обычный 170 5 2 2" xfId="27474"/>
    <cellStyle name="Обычный 170 5 3" xfId="27475"/>
    <cellStyle name="Обычный 170 6" xfId="27476"/>
    <cellStyle name="Обычный 170 6 2" xfId="27477"/>
    <cellStyle name="Обычный 170 7" xfId="27478"/>
    <cellStyle name="Обычный 170 7 2" xfId="27479"/>
    <cellStyle name="Обычный 170 8" xfId="27480"/>
    <cellStyle name="Обычный 171" xfId="27481"/>
    <cellStyle name="Обычный 171 2" xfId="27482"/>
    <cellStyle name="Обычный 171 2 2" xfId="27483"/>
    <cellStyle name="Обычный 171 2 2 2" xfId="27484"/>
    <cellStyle name="Обычный 171 2 2 2 2" xfId="27485"/>
    <cellStyle name="Обычный 171 2 2 3" xfId="27486"/>
    <cellStyle name="Обычный 171 2 3" xfId="27487"/>
    <cellStyle name="Обычный 171 2 3 2" xfId="27488"/>
    <cellStyle name="Обычный 171 2 4" xfId="27489"/>
    <cellStyle name="Обычный 171 3" xfId="27490"/>
    <cellStyle name="Обычный 171 3 2" xfId="27491"/>
    <cellStyle name="Обычный 171 3 2 2" xfId="27492"/>
    <cellStyle name="Обычный 171 3 2 2 2" xfId="27493"/>
    <cellStyle name="Обычный 171 3 2 3" xfId="27494"/>
    <cellStyle name="Обычный 171 3 3" xfId="27495"/>
    <cellStyle name="Обычный 171 3 3 2" xfId="27496"/>
    <cellStyle name="Обычный 171 3 4" xfId="27497"/>
    <cellStyle name="Обычный 171 4" xfId="27498"/>
    <cellStyle name="Обычный 171 4 2" xfId="27499"/>
    <cellStyle name="Обычный 171 4 2 2" xfId="27500"/>
    <cellStyle name="Обычный 171 4 2 2 2" xfId="27501"/>
    <cellStyle name="Обычный 171 4 2 3" xfId="27502"/>
    <cellStyle name="Обычный 171 4 3" xfId="27503"/>
    <cellStyle name="Обычный 171 4 3 2" xfId="27504"/>
    <cellStyle name="Обычный 171 4 4" xfId="27505"/>
    <cellStyle name="Обычный 171 5" xfId="27506"/>
    <cellStyle name="Обычный 171 5 2" xfId="27507"/>
    <cellStyle name="Обычный 171 5 2 2" xfId="27508"/>
    <cellStyle name="Обычный 171 5 3" xfId="27509"/>
    <cellStyle name="Обычный 171 6" xfId="27510"/>
    <cellStyle name="Обычный 171 6 2" xfId="27511"/>
    <cellStyle name="Обычный 171 7" xfId="27512"/>
    <cellStyle name="Обычный 171 7 2" xfId="27513"/>
    <cellStyle name="Обычный 171 8" xfId="27514"/>
    <cellStyle name="Обычный 172" xfId="27515"/>
    <cellStyle name="Обычный 172 2" xfId="27516"/>
    <cellStyle name="Обычный 172 2 2" xfId="27517"/>
    <cellStyle name="Обычный 172 2 2 2" xfId="27518"/>
    <cellStyle name="Обычный 172 2 2 2 2" xfId="27519"/>
    <cellStyle name="Обычный 172 2 2 3" xfId="27520"/>
    <cellStyle name="Обычный 172 2 3" xfId="27521"/>
    <cellStyle name="Обычный 172 2 3 2" xfId="27522"/>
    <cellStyle name="Обычный 172 2 4" xfId="27523"/>
    <cellStyle name="Обычный 172 3" xfId="27524"/>
    <cellStyle name="Обычный 172 3 2" xfId="27525"/>
    <cellStyle name="Обычный 172 3 2 2" xfId="27526"/>
    <cellStyle name="Обычный 172 3 2 2 2" xfId="27527"/>
    <cellStyle name="Обычный 172 3 2 3" xfId="27528"/>
    <cellStyle name="Обычный 172 3 3" xfId="27529"/>
    <cellStyle name="Обычный 172 3 3 2" xfId="27530"/>
    <cellStyle name="Обычный 172 3 4" xfId="27531"/>
    <cellStyle name="Обычный 172 4" xfId="27532"/>
    <cellStyle name="Обычный 172 4 2" xfId="27533"/>
    <cellStyle name="Обычный 172 4 2 2" xfId="27534"/>
    <cellStyle name="Обычный 172 4 2 2 2" xfId="27535"/>
    <cellStyle name="Обычный 172 4 2 3" xfId="27536"/>
    <cellStyle name="Обычный 172 4 3" xfId="27537"/>
    <cellStyle name="Обычный 172 4 3 2" xfId="27538"/>
    <cellStyle name="Обычный 172 4 4" xfId="27539"/>
    <cellStyle name="Обычный 172 5" xfId="27540"/>
    <cellStyle name="Обычный 172 5 2" xfId="27541"/>
    <cellStyle name="Обычный 172 5 2 2" xfId="27542"/>
    <cellStyle name="Обычный 172 5 3" xfId="27543"/>
    <cellStyle name="Обычный 172 6" xfId="27544"/>
    <cellStyle name="Обычный 172 6 2" xfId="27545"/>
    <cellStyle name="Обычный 172 7" xfId="27546"/>
    <cellStyle name="Обычный 172 7 2" xfId="27547"/>
    <cellStyle name="Обычный 172 8" xfId="27548"/>
    <cellStyle name="Обычный 173" xfId="27549"/>
    <cellStyle name="Обычный 173 2" xfId="27550"/>
    <cellStyle name="Обычный 174" xfId="27551"/>
    <cellStyle name="Обычный 174 2" xfId="27552"/>
    <cellStyle name="Обычный 175" xfId="27553"/>
    <cellStyle name="Обычный 175 2" xfId="27554"/>
    <cellStyle name="Обычный 175 2 2" xfId="27555"/>
    <cellStyle name="Обычный 175 2 2 2" xfId="27556"/>
    <cellStyle name="Обычный 175 2 2 3" xfId="27557"/>
    <cellStyle name="Обычный 175 2 2 3 2" xfId="27558"/>
    <cellStyle name="Обычный 175 2 3" xfId="27559"/>
    <cellStyle name="Обычный 175 3" xfId="27560"/>
    <cellStyle name="Обычный 175 3 2" xfId="27561"/>
    <cellStyle name="Обычный 175 4" xfId="27562"/>
    <cellStyle name="Обычный 176" xfId="27563"/>
    <cellStyle name="Обычный 176 2" xfId="27564"/>
    <cellStyle name="Обычный 176 2 2" xfId="27565"/>
    <cellStyle name="Обычный 176 2 2 2" xfId="27566"/>
    <cellStyle name="Обычный 176 2 3" xfId="27567"/>
    <cellStyle name="Обычный 176 3" xfId="27568"/>
    <cellStyle name="Обычный 176 3 2" xfId="27569"/>
    <cellStyle name="Обычный 176 4" xfId="27570"/>
    <cellStyle name="Обычный 176 6" xfId="27571"/>
    <cellStyle name="Обычный 176 6 2" xfId="27572"/>
    <cellStyle name="Обычный 176 6 3" xfId="27573"/>
    <cellStyle name="Обычный 176 6 3 2" xfId="27574"/>
    <cellStyle name="Обычный 177" xfId="27575"/>
    <cellStyle name="Обычный 177 2" xfId="27576"/>
    <cellStyle name="Обычный 177 2 2" xfId="27577"/>
    <cellStyle name="Обычный 177 2 2 2" xfId="27578"/>
    <cellStyle name="Обычный 177 2 3" xfId="27579"/>
    <cellStyle name="Обычный 177 3" xfId="27580"/>
    <cellStyle name="Обычный 177 3 2" xfId="27581"/>
    <cellStyle name="Обычный 177 4" xfId="27582"/>
    <cellStyle name="Обычный 178" xfId="27583"/>
    <cellStyle name="Обычный 178 2" xfId="27584"/>
    <cellStyle name="Обычный 178 2 2" xfId="27585"/>
    <cellStyle name="Обычный 178 2 2 2" xfId="27586"/>
    <cellStyle name="Обычный 178 2 3" xfId="27587"/>
    <cellStyle name="Обычный 178 3" xfId="27588"/>
    <cellStyle name="Обычный 178 3 2" xfId="27589"/>
    <cellStyle name="Обычный 178 4" xfId="27590"/>
    <cellStyle name="Обычный 179" xfId="27591"/>
    <cellStyle name="Обычный 179 2" xfId="27592"/>
    <cellStyle name="Обычный 179 2 2" xfId="27593"/>
    <cellStyle name="Обычный 179 2 2 2" xfId="27594"/>
    <cellStyle name="Обычный 179 2 3" xfId="27595"/>
    <cellStyle name="Обычный 179 3" xfId="27596"/>
    <cellStyle name="Обычный 179 3 2" xfId="27597"/>
    <cellStyle name="Обычный 179 4" xfId="27598"/>
    <cellStyle name="Обычный 18" xfId="27599"/>
    <cellStyle name="Обычный 18 2" xfId="27600"/>
    <cellStyle name="Обычный 18 2 2" xfId="27601"/>
    <cellStyle name="Обычный 18 3" xfId="27602"/>
    <cellStyle name="Обычный 180" xfId="27603"/>
    <cellStyle name="Обычный 180 2" xfId="27604"/>
    <cellStyle name="Обычный 180 2 2" xfId="27605"/>
    <cellStyle name="Обычный 180 2 2 2" xfId="27606"/>
    <cellStyle name="Обычный 180 2 3" xfId="27607"/>
    <cellStyle name="Обычный 180 3" xfId="27608"/>
    <cellStyle name="Обычный 180 3 2" xfId="27609"/>
    <cellStyle name="Обычный 180 4" xfId="27610"/>
    <cellStyle name="Обычный 181" xfId="27611"/>
    <cellStyle name="Обычный 181 2" xfId="27612"/>
    <cellStyle name="Обычный 181 2 2" xfId="27613"/>
    <cellStyle name="Обычный 181 2 2 2" xfId="27614"/>
    <cellStyle name="Обычный 181 2 2 3" xfId="27615"/>
    <cellStyle name="Обычный 181 2 2 3 2" xfId="27616"/>
    <cellStyle name="Обычный 181 2 3" xfId="27617"/>
    <cellStyle name="Обычный 181 3" xfId="27618"/>
    <cellStyle name="Обычный 181 3 2" xfId="27619"/>
    <cellStyle name="Обычный 181 4" xfId="27620"/>
    <cellStyle name="Обычный 182" xfId="27621"/>
    <cellStyle name="Обычный 182 2" xfId="27622"/>
    <cellStyle name="Обычный 182 2 2" xfId="27623"/>
    <cellStyle name="Обычный 182 2 2 2" xfId="27624"/>
    <cellStyle name="Обычный 182 2 3" xfId="27625"/>
    <cellStyle name="Обычный 182 3" xfId="27626"/>
    <cellStyle name="Обычный 182 3 2" xfId="27627"/>
    <cellStyle name="Обычный 182 4" xfId="27628"/>
    <cellStyle name="Обычный 183" xfId="27629"/>
    <cellStyle name="Обычный 183 2" xfId="27630"/>
    <cellStyle name="Обычный 183 2 2" xfId="27631"/>
    <cellStyle name="Обычный 183 2 2 2" xfId="27632"/>
    <cellStyle name="Обычный 183 2 3" xfId="27633"/>
    <cellStyle name="Обычный 183 3" xfId="27634"/>
    <cellStyle name="Обычный 183 3 2" xfId="27635"/>
    <cellStyle name="Обычный 183 4" xfId="27636"/>
    <cellStyle name="Обычный 184" xfId="27637"/>
    <cellStyle name="Обычный 184 2" xfId="27638"/>
    <cellStyle name="Обычный 184 2 2" xfId="27639"/>
    <cellStyle name="Обычный 184 2 2 2" xfId="27640"/>
    <cellStyle name="Обычный 184 2 3" xfId="27641"/>
    <cellStyle name="Обычный 184 3" xfId="27642"/>
    <cellStyle name="Обычный 184 3 2" xfId="27643"/>
    <cellStyle name="Обычный 184 4" xfId="27644"/>
    <cellStyle name="Обычный 185" xfId="27645"/>
    <cellStyle name="Обычный 185 2" xfId="27646"/>
    <cellStyle name="Обычный 185 2 2" xfId="27647"/>
    <cellStyle name="Обычный 185 2 2 2" xfId="27648"/>
    <cellStyle name="Обычный 185 2 3" xfId="27649"/>
    <cellStyle name="Обычный 185 3" xfId="27650"/>
    <cellStyle name="Обычный 185 3 2" xfId="27651"/>
    <cellStyle name="Обычный 185 4" xfId="27652"/>
    <cellStyle name="Обычный 186" xfId="27653"/>
    <cellStyle name="Обычный 186 2" xfId="27654"/>
    <cellStyle name="Обычный 186 2 2" xfId="27655"/>
    <cellStyle name="Обычный 186 2 2 2" xfId="27656"/>
    <cellStyle name="Обычный 186 2 3" xfId="27657"/>
    <cellStyle name="Обычный 186 3" xfId="27658"/>
    <cellStyle name="Обычный 186 3 2" xfId="27659"/>
    <cellStyle name="Обычный 186 4" xfId="27660"/>
    <cellStyle name="Обычный 187" xfId="27661"/>
    <cellStyle name="Обычный 187 2" xfId="27662"/>
    <cellStyle name="Обычный 187 2 2" xfId="27663"/>
    <cellStyle name="Обычный 187 2 2 2" xfId="27664"/>
    <cellStyle name="Обычный 187 2 3" xfId="27665"/>
    <cellStyle name="Обычный 187 3" xfId="27666"/>
    <cellStyle name="Обычный 187 3 2" xfId="27667"/>
    <cellStyle name="Обычный 187 4" xfId="27668"/>
    <cellStyle name="Обычный 188" xfId="27669"/>
    <cellStyle name="Обычный 188 2" xfId="27670"/>
    <cellStyle name="Обычный 188 2 2" xfId="27671"/>
    <cellStyle name="Обычный 188 2 2 2" xfId="27672"/>
    <cellStyle name="Обычный 188 2 3" xfId="27673"/>
    <cellStyle name="Обычный 188 3" xfId="27674"/>
    <cellStyle name="Обычный 188 3 2" xfId="27675"/>
    <cellStyle name="Обычный 188 4" xfId="27676"/>
    <cellStyle name="Обычный 189" xfId="27677"/>
    <cellStyle name="Обычный 189 2" xfId="27678"/>
    <cellStyle name="Обычный 189 2 2" xfId="27679"/>
    <cellStyle name="Обычный 189 2 2 2" xfId="27680"/>
    <cellStyle name="Обычный 189 2 3" xfId="27681"/>
    <cellStyle name="Обычный 189 3" xfId="27682"/>
    <cellStyle name="Обычный 189 3 2" xfId="27683"/>
    <cellStyle name="Обычный 189 4" xfId="27684"/>
    <cellStyle name="Обычный 19" xfId="27685"/>
    <cellStyle name="Обычный 19 2" xfId="27686"/>
    <cellStyle name="Обычный 190" xfId="27687"/>
    <cellStyle name="Обычный 190 2" xfId="27688"/>
    <cellStyle name="Обычный 190 2 2" xfId="27689"/>
    <cellStyle name="Обычный 190 2 2 2" xfId="27690"/>
    <cellStyle name="Обычный 190 2 3" xfId="27691"/>
    <cellStyle name="Обычный 190 3" xfId="27692"/>
    <cellStyle name="Обычный 190 3 2" xfId="27693"/>
    <cellStyle name="Обычный 190 4" xfId="27694"/>
    <cellStyle name="Обычный 191" xfId="27695"/>
    <cellStyle name="Обычный 191 2" xfId="27696"/>
    <cellStyle name="Обычный 191 2 2" xfId="27697"/>
    <cellStyle name="Обычный 191 2 2 2" xfId="27698"/>
    <cellStyle name="Обычный 191 2 3" xfId="27699"/>
    <cellStyle name="Обычный 191 3" xfId="27700"/>
    <cellStyle name="Обычный 191 3 2" xfId="27701"/>
    <cellStyle name="Обычный 191 4" xfId="27702"/>
    <cellStyle name="Обычный 192" xfId="27703"/>
    <cellStyle name="Обычный 192 2" xfId="27704"/>
    <cellStyle name="Обычный 192 2 2" xfId="27705"/>
    <cellStyle name="Обычный 192 2 2 2" xfId="27706"/>
    <cellStyle name="Обычный 192 2 3" xfId="27707"/>
    <cellStyle name="Обычный 192 3" xfId="27708"/>
    <cellStyle name="Обычный 192 3 2" xfId="27709"/>
    <cellStyle name="Обычный 192 4" xfId="27710"/>
    <cellStyle name="Обычный 193" xfId="27711"/>
    <cellStyle name="Обычный 193 2" xfId="27712"/>
    <cellStyle name="Обычный 193 2 2" xfId="27713"/>
    <cellStyle name="Обычный 193 2 2 2" xfId="27714"/>
    <cellStyle name="Обычный 193 2 3" xfId="27715"/>
    <cellStyle name="Обычный 193 3" xfId="27716"/>
    <cellStyle name="Обычный 193 3 2" xfId="27717"/>
    <cellStyle name="Обычный 193 4" xfId="27718"/>
    <cellStyle name="Обычный 194" xfId="27719"/>
    <cellStyle name="Обычный 194 2" xfId="27720"/>
    <cellStyle name="Обычный 194 2 2" xfId="27721"/>
    <cellStyle name="Обычный 194 2 2 2" xfId="27722"/>
    <cellStyle name="Обычный 194 2 3" xfId="27723"/>
    <cellStyle name="Обычный 194 3" xfId="27724"/>
    <cellStyle name="Обычный 194 3 2" xfId="27725"/>
    <cellStyle name="Обычный 194 4" xfId="27726"/>
    <cellStyle name="Обычный 195" xfId="27727"/>
    <cellStyle name="Обычный 195 2" xfId="27728"/>
    <cellStyle name="Обычный 195 2 2" xfId="27729"/>
    <cellStyle name="Обычный 195 2 2 2" xfId="27730"/>
    <cellStyle name="Обычный 195 2 3" xfId="27731"/>
    <cellStyle name="Обычный 195 3" xfId="27732"/>
    <cellStyle name="Обычный 195 3 2" xfId="27733"/>
    <cellStyle name="Обычный 195 4" xfId="27734"/>
    <cellStyle name="Обычный 196" xfId="27735"/>
    <cellStyle name="Обычный 196 2" xfId="27736"/>
    <cellStyle name="Обычный 196 2 2" xfId="27737"/>
    <cellStyle name="Обычный 196 2 2 2" xfId="27738"/>
    <cellStyle name="Обычный 196 2 3" xfId="27739"/>
    <cellStyle name="Обычный 196 3" xfId="27740"/>
    <cellStyle name="Обычный 196 3 2" xfId="27741"/>
    <cellStyle name="Обычный 196 4" xfId="27742"/>
    <cellStyle name="Обычный 197" xfId="27743"/>
    <cellStyle name="Обычный 197 2" xfId="27744"/>
    <cellStyle name="Обычный 197 2 2" xfId="27745"/>
    <cellStyle name="Обычный 197 2 2 2" xfId="27746"/>
    <cellStyle name="Обычный 197 2 3" xfId="27747"/>
    <cellStyle name="Обычный 197 3" xfId="27748"/>
    <cellStyle name="Обычный 197 3 2" xfId="27749"/>
    <cellStyle name="Обычный 197 4" xfId="27750"/>
    <cellStyle name="Обычный 198" xfId="27751"/>
    <cellStyle name="Обычный 198 2" xfId="27752"/>
    <cellStyle name="Обычный 199" xfId="27753"/>
    <cellStyle name="Обычный 199 2" xfId="27754"/>
    <cellStyle name="Обычный 199 2 2" xfId="27755"/>
    <cellStyle name="Обычный 199 2 2 2" xfId="27756"/>
    <cellStyle name="Обычный 199 2 3" xfId="27757"/>
    <cellStyle name="Обычный 199 3" xfId="27758"/>
    <cellStyle name="Обычный 199 3 2" xfId="27759"/>
    <cellStyle name="Обычный 199 4" xfId="27760"/>
    <cellStyle name="Обычный 2" xfId="1"/>
    <cellStyle name="Обычный 2 10" xfId="27761"/>
    <cellStyle name="Обычный 2 10 2" xfId="27762"/>
    <cellStyle name="Обычный 2 10 3" xfId="27763"/>
    <cellStyle name="Обычный 2 11" xfId="27764"/>
    <cellStyle name="Обычный 2 11 2" xfId="27765"/>
    <cellStyle name="Обычный 2 11_Т-НахВТО-газ-28.09.12" xfId="60894"/>
    <cellStyle name="Обычный 2 12" xfId="27766"/>
    <cellStyle name="Обычный 2 12 2" xfId="27767"/>
    <cellStyle name="Обычный 2 12_Т-НахВТО-газ-28.09.12" xfId="60895"/>
    <cellStyle name="Обычный 2 13" xfId="27768"/>
    <cellStyle name="Обычный 2 13 2" xfId="27769"/>
    <cellStyle name="Обычный 2 14" xfId="27770"/>
    <cellStyle name="Обычный 2 14 2" xfId="27771"/>
    <cellStyle name="Обычный 2 15" xfId="27772"/>
    <cellStyle name="Обычный 2 15 2" xfId="27773"/>
    <cellStyle name="Обычный 2 16" xfId="27774"/>
    <cellStyle name="Обычный 2 16 2" xfId="27775"/>
    <cellStyle name="Обычный 2 17" xfId="27776"/>
    <cellStyle name="Обычный 2 17 2" xfId="27777"/>
    <cellStyle name="Обычный 2 18" xfId="27778"/>
    <cellStyle name="Обычный 2 18 2" xfId="27779"/>
    <cellStyle name="Обычный 2 19" xfId="27780"/>
    <cellStyle name="Обычный 2 19 2" xfId="27781"/>
    <cellStyle name="Обычный 2 2" xfId="106"/>
    <cellStyle name="Обычный 2 2 10" xfId="27782"/>
    <cellStyle name="Обычный 2 2 10 2" xfId="27783"/>
    <cellStyle name="Обычный 2 2 11" xfId="27784"/>
    <cellStyle name="Обычный 2 2 11 2" xfId="27785"/>
    <cellStyle name="Обычный 2 2 12" xfId="27786"/>
    <cellStyle name="Обычный 2 2 12 2" xfId="27787"/>
    <cellStyle name="Обычный 2 2 13" xfId="27788"/>
    <cellStyle name="Обычный 2 2 13 2" xfId="27789"/>
    <cellStyle name="Обычный 2 2 14" xfId="27790"/>
    <cellStyle name="Обычный 2 2 14 2" xfId="27791"/>
    <cellStyle name="Обычный 2 2 15" xfId="27792"/>
    <cellStyle name="Обычный 2 2 15 2" xfId="27793"/>
    <cellStyle name="Обычный 2 2 16" xfId="27794"/>
    <cellStyle name="Обычный 2 2 16 2" xfId="27795"/>
    <cellStyle name="Обычный 2 2 17" xfId="27796"/>
    <cellStyle name="Обычный 2 2 17 2" xfId="27797"/>
    <cellStyle name="Обычный 2 2 18" xfId="27798"/>
    <cellStyle name="Обычный 2 2 18 2" xfId="27799"/>
    <cellStyle name="Обычный 2 2 19" xfId="27800"/>
    <cellStyle name="Обычный 2 2 19 2" xfId="27801"/>
    <cellStyle name="Обычный 2 2 2" xfId="27802"/>
    <cellStyle name="Обычный 2 2 2 10" xfId="27803"/>
    <cellStyle name="Обычный 2 2 2 10 2" xfId="27804"/>
    <cellStyle name="Обычный 2 2 2 11" xfId="27805"/>
    <cellStyle name="Обычный 2 2 2 11 2" xfId="27806"/>
    <cellStyle name="Обычный 2 2 2 12" xfId="27807"/>
    <cellStyle name="Обычный 2 2 2 12 2" xfId="27808"/>
    <cellStyle name="Обычный 2 2 2 13" xfId="27809"/>
    <cellStyle name="Обычный 2 2 2 13 2" xfId="27810"/>
    <cellStyle name="Обычный 2 2 2 14" xfId="27811"/>
    <cellStyle name="Обычный 2 2 2 14 2" xfId="27812"/>
    <cellStyle name="Обычный 2 2 2 15" xfId="27813"/>
    <cellStyle name="Обычный 2 2 2 15 2" xfId="27814"/>
    <cellStyle name="Обычный 2 2 2 16" xfId="27815"/>
    <cellStyle name="Обычный 2 2 2 16 2" xfId="27816"/>
    <cellStyle name="Обычный 2 2 2 17" xfId="27817"/>
    <cellStyle name="Обычный 2 2 2 17 2" xfId="27818"/>
    <cellStyle name="Обычный 2 2 2 18" xfId="27819"/>
    <cellStyle name="Обычный 2 2 2 18 2" xfId="27820"/>
    <cellStyle name="Обычный 2 2 2 19" xfId="27821"/>
    <cellStyle name="Обычный 2 2 2 19 2" xfId="27822"/>
    <cellStyle name="Обычный 2 2 2 2" xfId="27823"/>
    <cellStyle name="Обычный 2 2 2 2 10" xfId="27824"/>
    <cellStyle name="Обычный 2 2 2 2 10 2" xfId="27825"/>
    <cellStyle name="Обычный 2 2 2 2 11" xfId="27826"/>
    <cellStyle name="Обычный 2 2 2 2 2" xfId="27827"/>
    <cellStyle name="Обычный 2 2 2 2 2 2" xfId="27828"/>
    <cellStyle name="Обычный 2 2 2 2 2 2 2" xfId="27829"/>
    <cellStyle name="Обычный 2 2 2 2 2 3" xfId="27830"/>
    <cellStyle name="Обычный 2 2 2 2 2 3 2" xfId="27831"/>
    <cellStyle name="Обычный 2 2 2 2 2 4" xfId="27832"/>
    <cellStyle name="Обычный 2 2 2 2 2 4 2" xfId="27833"/>
    <cellStyle name="Обычный 2 2 2 2 2 5" xfId="27834"/>
    <cellStyle name="Обычный 2 2 2 2 2 5 2" xfId="27835"/>
    <cellStyle name="Обычный 2 2 2 2 2 6" xfId="27836"/>
    <cellStyle name="Обычный 2 2 2 2 3" xfId="27837"/>
    <cellStyle name="Обычный 2 2 2 2 3 2" xfId="27838"/>
    <cellStyle name="Обычный 2 2 2 2 4" xfId="27839"/>
    <cellStyle name="Обычный 2 2 2 2 4 2" xfId="27840"/>
    <cellStyle name="Обычный 2 2 2 2 5" xfId="27841"/>
    <cellStyle name="Обычный 2 2 2 2 5 2" xfId="27842"/>
    <cellStyle name="Обычный 2 2 2 2 6" xfId="27843"/>
    <cellStyle name="Обычный 2 2 2 2 6 2" xfId="27844"/>
    <cellStyle name="Обычный 2 2 2 2 7" xfId="27845"/>
    <cellStyle name="Обычный 2 2 2 2 7 2" xfId="27846"/>
    <cellStyle name="Обычный 2 2 2 2 8" xfId="27847"/>
    <cellStyle name="Обычный 2 2 2 2 8 2" xfId="27848"/>
    <cellStyle name="Обычный 2 2 2 2 9" xfId="27849"/>
    <cellStyle name="Обычный 2 2 2 2 9 2" xfId="27850"/>
    <cellStyle name="Обычный 2 2 2 20" xfId="27851"/>
    <cellStyle name="Обычный 2 2 2 20 2" xfId="27852"/>
    <cellStyle name="Обычный 2 2 2 21" xfId="27853"/>
    <cellStyle name="Обычный 2 2 2 21 2" xfId="27854"/>
    <cellStyle name="Обычный 2 2 2 22" xfId="27855"/>
    <cellStyle name="Обычный 2 2 2 22 2" xfId="27856"/>
    <cellStyle name="Обычный 2 2 2 23" xfId="27857"/>
    <cellStyle name="Обычный 2 2 2 23 2" xfId="27858"/>
    <cellStyle name="Обычный 2 2 2 24" xfId="27859"/>
    <cellStyle name="Обычный 2 2 2 24 2" xfId="27860"/>
    <cellStyle name="Обычный 2 2 2 25" xfId="27861"/>
    <cellStyle name="Обычный 2 2 2 25 2" xfId="27862"/>
    <cellStyle name="Обычный 2 2 2 26" xfId="27863"/>
    <cellStyle name="Обычный 2 2 2 26 2" xfId="27864"/>
    <cellStyle name="Обычный 2 2 2 27" xfId="27865"/>
    <cellStyle name="Обычный 2 2 2 27 2" xfId="27866"/>
    <cellStyle name="Обычный 2 2 2 28" xfId="27867"/>
    <cellStyle name="Обычный 2 2 2 28 2" xfId="27868"/>
    <cellStyle name="Обычный 2 2 2 29" xfId="27869"/>
    <cellStyle name="Обычный 2 2 2 29 2" xfId="27870"/>
    <cellStyle name="Обычный 2 2 2 3" xfId="27871"/>
    <cellStyle name="Обычный 2 2 2 3 2" xfId="27872"/>
    <cellStyle name="Обычный 2 2 2 30" xfId="27873"/>
    <cellStyle name="Обычный 2 2 2 4" xfId="27874"/>
    <cellStyle name="Обычный 2 2 2 4 2" xfId="27875"/>
    <cellStyle name="Обычный 2 2 2 5" xfId="27876"/>
    <cellStyle name="Обычный 2 2 2 5 2" xfId="27877"/>
    <cellStyle name="Обычный 2 2 2 6" xfId="27878"/>
    <cellStyle name="Обычный 2 2 2 6 2" xfId="27879"/>
    <cellStyle name="Обычный 2 2 2 7" xfId="27880"/>
    <cellStyle name="Обычный 2 2 2 7 2" xfId="27881"/>
    <cellStyle name="Обычный 2 2 2 8" xfId="27882"/>
    <cellStyle name="Обычный 2 2 2 8 2" xfId="27883"/>
    <cellStyle name="Обычный 2 2 2 9" xfId="27884"/>
    <cellStyle name="Обычный 2 2 2 9 2" xfId="27885"/>
    <cellStyle name="Обычный 2 2 20" xfId="27886"/>
    <cellStyle name="Обычный 2 2 20 2" xfId="27887"/>
    <cellStyle name="Обычный 2 2 21" xfId="27888"/>
    <cellStyle name="Обычный 2 2 21 2" xfId="27889"/>
    <cellStyle name="Обычный 2 2 22" xfId="27890"/>
    <cellStyle name="Обычный 2 2 22 2" xfId="27891"/>
    <cellStyle name="Обычный 2 2 23" xfId="27892"/>
    <cellStyle name="Обычный 2 2 23 2" xfId="27893"/>
    <cellStyle name="Обычный 2 2 24" xfId="27894"/>
    <cellStyle name="Обычный 2 2 24 2" xfId="27895"/>
    <cellStyle name="Обычный 2 2 25" xfId="27896"/>
    <cellStyle name="Обычный 2 2 25 2" xfId="27897"/>
    <cellStyle name="Обычный 2 2 26" xfId="27898"/>
    <cellStyle name="Обычный 2 2 26 2" xfId="27899"/>
    <cellStyle name="Обычный 2 2 27" xfId="27900"/>
    <cellStyle name="Обычный 2 2 27 2" xfId="27901"/>
    <cellStyle name="Обычный 2 2 28" xfId="27902"/>
    <cellStyle name="Обычный 2 2 28 2" xfId="27903"/>
    <cellStyle name="Обычный 2 2 29" xfId="27904"/>
    <cellStyle name="Обычный 2 2 29 2" xfId="27905"/>
    <cellStyle name="Обычный 2 2 3" xfId="27906"/>
    <cellStyle name="Обычный 2 2 3 2" xfId="27907"/>
    <cellStyle name="Обычный 2 2 30" xfId="27908"/>
    <cellStyle name="Обычный 2 2 30 2" xfId="27909"/>
    <cellStyle name="Обычный 2 2 31" xfId="27910"/>
    <cellStyle name="Обычный 2 2 31 2" xfId="27911"/>
    <cellStyle name="Обычный 2 2 32" xfId="27912"/>
    <cellStyle name="Обычный 2 2 32 2" xfId="27913"/>
    <cellStyle name="Обычный 2 2 33" xfId="27914"/>
    <cellStyle name="Обычный 2 2 33 2" xfId="27915"/>
    <cellStyle name="Обычный 2 2 34" xfId="27916"/>
    <cellStyle name="Обычный 2 2 34 2" xfId="27917"/>
    <cellStyle name="Обычный 2 2 35" xfId="27918"/>
    <cellStyle name="Обычный 2 2 35 2" xfId="27919"/>
    <cellStyle name="Обычный 2 2 36" xfId="27920"/>
    <cellStyle name="Обычный 2 2 36 2" xfId="27921"/>
    <cellStyle name="Обычный 2 2 37" xfId="27922"/>
    <cellStyle name="Обычный 2 2 37 2" xfId="27923"/>
    <cellStyle name="Обычный 2 2 38" xfId="27924"/>
    <cellStyle name="Обычный 2 2 38 2" xfId="27925"/>
    <cellStyle name="Обычный 2 2 39" xfId="27926"/>
    <cellStyle name="Обычный 2 2 39 2" xfId="27927"/>
    <cellStyle name="Обычный 2 2 4" xfId="27928"/>
    <cellStyle name="Обычный 2 2 4 2" xfId="27929"/>
    <cellStyle name="Обычный 2 2 40" xfId="27930"/>
    <cellStyle name="Обычный 2 2 40 2" xfId="27931"/>
    <cellStyle name="Обычный 2 2 41" xfId="27932"/>
    <cellStyle name="Обычный 2 2 41 2" xfId="27933"/>
    <cellStyle name="Обычный 2 2 42" xfId="27934"/>
    <cellStyle name="Обычный 2 2 42 2" xfId="27935"/>
    <cellStyle name="Обычный 2 2 43" xfId="27936"/>
    <cellStyle name="Обычный 2 2 43 2" xfId="27937"/>
    <cellStyle name="Обычный 2 2 44" xfId="27938"/>
    <cellStyle name="Обычный 2 2 44 2" xfId="27939"/>
    <cellStyle name="Обычный 2 2 45" xfId="27940"/>
    <cellStyle name="Обычный 2 2 45 2" xfId="27941"/>
    <cellStyle name="Обычный 2 2 46" xfId="27942"/>
    <cellStyle name="Обычный 2 2 46 2" xfId="27943"/>
    <cellStyle name="Обычный 2 2 47" xfId="27944"/>
    <cellStyle name="Обычный 2 2 47 2" xfId="27945"/>
    <cellStyle name="Обычный 2 2 48" xfId="27946"/>
    <cellStyle name="Обычный 2 2 49" xfId="60391"/>
    <cellStyle name="Обычный 2 2 5" xfId="27947"/>
    <cellStyle name="Обычный 2 2 5 2" xfId="27948"/>
    <cellStyle name="Обычный 2 2 6" xfId="27949"/>
    <cellStyle name="Обычный 2 2 6 2" xfId="27950"/>
    <cellStyle name="Обычный 2 2 7" xfId="27951"/>
    <cellStyle name="Обычный 2 2 7 2" xfId="27952"/>
    <cellStyle name="Обычный 2 2 8" xfId="27953"/>
    <cellStyle name="Обычный 2 2 8 2" xfId="27954"/>
    <cellStyle name="Обычный 2 2 9" xfId="27955"/>
    <cellStyle name="Обычный 2 2 9 2" xfId="27956"/>
    <cellStyle name="Обычный 2 20" xfId="27957"/>
    <cellStyle name="Обычный 2 20 2" xfId="27958"/>
    <cellStyle name="Обычный 2 21" xfId="27959"/>
    <cellStyle name="Обычный 2 21 2" xfId="27960"/>
    <cellStyle name="Обычный 2 22" xfId="27961"/>
    <cellStyle name="Обычный 2 22 2" xfId="27962"/>
    <cellStyle name="Обычный 2 23" xfId="27963"/>
    <cellStyle name="Обычный 2 23 2" xfId="27964"/>
    <cellStyle name="Обычный 2 24" xfId="27965"/>
    <cellStyle name="Обычный 2 24 2" xfId="27966"/>
    <cellStyle name="Обычный 2 25" xfId="27967"/>
    <cellStyle name="Обычный 2 25 2" xfId="27968"/>
    <cellStyle name="Обычный 2 26" xfId="27969"/>
    <cellStyle name="Обычный 2 26 2" xfId="27970"/>
    <cellStyle name="Обычный 2 27" xfId="27971"/>
    <cellStyle name="Обычный 2 27 2" xfId="27972"/>
    <cellStyle name="Обычный 2 28" xfId="27973"/>
    <cellStyle name="Обычный 2 28 2" xfId="27974"/>
    <cellStyle name="Обычный 2 29" xfId="27975"/>
    <cellStyle name="Обычный 2 29 2" xfId="27976"/>
    <cellStyle name="Обычный 2 3" xfId="27977"/>
    <cellStyle name="Обычный 2 3 10" xfId="27978"/>
    <cellStyle name="Обычный 2 3 10 2" xfId="27979"/>
    <cellStyle name="Обычный 2 3 11" xfId="27980"/>
    <cellStyle name="Обычный 2 3 11 2" xfId="27981"/>
    <cellStyle name="Обычный 2 3 12" xfId="27982"/>
    <cellStyle name="Обычный 2 3 13" xfId="27983"/>
    <cellStyle name="Обычный 2 3 14" xfId="27984"/>
    <cellStyle name="Обычный 2 3 2" xfId="27985"/>
    <cellStyle name="Обычный 2 3 2 2" xfId="27986"/>
    <cellStyle name="Обычный 2 3 2 2 2" xfId="27987"/>
    <cellStyle name="Обычный 2 3 2 2 2 2" xfId="27988"/>
    <cellStyle name="Обычный 2 3 2 2 3" xfId="27989"/>
    <cellStyle name="Обычный 2 3 2 2 3 2" xfId="27990"/>
    <cellStyle name="Обычный 2 3 2 2 4" xfId="27991"/>
    <cellStyle name="Обычный 2 3 2 2 4 2" xfId="27992"/>
    <cellStyle name="Обычный 2 3 2 2 5" xfId="27993"/>
    <cellStyle name="Обычный 2 3 2 2 5 2" xfId="27994"/>
    <cellStyle name="Обычный 2 3 2 2 6" xfId="27995"/>
    <cellStyle name="Обычный 2 3 2 3" xfId="27996"/>
    <cellStyle name="Обычный 2 3 2 3 2" xfId="27997"/>
    <cellStyle name="Обычный 2 3 2 4" xfId="27998"/>
    <cellStyle name="Обычный 2 3 2 4 2" xfId="27999"/>
    <cellStyle name="Обычный 2 3 2 5" xfId="28000"/>
    <cellStyle name="Обычный 2 3 2 5 2" xfId="28001"/>
    <cellStyle name="Обычный 2 3 2 6" xfId="28002"/>
    <cellStyle name="Обычный 2 3 3" xfId="28003"/>
    <cellStyle name="Обычный 2 3 3 2" xfId="28004"/>
    <cellStyle name="Обычный 2 3 3 3" xfId="28005"/>
    <cellStyle name="Обычный 2 3 4" xfId="28006"/>
    <cellStyle name="Обычный 2 3 4 2" xfId="28007"/>
    <cellStyle name="Обычный 2 3 5" xfId="28008"/>
    <cellStyle name="Обычный 2 3 5 2" xfId="28009"/>
    <cellStyle name="Обычный 2 3 6" xfId="28010"/>
    <cellStyle name="Обычный 2 3 6 2" xfId="28011"/>
    <cellStyle name="Обычный 2 3 7" xfId="28012"/>
    <cellStyle name="Обычный 2 3 7 2" xfId="28013"/>
    <cellStyle name="Обычный 2 3 8" xfId="28014"/>
    <cellStyle name="Обычный 2 3 8 2" xfId="28015"/>
    <cellStyle name="Обычный 2 3 9" xfId="28016"/>
    <cellStyle name="Обычный 2 3 9 2" xfId="28017"/>
    <cellStyle name="Обычный 2 30" xfId="28018"/>
    <cellStyle name="Обычный 2 30 2" xfId="28019"/>
    <cellStyle name="Обычный 2 31" xfId="28020"/>
    <cellStyle name="Обычный 2 31 2" xfId="28021"/>
    <cellStyle name="Обычный 2 32" xfId="28022"/>
    <cellStyle name="Обычный 2 32 2" xfId="28023"/>
    <cellStyle name="Обычный 2 33" xfId="28024"/>
    <cellStyle name="Обычный 2 33 2" xfId="28025"/>
    <cellStyle name="Обычный 2 34" xfId="28026"/>
    <cellStyle name="Обычный 2 34 2" xfId="28027"/>
    <cellStyle name="Обычный 2 35" xfId="28028"/>
    <cellStyle name="Обычный 2 35 2" xfId="28029"/>
    <cellStyle name="Обычный 2 36" xfId="28030"/>
    <cellStyle name="Обычный 2 36 2" xfId="28031"/>
    <cellStyle name="Обычный 2 37" xfId="28032"/>
    <cellStyle name="Обычный 2 37 2" xfId="28033"/>
    <cellStyle name="Обычный 2 38" xfId="28034"/>
    <cellStyle name="Обычный 2 38 2" xfId="28035"/>
    <cellStyle name="Обычный 2 39" xfId="28036"/>
    <cellStyle name="Обычный 2 39 2" xfId="28037"/>
    <cellStyle name="Обычный 2 4" xfId="107"/>
    <cellStyle name="Обычный 2 4 2" xfId="28038"/>
    <cellStyle name="Обычный 2 4 2 2" xfId="28039"/>
    <cellStyle name="Обычный 2 4 2 3" xfId="28040"/>
    <cellStyle name="Обычный 2 4 3" xfId="28041"/>
    <cellStyle name="Обычный 2 4 3 2" xfId="28042"/>
    <cellStyle name="Обычный 2 4 4" xfId="28043"/>
    <cellStyle name="Обычный 2 4 4 2" xfId="28044"/>
    <cellStyle name="Обычный 2 4 5" xfId="28045"/>
    <cellStyle name="Обычный 2 4 5 2" xfId="28046"/>
    <cellStyle name="Обычный 2 4 6" xfId="28047"/>
    <cellStyle name="Обычный 2 4 6 2" xfId="28048"/>
    <cellStyle name="Обычный 2 4 7" xfId="28049"/>
    <cellStyle name="Обычный 2 4 7 2" xfId="28050"/>
    <cellStyle name="Обычный 2 4 8" xfId="28051"/>
    <cellStyle name="Обычный 2 4 9" xfId="28052"/>
    <cellStyle name="Обычный 2 40" xfId="28053"/>
    <cellStyle name="Обычный 2 40 2" xfId="28054"/>
    <cellStyle name="Обычный 2 41" xfId="28055"/>
    <cellStyle name="Обычный 2 41 2" xfId="28056"/>
    <cellStyle name="Обычный 2 42" xfId="28057"/>
    <cellStyle name="Обычный 2 42 2" xfId="28058"/>
    <cellStyle name="Обычный 2 43" xfId="28059"/>
    <cellStyle name="Обычный 2 43 2" xfId="28060"/>
    <cellStyle name="Обычный 2 44" xfId="28061"/>
    <cellStyle name="Обычный 2 44 2" xfId="28062"/>
    <cellStyle name="Обычный 2 45" xfId="28063"/>
    <cellStyle name="Обычный 2 45 2" xfId="28064"/>
    <cellStyle name="Обычный 2 46" xfId="28065"/>
    <cellStyle name="Обычный 2 46 2" xfId="28066"/>
    <cellStyle name="Обычный 2 47" xfId="28067"/>
    <cellStyle name="Обычный 2 47 2" xfId="28068"/>
    <cellStyle name="Обычный 2 48" xfId="28069"/>
    <cellStyle name="Обычный 2 48 2" xfId="28070"/>
    <cellStyle name="Обычный 2 49" xfId="28071"/>
    <cellStyle name="Обычный 2 49 2" xfId="28072"/>
    <cellStyle name="Обычный 2 5" xfId="28073"/>
    <cellStyle name="Обычный 2 5 2" xfId="28074"/>
    <cellStyle name="Обычный 2 50" xfId="28075"/>
    <cellStyle name="Обычный 2 50 2" xfId="28076"/>
    <cellStyle name="Обычный 2 51" xfId="28077"/>
    <cellStyle name="Обычный 2 51 2" xfId="28078"/>
    <cellStyle name="Обычный 2 52" xfId="28079"/>
    <cellStyle name="Обычный 2 52 2" xfId="28080"/>
    <cellStyle name="Обычный 2 53" xfId="28081"/>
    <cellStyle name="Обычный 2 53 2" xfId="28082"/>
    <cellStyle name="Обычный 2 54" xfId="28083"/>
    <cellStyle name="Обычный 2 54 2" xfId="28084"/>
    <cellStyle name="Обычный 2 55" xfId="28085"/>
    <cellStyle name="Обычный 2 55 2" xfId="28086"/>
    <cellStyle name="Обычный 2 56" xfId="28087"/>
    <cellStyle name="Обычный 2 56 2" xfId="28088"/>
    <cellStyle name="Обычный 2 57" xfId="28089"/>
    <cellStyle name="Обычный 2 57 2" xfId="28090"/>
    <cellStyle name="Обычный 2 58" xfId="28091"/>
    <cellStyle name="Обычный 2 58 2" xfId="28092"/>
    <cellStyle name="Обычный 2 59" xfId="28093"/>
    <cellStyle name="Обычный 2 59 2" xfId="28094"/>
    <cellStyle name="Обычный 2 6" xfId="28095"/>
    <cellStyle name="Обычный 2 6 2" xfId="28096"/>
    <cellStyle name="Обычный 2 60" xfId="28097"/>
    <cellStyle name="Обычный 2 60 2" xfId="28098"/>
    <cellStyle name="Обычный 2 61" xfId="28099"/>
    <cellStyle name="Обычный 2 61 2" xfId="28100"/>
    <cellStyle name="Обычный 2 62" xfId="28101"/>
    <cellStyle name="Обычный 2 62 2" xfId="28102"/>
    <cellStyle name="Обычный 2 63" xfId="28103"/>
    <cellStyle name="Обычный 2 63 2" xfId="28104"/>
    <cellStyle name="Обычный 2 64" xfId="28105"/>
    <cellStyle name="Обычный 2 64 2" xfId="28106"/>
    <cellStyle name="Обычный 2 65" xfId="28107"/>
    <cellStyle name="Обычный 2 65 2" xfId="28108"/>
    <cellStyle name="Обычный 2 66" xfId="28109"/>
    <cellStyle name="Обычный 2 66 2" xfId="28110"/>
    <cellStyle name="Обычный 2 67" xfId="28111"/>
    <cellStyle name="Обычный 2 67 2" xfId="28112"/>
    <cellStyle name="Обычный 2 68" xfId="28113"/>
    <cellStyle name="Обычный 2 68 2" xfId="28114"/>
    <cellStyle name="Обычный 2 69" xfId="28115"/>
    <cellStyle name="Обычный 2 69 2" xfId="28116"/>
    <cellStyle name="Обычный 2 7" xfId="28117"/>
    <cellStyle name="Обычный 2 7 2" xfId="28118"/>
    <cellStyle name="Обычный 2 70" xfId="28119"/>
    <cellStyle name="Обычный 2 70 2" xfId="28120"/>
    <cellStyle name="Обычный 2 71" xfId="28121"/>
    <cellStyle name="Обычный 2 71 2" xfId="28122"/>
    <cellStyle name="Обычный 2 72" xfId="28123"/>
    <cellStyle name="Обычный 2 72 2" xfId="28124"/>
    <cellStyle name="Обычный 2 73" xfId="28125"/>
    <cellStyle name="Обычный 2 73 2" xfId="28126"/>
    <cellStyle name="Обычный 2 74" xfId="28127"/>
    <cellStyle name="Обычный 2 74 2" xfId="28128"/>
    <cellStyle name="Обычный 2 75" xfId="28129"/>
    <cellStyle name="Обычный 2 75 2" xfId="28130"/>
    <cellStyle name="Обычный 2 76" xfId="28131"/>
    <cellStyle name="Обычный 2 76 2" xfId="28132"/>
    <cellStyle name="Обычный 2 77" xfId="28133"/>
    <cellStyle name="Обычный 2 77 2" xfId="28134"/>
    <cellStyle name="Обычный 2 78" xfId="28135"/>
    <cellStyle name="Обычный 2 78 2" xfId="28136"/>
    <cellStyle name="Обычный 2 79" xfId="28137"/>
    <cellStyle name="Обычный 2 79 2" xfId="28138"/>
    <cellStyle name="Обычный 2 8" xfId="28139"/>
    <cellStyle name="Обычный 2 8 2" xfId="28140"/>
    <cellStyle name="Обычный 2 80" xfId="28141"/>
    <cellStyle name="Обычный 2 80 2" xfId="28142"/>
    <cellStyle name="Обычный 2 81" xfId="28143"/>
    <cellStyle name="Обычный 2 81 2" xfId="28144"/>
    <cellStyle name="Обычный 2 82" xfId="28145"/>
    <cellStyle name="Обычный 2 82 2" xfId="28146"/>
    <cellStyle name="Обычный 2 83" xfId="28147"/>
    <cellStyle name="Обычный 2 83 2" xfId="28148"/>
    <cellStyle name="Обычный 2 84" xfId="28149"/>
    <cellStyle name="Обычный 2 84 2" xfId="28150"/>
    <cellStyle name="Обычный 2 85" xfId="28151"/>
    <cellStyle name="Обычный 2 85 2" xfId="28152"/>
    <cellStyle name="Обычный 2 86" xfId="28153"/>
    <cellStyle name="Обычный 2 86 2" xfId="28154"/>
    <cellStyle name="Обычный 2 87" xfId="28155"/>
    <cellStyle name="Обычный 2 87 2" xfId="28156"/>
    <cellStyle name="Обычный 2 88" xfId="28157"/>
    <cellStyle name="Обычный 2 88 2" xfId="28158"/>
    <cellStyle name="Обычный 2 89" xfId="28159"/>
    <cellStyle name="Обычный 2 89 2" xfId="28160"/>
    <cellStyle name="Обычный 2 9" xfId="28161"/>
    <cellStyle name="Обычный 2 9 10" xfId="28162"/>
    <cellStyle name="Обычный 2 9 10 2" xfId="28163"/>
    <cellStyle name="Обычный 2 9 11" xfId="28164"/>
    <cellStyle name="Обычный 2 9 11 2" xfId="28165"/>
    <cellStyle name="Обычный 2 9 12" xfId="28166"/>
    <cellStyle name="Обычный 2 9 12 2" xfId="28167"/>
    <cellStyle name="Обычный 2 9 13" xfId="28168"/>
    <cellStyle name="Обычный 2 9 13 2" xfId="28169"/>
    <cellStyle name="Обычный 2 9 14" xfId="28170"/>
    <cellStyle name="Обычный 2 9 14 2" xfId="28171"/>
    <cellStyle name="Обычный 2 9 15" xfId="28172"/>
    <cellStyle name="Обычный 2 9 15 2" xfId="28173"/>
    <cellStyle name="Обычный 2 9 16" xfId="28174"/>
    <cellStyle name="Обычный 2 9 16 2" xfId="28175"/>
    <cellStyle name="Обычный 2 9 17" xfId="28176"/>
    <cellStyle name="Обычный 2 9 17 2" xfId="28177"/>
    <cellStyle name="Обычный 2 9 18" xfId="28178"/>
    <cellStyle name="Обычный 2 9 18 2" xfId="28179"/>
    <cellStyle name="Обычный 2 9 19" xfId="28180"/>
    <cellStyle name="Обычный 2 9 19 2" xfId="28181"/>
    <cellStyle name="Обычный 2 9 2" xfId="28182"/>
    <cellStyle name="Обычный 2 9 2 2" xfId="28183"/>
    <cellStyle name="Обычный 2 9 20" xfId="28184"/>
    <cellStyle name="Обычный 2 9 20 2" xfId="28185"/>
    <cellStyle name="Обычный 2 9 21" xfId="28186"/>
    <cellStyle name="Обычный 2 9 21 2" xfId="28187"/>
    <cellStyle name="Обычный 2 9 22" xfId="28188"/>
    <cellStyle name="Обычный 2 9 22 2" xfId="28189"/>
    <cellStyle name="Обычный 2 9 23" xfId="28190"/>
    <cellStyle name="Обычный 2 9 23 2" xfId="28191"/>
    <cellStyle name="Обычный 2 9 24" xfId="28192"/>
    <cellStyle name="Обычный 2 9 24 2" xfId="28193"/>
    <cellStyle name="Обычный 2 9 25" xfId="28194"/>
    <cellStyle name="Обычный 2 9 25 2" xfId="28195"/>
    <cellStyle name="Обычный 2 9 26" xfId="28196"/>
    <cellStyle name="Обычный 2 9 26 2" xfId="28197"/>
    <cellStyle name="Обычный 2 9 27" xfId="28198"/>
    <cellStyle name="Обычный 2 9 27 2" xfId="28199"/>
    <cellStyle name="Обычный 2 9 28" xfId="28200"/>
    <cellStyle name="Обычный 2 9 28 2" xfId="28201"/>
    <cellStyle name="Обычный 2 9 29" xfId="28202"/>
    <cellStyle name="Обычный 2 9 29 2" xfId="28203"/>
    <cellStyle name="Обычный 2 9 3" xfId="28204"/>
    <cellStyle name="Обычный 2 9 3 2" xfId="28205"/>
    <cellStyle name="Обычный 2 9 30" xfId="28206"/>
    <cellStyle name="Обычный 2 9 30 2" xfId="28207"/>
    <cellStyle name="Обычный 2 9 31" xfId="28208"/>
    <cellStyle name="Обычный 2 9 31 2" xfId="28209"/>
    <cellStyle name="Обычный 2 9 32" xfId="28210"/>
    <cellStyle name="Обычный 2 9 32 2" xfId="28211"/>
    <cellStyle name="Обычный 2 9 33" xfId="28212"/>
    <cellStyle name="Обычный 2 9 33 2" xfId="28213"/>
    <cellStyle name="Обычный 2 9 34" xfId="28214"/>
    <cellStyle name="Обычный 2 9 34 2" xfId="28215"/>
    <cellStyle name="Обычный 2 9 35" xfId="28216"/>
    <cellStyle name="Обычный 2 9 35 2" xfId="28217"/>
    <cellStyle name="Обычный 2 9 36" xfId="28218"/>
    <cellStyle name="Обычный 2 9 36 2" xfId="28219"/>
    <cellStyle name="Обычный 2 9 37" xfId="28220"/>
    <cellStyle name="Обычный 2 9 37 2" xfId="28221"/>
    <cellStyle name="Обычный 2 9 38" xfId="28222"/>
    <cellStyle name="Обычный 2 9 38 2" xfId="28223"/>
    <cellStyle name="Обычный 2 9 39" xfId="28224"/>
    <cellStyle name="Обычный 2 9 39 2" xfId="28225"/>
    <cellStyle name="Обычный 2 9 4" xfId="28226"/>
    <cellStyle name="Обычный 2 9 4 2" xfId="28227"/>
    <cellStyle name="Обычный 2 9 40" xfId="28228"/>
    <cellStyle name="Обычный 2 9 40 2" xfId="28229"/>
    <cellStyle name="Обычный 2 9 41" xfId="28230"/>
    <cellStyle name="Обычный 2 9 41 2" xfId="28231"/>
    <cellStyle name="Обычный 2 9 42" xfId="28232"/>
    <cellStyle name="Обычный 2 9 42 2" xfId="28233"/>
    <cellStyle name="Обычный 2 9 43" xfId="28234"/>
    <cellStyle name="Обычный 2 9 43 2" xfId="28235"/>
    <cellStyle name="Обычный 2 9 44" xfId="28236"/>
    <cellStyle name="Обычный 2 9 44 2" xfId="28237"/>
    <cellStyle name="Обычный 2 9 45" xfId="28238"/>
    <cellStyle name="Обычный 2 9 45 2" xfId="28239"/>
    <cellStyle name="Обычный 2 9 46" xfId="28240"/>
    <cellStyle name="Обычный 2 9 46 2" xfId="28241"/>
    <cellStyle name="Обычный 2 9 47" xfId="28242"/>
    <cellStyle name="Обычный 2 9 47 2" xfId="28243"/>
    <cellStyle name="Обычный 2 9 48" xfId="28244"/>
    <cellStyle name="Обычный 2 9 48 2" xfId="28245"/>
    <cellStyle name="Обычный 2 9 49" xfId="28246"/>
    <cellStyle name="Обычный 2 9 49 2" xfId="28247"/>
    <cellStyle name="Обычный 2 9 5" xfId="28248"/>
    <cellStyle name="Обычный 2 9 5 2" xfId="28249"/>
    <cellStyle name="Обычный 2 9 50" xfId="28250"/>
    <cellStyle name="Обычный 2 9 50 2" xfId="28251"/>
    <cellStyle name="Обычный 2 9 51" xfId="28252"/>
    <cellStyle name="Обычный 2 9 51 2" xfId="28253"/>
    <cellStyle name="Обычный 2 9 52" xfId="28254"/>
    <cellStyle name="Обычный 2 9 52 2" xfId="28255"/>
    <cellStyle name="Обычный 2 9 53" xfId="28256"/>
    <cellStyle name="Обычный 2 9 53 2" xfId="28257"/>
    <cellStyle name="Обычный 2 9 54" xfId="28258"/>
    <cellStyle name="Обычный 2 9 54 2" xfId="28259"/>
    <cellStyle name="Обычный 2 9 55" xfId="28260"/>
    <cellStyle name="Обычный 2 9 55 2" xfId="28261"/>
    <cellStyle name="Обычный 2 9 56" xfId="28262"/>
    <cellStyle name="Обычный 2 9 56 2" xfId="28263"/>
    <cellStyle name="Обычный 2 9 57" xfId="28264"/>
    <cellStyle name="Обычный 2 9 57 2" xfId="28265"/>
    <cellStyle name="Обычный 2 9 58" xfId="28266"/>
    <cellStyle name="Обычный 2 9 58 2" xfId="28267"/>
    <cellStyle name="Обычный 2 9 59" xfId="28268"/>
    <cellStyle name="Обычный 2 9 59 2" xfId="28269"/>
    <cellStyle name="Обычный 2 9 6" xfId="28270"/>
    <cellStyle name="Обычный 2 9 6 2" xfId="28271"/>
    <cellStyle name="Обычный 2 9 60" xfId="28272"/>
    <cellStyle name="Обычный 2 9 60 2" xfId="28273"/>
    <cellStyle name="Обычный 2 9 61" xfId="28274"/>
    <cellStyle name="Обычный 2 9 61 2" xfId="28275"/>
    <cellStyle name="Обычный 2 9 62" xfId="28276"/>
    <cellStyle name="Обычный 2 9 62 2" xfId="28277"/>
    <cellStyle name="Обычный 2 9 63" xfId="28278"/>
    <cellStyle name="Обычный 2 9 63 2" xfId="28279"/>
    <cellStyle name="Обычный 2 9 64" xfId="28280"/>
    <cellStyle name="Обычный 2 9 64 2" xfId="28281"/>
    <cellStyle name="Обычный 2 9 65" xfId="28282"/>
    <cellStyle name="Обычный 2 9 7" xfId="28283"/>
    <cellStyle name="Обычный 2 9 7 2" xfId="28284"/>
    <cellStyle name="Обычный 2 9 8" xfId="28285"/>
    <cellStyle name="Обычный 2 9 8 2" xfId="28286"/>
    <cellStyle name="Обычный 2 9 9" xfId="28287"/>
    <cellStyle name="Обычный 2 9 9 2" xfId="28288"/>
    <cellStyle name="Обычный 2 90" xfId="28289"/>
    <cellStyle name="Обычный 2 90 2" xfId="28290"/>
    <cellStyle name="Обычный 2 91" xfId="28291"/>
    <cellStyle name="Обычный 2 91 2" xfId="28292"/>
    <cellStyle name="Обычный 2 92" xfId="28293"/>
    <cellStyle name="Обычный 2 92 2" xfId="28294"/>
    <cellStyle name="Обычный 2 93" xfId="28295"/>
    <cellStyle name="Обычный 2 93 2" xfId="28296"/>
    <cellStyle name="Обычный 2 94" xfId="28297"/>
    <cellStyle name="Обычный 2 94 2" xfId="28298"/>
    <cellStyle name="Обычный 2 95" xfId="28299"/>
    <cellStyle name="Обычный 2 95 2" xfId="28300"/>
    <cellStyle name="Обычный 2 96" xfId="28301"/>
    <cellStyle name="Обычный 2 96 2" xfId="28302"/>
    <cellStyle name="Обычный 2 97" xfId="28303"/>
    <cellStyle name="Обычный 2_расчет ВЛ-10-202-616(904714-103) " xfId="60392"/>
    <cellStyle name="Обычный 20" xfId="28304"/>
    <cellStyle name="Обычный 20 2" xfId="28305"/>
    <cellStyle name="Обычный 20 3" xfId="28306"/>
    <cellStyle name="Обычный 200" xfId="28307"/>
    <cellStyle name="Обычный 200 2" xfId="28308"/>
    <cellStyle name="Обычный 200 2 2" xfId="28309"/>
    <cellStyle name="Обычный 200 2 2 2" xfId="28310"/>
    <cellStyle name="Обычный 200 2 3" xfId="28311"/>
    <cellStyle name="Обычный 200 3" xfId="28312"/>
    <cellStyle name="Обычный 200 3 2" xfId="28313"/>
    <cellStyle name="Обычный 200 4" xfId="28314"/>
    <cellStyle name="Обычный 201" xfId="28315"/>
    <cellStyle name="Обычный 201 2" xfId="28316"/>
    <cellStyle name="Обычный 201 2 2" xfId="28317"/>
    <cellStyle name="Обычный 201 2 2 2" xfId="28318"/>
    <cellStyle name="Обычный 201 2 3" xfId="28319"/>
    <cellStyle name="Обычный 201 3" xfId="28320"/>
    <cellStyle name="Обычный 201 3 2" xfId="28321"/>
    <cellStyle name="Обычный 201 4" xfId="28322"/>
    <cellStyle name="Обычный 202" xfId="28323"/>
    <cellStyle name="Обычный 202 2" xfId="28324"/>
    <cellStyle name="Обычный 202 2 2" xfId="28325"/>
    <cellStyle name="Обычный 202 2 2 2" xfId="28326"/>
    <cellStyle name="Обычный 202 2 3" xfId="28327"/>
    <cellStyle name="Обычный 202 3" xfId="28328"/>
    <cellStyle name="Обычный 202 3 2" xfId="28329"/>
    <cellStyle name="Обычный 202 4" xfId="28330"/>
    <cellStyle name="Обычный 203" xfId="28331"/>
    <cellStyle name="Обычный 203 2" xfId="28332"/>
    <cellStyle name="Обычный 203 2 2" xfId="28333"/>
    <cellStyle name="Обычный 203 2 2 2" xfId="28334"/>
    <cellStyle name="Обычный 203 2 3" xfId="28335"/>
    <cellStyle name="Обычный 203 3" xfId="28336"/>
    <cellStyle name="Обычный 203 3 2" xfId="28337"/>
    <cellStyle name="Обычный 203 4" xfId="28338"/>
    <cellStyle name="Обычный 204" xfId="28339"/>
    <cellStyle name="Обычный 204 2" xfId="28340"/>
    <cellStyle name="Обычный 204 2 2" xfId="28341"/>
    <cellStyle name="Обычный 204 2 2 2" xfId="28342"/>
    <cellStyle name="Обычный 204 2 3" xfId="28343"/>
    <cellStyle name="Обычный 204 3" xfId="28344"/>
    <cellStyle name="Обычный 204 3 2" xfId="28345"/>
    <cellStyle name="Обычный 204 4" xfId="28346"/>
    <cellStyle name="Обычный 205" xfId="28347"/>
    <cellStyle name="Обычный 205 2" xfId="28348"/>
    <cellStyle name="Обычный 205 2 2" xfId="28349"/>
    <cellStyle name="Обычный 205 2 2 2" xfId="28350"/>
    <cellStyle name="Обычный 205 2 3" xfId="28351"/>
    <cellStyle name="Обычный 205 3" xfId="28352"/>
    <cellStyle name="Обычный 205 3 2" xfId="28353"/>
    <cellStyle name="Обычный 205 4" xfId="28354"/>
    <cellStyle name="Обычный 206" xfId="28355"/>
    <cellStyle name="Обычный 206 2" xfId="28356"/>
    <cellStyle name="Обычный 206 2 2" xfId="28357"/>
    <cellStyle name="Обычный 206 2 2 2" xfId="28358"/>
    <cellStyle name="Обычный 206 2 3" xfId="28359"/>
    <cellStyle name="Обычный 206 3" xfId="28360"/>
    <cellStyle name="Обычный 206 3 2" xfId="28361"/>
    <cellStyle name="Обычный 206 4" xfId="28362"/>
    <cellStyle name="Обычный 207" xfId="28363"/>
    <cellStyle name="Обычный 207 2" xfId="28364"/>
    <cellStyle name="Обычный 207 2 2" xfId="28365"/>
    <cellStyle name="Обычный 207 2 2 2" xfId="28366"/>
    <cellStyle name="Обычный 207 2 3" xfId="28367"/>
    <cellStyle name="Обычный 207 3" xfId="28368"/>
    <cellStyle name="Обычный 207 3 2" xfId="28369"/>
    <cellStyle name="Обычный 207 4" xfId="28370"/>
    <cellStyle name="Обычный 208" xfId="28371"/>
    <cellStyle name="Обычный 208 2" xfId="28372"/>
    <cellStyle name="Обычный 208 2 2" xfId="28373"/>
    <cellStyle name="Обычный 208 2 2 2" xfId="28374"/>
    <cellStyle name="Обычный 208 2 3" xfId="28375"/>
    <cellStyle name="Обычный 208 3" xfId="28376"/>
    <cellStyle name="Обычный 208 3 2" xfId="28377"/>
    <cellStyle name="Обычный 208 4" xfId="28378"/>
    <cellStyle name="Обычный 209" xfId="28379"/>
    <cellStyle name="Обычный 209 2" xfId="28380"/>
    <cellStyle name="Обычный 209 2 2" xfId="28381"/>
    <cellStyle name="Обычный 209 2 2 2" xfId="28382"/>
    <cellStyle name="Обычный 209 2 3" xfId="28383"/>
    <cellStyle name="Обычный 209 3" xfId="28384"/>
    <cellStyle name="Обычный 209 3 2" xfId="28385"/>
    <cellStyle name="Обычный 209 4" xfId="28386"/>
    <cellStyle name="Обычный 21" xfId="28387"/>
    <cellStyle name="Обычный 21 10" xfId="28388"/>
    <cellStyle name="Обычный 21 10 2" xfId="28389"/>
    <cellStyle name="Обычный 21 11" xfId="28390"/>
    <cellStyle name="Обычный 21 11 2" xfId="28391"/>
    <cellStyle name="Обычный 21 12" xfId="28392"/>
    <cellStyle name="Обычный 21 12 2" xfId="28393"/>
    <cellStyle name="Обычный 21 13" xfId="28394"/>
    <cellStyle name="Обычный 21 13 2" xfId="28395"/>
    <cellStyle name="Обычный 21 14" xfId="28396"/>
    <cellStyle name="Обычный 21 14 2" xfId="28397"/>
    <cellStyle name="Обычный 21 15" xfId="28398"/>
    <cellStyle name="Обычный 21 15 2" xfId="28399"/>
    <cellStyle name="Обычный 21 16" xfId="28400"/>
    <cellStyle name="Обычный 21 16 2" xfId="28401"/>
    <cellStyle name="Обычный 21 17" xfId="28402"/>
    <cellStyle name="Обычный 21 17 2" xfId="28403"/>
    <cellStyle name="Обычный 21 18" xfId="28404"/>
    <cellStyle name="Обычный 21 18 2" xfId="28405"/>
    <cellStyle name="Обычный 21 19" xfId="28406"/>
    <cellStyle name="Обычный 21 19 2" xfId="28407"/>
    <cellStyle name="Обычный 21 2" xfId="28408"/>
    <cellStyle name="Обычный 21 2 10" xfId="28409"/>
    <cellStyle name="Обычный 21 2 10 2" xfId="28410"/>
    <cellStyle name="Обычный 21 2 11" xfId="28411"/>
    <cellStyle name="Обычный 21 2 11 2" xfId="28412"/>
    <cellStyle name="Обычный 21 2 12" xfId="28413"/>
    <cellStyle name="Обычный 21 2 12 2" xfId="28414"/>
    <cellStyle name="Обычный 21 2 13" xfId="28415"/>
    <cellStyle name="Обычный 21 2 13 2" xfId="28416"/>
    <cellStyle name="Обычный 21 2 14" xfId="28417"/>
    <cellStyle name="Обычный 21 2 14 2" xfId="28418"/>
    <cellStyle name="Обычный 21 2 15" xfId="28419"/>
    <cellStyle name="Обычный 21 2 15 2" xfId="28420"/>
    <cellStyle name="Обычный 21 2 16" xfId="28421"/>
    <cellStyle name="Обычный 21 2 16 2" xfId="28422"/>
    <cellStyle name="Обычный 21 2 17" xfId="28423"/>
    <cellStyle name="Обычный 21 2 17 2" xfId="28424"/>
    <cellStyle name="Обычный 21 2 18" xfId="28425"/>
    <cellStyle name="Обычный 21 2 18 2" xfId="28426"/>
    <cellStyle name="Обычный 21 2 19" xfId="28427"/>
    <cellStyle name="Обычный 21 2 19 2" xfId="28428"/>
    <cellStyle name="Обычный 21 2 2" xfId="28429"/>
    <cellStyle name="Обычный 21 2 2 2" xfId="28430"/>
    <cellStyle name="Обычный 21 2 20" xfId="28431"/>
    <cellStyle name="Обычный 21 2 20 2" xfId="28432"/>
    <cellStyle name="Обычный 21 2 21" xfId="28433"/>
    <cellStyle name="Обычный 21 2 21 2" xfId="28434"/>
    <cellStyle name="Обычный 21 2 22" xfId="28435"/>
    <cellStyle name="Обычный 21 2 22 2" xfId="28436"/>
    <cellStyle name="Обычный 21 2 23" xfId="28437"/>
    <cellStyle name="Обычный 21 2 23 2" xfId="28438"/>
    <cellStyle name="Обычный 21 2 24" xfId="28439"/>
    <cellStyle name="Обычный 21 2 3" xfId="28440"/>
    <cellStyle name="Обычный 21 2 3 2" xfId="28441"/>
    <cellStyle name="Обычный 21 2 4" xfId="28442"/>
    <cellStyle name="Обычный 21 2 4 2" xfId="28443"/>
    <cellStyle name="Обычный 21 2 5" xfId="28444"/>
    <cellStyle name="Обычный 21 2 5 2" xfId="28445"/>
    <cellStyle name="Обычный 21 2 6" xfId="28446"/>
    <cellStyle name="Обычный 21 2 6 2" xfId="28447"/>
    <cellStyle name="Обычный 21 2 7" xfId="28448"/>
    <cellStyle name="Обычный 21 2 7 2" xfId="28449"/>
    <cellStyle name="Обычный 21 2 8" xfId="28450"/>
    <cellStyle name="Обычный 21 2 8 2" xfId="28451"/>
    <cellStyle name="Обычный 21 2 9" xfId="28452"/>
    <cellStyle name="Обычный 21 2 9 2" xfId="28453"/>
    <cellStyle name="Обычный 21 20" xfId="28454"/>
    <cellStyle name="Обычный 21 20 2" xfId="28455"/>
    <cellStyle name="Обычный 21 20 2 2" xfId="28456"/>
    <cellStyle name="Обычный 21 20 2 2 2" xfId="28457"/>
    <cellStyle name="Обычный 21 20 2 3" xfId="28458"/>
    <cellStyle name="Обычный 21 20 3" xfId="28459"/>
    <cellStyle name="Обычный 21 20 3 2" xfId="28460"/>
    <cellStyle name="Обычный 21 20 4" xfId="28461"/>
    <cellStyle name="Обычный 21 21" xfId="28462"/>
    <cellStyle name="Обычный 21 21 2" xfId="28463"/>
    <cellStyle name="Обычный 21 21 2 2" xfId="28464"/>
    <cellStyle name="Обычный 21 21 2 2 2" xfId="28465"/>
    <cellStyle name="Обычный 21 21 2 3" xfId="28466"/>
    <cellStyle name="Обычный 21 21 3" xfId="28467"/>
    <cellStyle name="Обычный 21 21 3 2" xfId="28468"/>
    <cellStyle name="Обычный 21 21 4" xfId="28469"/>
    <cellStyle name="Обычный 21 22" xfId="28470"/>
    <cellStyle name="Обычный 21 22 2" xfId="28471"/>
    <cellStyle name="Обычный 21 22 2 2" xfId="28472"/>
    <cellStyle name="Обычный 21 22 2 2 2" xfId="28473"/>
    <cellStyle name="Обычный 21 22 2 3" xfId="28474"/>
    <cellStyle name="Обычный 21 22 3" xfId="28475"/>
    <cellStyle name="Обычный 21 22 3 2" xfId="28476"/>
    <cellStyle name="Обычный 21 22 4" xfId="28477"/>
    <cellStyle name="Обычный 21 23" xfId="28478"/>
    <cellStyle name="Обычный 21 23 2" xfId="28479"/>
    <cellStyle name="Обычный 21 24" xfId="28480"/>
    <cellStyle name="Обычный 21 24 2" xfId="28481"/>
    <cellStyle name="Обычный 21 25" xfId="28482"/>
    <cellStyle name="Обычный 21 25 2" xfId="28483"/>
    <cellStyle name="Обычный 21 26" xfId="28484"/>
    <cellStyle name="Обычный 21 26 2" xfId="28485"/>
    <cellStyle name="Обычный 21 27" xfId="28486"/>
    <cellStyle name="Обычный 21 27 2" xfId="28487"/>
    <cellStyle name="Обычный 21 28" xfId="28488"/>
    <cellStyle name="Обычный 21 28 2" xfId="28489"/>
    <cellStyle name="Обычный 21 28 2 2" xfId="28490"/>
    <cellStyle name="Обычный 21 28 3" xfId="28491"/>
    <cellStyle name="Обычный 21 29" xfId="28492"/>
    <cellStyle name="Обычный 21 29 2" xfId="28493"/>
    <cellStyle name="Обычный 21 3" xfId="28494"/>
    <cellStyle name="Обычный 21 3 2" xfId="28495"/>
    <cellStyle name="Обычный 21 30" xfId="28496"/>
    <cellStyle name="Обычный 21 30 2" xfId="28497"/>
    <cellStyle name="Обычный 21 31" xfId="28498"/>
    <cellStyle name="Обычный 21 32" xfId="28499"/>
    <cellStyle name="Обычный 21 4" xfId="28500"/>
    <cellStyle name="Обычный 21 4 2" xfId="28501"/>
    <cellStyle name="Обычный 21 5" xfId="28502"/>
    <cellStyle name="Обычный 21 5 2" xfId="28503"/>
    <cellStyle name="Обычный 21 6" xfId="28504"/>
    <cellStyle name="Обычный 21 6 2" xfId="28505"/>
    <cellStyle name="Обычный 21 7" xfId="28506"/>
    <cellStyle name="Обычный 21 7 2" xfId="28507"/>
    <cellStyle name="Обычный 21 8" xfId="28508"/>
    <cellStyle name="Обычный 21 8 2" xfId="28509"/>
    <cellStyle name="Обычный 21 9" xfId="28510"/>
    <cellStyle name="Обычный 21 9 2" xfId="28511"/>
    <cellStyle name="Обычный 210" xfId="28512"/>
    <cellStyle name="Обычный 210 2" xfId="28513"/>
    <cellStyle name="Обычный 210 2 2" xfId="28514"/>
    <cellStyle name="Обычный 210 2 2 2" xfId="28515"/>
    <cellStyle name="Обычный 210 2 3" xfId="28516"/>
    <cellStyle name="Обычный 210 3" xfId="28517"/>
    <cellStyle name="Обычный 210 3 2" xfId="28518"/>
    <cellStyle name="Обычный 210 4" xfId="28519"/>
    <cellStyle name="Обычный 211" xfId="28520"/>
    <cellStyle name="Обычный 211 2" xfId="28521"/>
    <cellStyle name="Обычный 212" xfId="28522"/>
    <cellStyle name="Обычный 212 2" xfId="28523"/>
    <cellStyle name="Обычный 213" xfId="28524"/>
    <cellStyle name="Обычный 213 2" xfId="28525"/>
    <cellStyle name="Обычный 214" xfId="28526"/>
    <cellStyle name="Обычный 214 2" xfId="28527"/>
    <cellStyle name="Обычный 214 3" xfId="28528"/>
    <cellStyle name="Обычный 214 3 2" xfId="28529"/>
    <cellStyle name="Обычный 215" xfId="28530"/>
    <cellStyle name="Обычный 215 2" xfId="28531"/>
    <cellStyle name="Обычный 216" xfId="28532"/>
    <cellStyle name="Обычный 216 2" xfId="28533"/>
    <cellStyle name="Обычный 216 3" xfId="28534"/>
    <cellStyle name="Обычный 216 3 2" xfId="28535"/>
    <cellStyle name="Обычный 217" xfId="28536"/>
    <cellStyle name="Обычный 217 2" xfId="28537"/>
    <cellStyle name="Обычный 217 2 2" xfId="28538"/>
    <cellStyle name="Обычный 217 2 2 2" xfId="28539"/>
    <cellStyle name="Обычный 217 2 3" xfId="28540"/>
    <cellStyle name="Обычный 217 3" xfId="28541"/>
    <cellStyle name="Обычный 217 3 2" xfId="28542"/>
    <cellStyle name="Обычный 217 4" xfId="28543"/>
    <cellStyle name="Обычный 218" xfId="28544"/>
    <cellStyle name="Обычный 218 2" xfId="28545"/>
    <cellStyle name="Обычный 219" xfId="28546"/>
    <cellStyle name="Обычный 219 2" xfId="28547"/>
    <cellStyle name="Обычный 22" xfId="28548"/>
    <cellStyle name="Обычный 22 10" xfId="28549"/>
    <cellStyle name="Обычный 22 10 2" xfId="28550"/>
    <cellStyle name="Обычный 22 11" xfId="28551"/>
    <cellStyle name="Обычный 22 11 2" xfId="28552"/>
    <cellStyle name="Обычный 22 12" xfId="28553"/>
    <cellStyle name="Обычный 22 12 2" xfId="28554"/>
    <cellStyle name="Обычный 22 13" xfId="28555"/>
    <cellStyle name="Обычный 22 13 2" xfId="28556"/>
    <cellStyle name="Обычный 22 14" xfId="28557"/>
    <cellStyle name="Обычный 22 14 2" xfId="28558"/>
    <cellStyle name="Обычный 22 15" xfId="28559"/>
    <cellStyle name="Обычный 22 15 2" xfId="28560"/>
    <cellStyle name="Обычный 22 16" xfId="28561"/>
    <cellStyle name="Обычный 22 16 2" xfId="28562"/>
    <cellStyle name="Обычный 22 17" xfId="28563"/>
    <cellStyle name="Обычный 22 17 2" xfId="28564"/>
    <cellStyle name="Обычный 22 18" xfId="28565"/>
    <cellStyle name="Обычный 22 18 2" xfId="28566"/>
    <cellStyle name="Обычный 22 19" xfId="28567"/>
    <cellStyle name="Обычный 22 19 2" xfId="28568"/>
    <cellStyle name="Обычный 22 19 2 2" xfId="28569"/>
    <cellStyle name="Обычный 22 19 2 2 2" xfId="28570"/>
    <cellStyle name="Обычный 22 19 2 3" xfId="28571"/>
    <cellStyle name="Обычный 22 19 3" xfId="28572"/>
    <cellStyle name="Обычный 22 19 3 2" xfId="28573"/>
    <cellStyle name="Обычный 22 19 4" xfId="28574"/>
    <cellStyle name="Обычный 22 2" xfId="28575"/>
    <cellStyle name="Обычный 22 2 10" xfId="28576"/>
    <cellStyle name="Обычный 22 2 10 2" xfId="28577"/>
    <cellStyle name="Обычный 22 2 10 2 2" xfId="28578"/>
    <cellStyle name="Обычный 22 2 10 2 2 2" xfId="28579"/>
    <cellStyle name="Обычный 22 2 10 2 3" xfId="28580"/>
    <cellStyle name="Обычный 22 2 10 3" xfId="28581"/>
    <cellStyle name="Обычный 22 2 10 3 2" xfId="28582"/>
    <cellStyle name="Обычный 22 2 10 4" xfId="28583"/>
    <cellStyle name="Обычный 22 2 11" xfId="28584"/>
    <cellStyle name="Обычный 22 2 11 2" xfId="28585"/>
    <cellStyle name="Обычный 22 2 11 2 2" xfId="28586"/>
    <cellStyle name="Обычный 22 2 11 2 2 2" xfId="28587"/>
    <cellStyle name="Обычный 22 2 11 2 3" xfId="28588"/>
    <cellStyle name="Обычный 22 2 11 3" xfId="28589"/>
    <cellStyle name="Обычный 22 2 11 3 2" xfId="28590"/>
    <cellStyle name="Обычный 22 2 11 4" xfId="28591"/>
    <cellStyle name="Обычный 22 2 12" xfId="28592"/>
    <cellStyle name="Обычный 22 2 12 2" xfId="28593"/>
    <cellStyle name="Обычный 22 2 12 2 2" xfId="28594"/>
    <cellStyle name="Обычный 22 2 12 2 2 2" xfId="28595"/>
    <cellStyle name="Обычный 22 2 12 2 3" xfId="28596"/>
    <cellStyle name="Обычный 22 2 12 3" xfId="28597"/>
    <cellStyle name="Обычный 22 2 12 3 2" xfId="28598"/>
    <cellStyle name="Обычный 22 2 12 4" xfId="28599"/>
    <cellStyle name="Обычный 22 2 13" xfId="28600"/>
    <cellStyle name="Обычный 22 2 13 2" xfId="28601"/>
    <cellStyle name="Обычный 22 2 13 2 2" xfId="28602"/>
    <cellStyle name="Обычный 22 2 13 2 2 2" xfId="28603"/>
    <cellStyle name="Обычный 22 2 13 2 3" xfId="28604"/>
    <cellStyle name="Обычный 22 2 13 3" xfId="28605"/>
    <cellStyle name="Обычный 22 2 13 3 2" xfId="28606"/>
    <cellStyle name="Обычный 22 2 13 4" xfId="28607"/>
    <cellStyle name="Обычный 22 2 14" xfId="28608"/>
    <cellStyle name="Обычный 22 2 14 2" xfId="28609"/>
    <cellStyle name="Обычный 22 2 14 2 2" xfId="28610"/>
    <cellStyle name="Обычный 22 2 14 2 2 2" xfId="28611"/>
    <cellStyle name="Обычный 22 2 14 2 3" xfId="28612"/>
    <cellStyle name="Обычный 22 2 14 3" xfId="28613"/>
    <cellStyle name="Обычный 22 2 14 3 2" xfId="28614"/>
    <cellStyle name="Обычный 22 2 14 4" xfId="28615"/>
    <cellStyle name="Обычный 22 2 15" xfId="28616"/>
    <cellStyle name="Обычный 22 2 15 2" xfId="28617"/>
    <cellStyle name="Обычный 22 2 15 2 2" xfId="28618"/>
    <cellStyle name="Обычный 22 2 15 2 2 2" xfId="28619"/>
    <cellStyle name="Обычный 22 2 15 2 3" xfId="28620"/>
    <cellStyle name="Обычный 22 2 15 3" xfId="28621"/>
    <cellStyle name="Обычный 22 2 15 3 2" xfId="28622"/>
    <cellStyle name="Обычный 22 2 15 4" xfId="28623"/>
    <cellStyle name="Обычный 22 2 16" xfId="28624"/>
    <cellStyle name="Обычный 22 2 16 2" xfId="28625"/>
    <cellStyle name="Обычный 22 2 16 2 2" xfId="28626"/>
    <cellStyle name="Обычный 22 2 16 2 2 2" xfId="28627"/>
    <cellStyle name="Обычный 22 2 16 2 3" xfId="28628"/>
    <cellStyle name="Обычный 22 2 16 3" xfId="28629"/>
    <cellStyle name="Обычный 22 2 16 3 2" xfId="28630"/>
    <cellStyle name="Обычный 22 2 16 4" xfId="28631"/>
    <cellStyle name="Обычный 22 2 17" xfId="28632"/>
    <cellStyle name="Обычный 22 2 17 2" xfId="28633"/>
    <cellStyle name="Обычный 22 2 17 2 2" xfId="28634"/>
    <cellStyle name="Обычный 22 2 17 2 2 2" xfId="28635"/>
    <cellStyle name="Обычный 22 2 17 2 3" xfId="28636"/>
    <cellStyle name="Обычный 22 2 17 3" xfId="28637"/>
    <cellStyle name="Обычный 22 2 17 3 2" xfId="28638"/>
    <cellStyle name="Обычный 22 2 17 4" xfId="28639"/>
    <cellStyle name="Обычный 22 2 18" xfId="28640"/>
    <cellStyle name="Обычный 22 2 18 2" xfId="28641"/>
    <cellStyle name="Обычный 22 2 18 2 2" xfId="28642"/>
    <cellStyle name="Обычный 22 2 18 2 2 2" xfId="28643"/>
    <cellStyle name="Обычный 22 2 18 2 3" xfId="28644"/>
    <cellStyle name="Обычный 22 2 18 3" xfId="28645"/>
    <cellStyle name="Обычный 22 2 18 3 2" xfId="28646"/>
    <cellStyle name="Обычный 22 2 18 4" xfId="28647"/>
    <cellStyle name="Обычный 22 2 19" xfId="28648"/>
    <cellStyle name="Обычный 22 2 19 2" xfId="28649"/>
    <cellStyle name="Обычный 22 2 19 2 2" xfId="28650"/>
    <cellStyle name="Обычный 22 2 19 2 2 2" xfId="28651"/>
    <cellStyle name="Обычный 22 2 19 2 3" xfId="28652"/>
    <cellStyle name="Обычный 22 2 19 3" xfId="28653"/>
    <cellStyle name="Обычный 22 2 19 3 2" xfId="28654"/>
    <cellStyle name="Обычный 22 2 19 4" xfId="28655"/>
    <cellStyle name="Обычный 22 2 2" xfId="28656"/>
    <cellStyle name="Обычный 22 2 2 2" xfId="28657"/>
    <cellStyle name="Обычный 22 2 2 2 2" xfId="28658"/>
    <cellStyle name="Обычный 22 2 2 2 2 2" xfId="28659"/>
    <cellStyle name="Обычный 22 2 2 2 3" xfId="28660"/>
    <cellStyle name="Обычный 22 2 2 3" xfId="28661"/>
    <cellStyle name="Обычный 22 2 2 3 2" xfId="28662"/>
    <cellStyle name="Обычный 22 2 2 4" xfId="28663"/>
    <cellStyle name="Обычный 22 2 20" xfId="28664"/>
    <cellStyle name="Обычный 22 2 20 2" xfId="28665"/>
    <cellStyle name="Обычный 22 2 20 2 2" xfId="28666"/>
    <cellStyle name="Обычный 22 2 20 2 2 2" xfId="28667"/>
    <cellStyle name="Обычный 22 2 20 2 3" xfId="28668"/>
    <cellStyle name="Обычный 22 2 20 3" xfId="28669"/>
    <cellStyle name="Обычный 22 2 20 3 2" xfId="28670"/>
    <cellStyle name="Обычный 22 2 20 4" xfId="28671"/>
    <cellStyle name="Обычный 22 2 21" xfId="28672"/>
    <cellStyle name="Обычный 22 2 21 2" xfId="28673"/>
    <cellStyle name="Обычный 22 2 21 2 2" xfId="28674"/>
    <cellStyle name="Обычный 22 2 21 2 2 2" xfId="28675"/>
    <cellStyle name="Обычный 22 2 21 2 3" xfId="28676"/>
    <cellStyle name="Обычный 22 2 21 3" xfId="28677"/>
    <cellStyle name="Обычный 22 2 21 3 2" xfId="28678"/>
    <cellStyle name="Обычный 22 2 21 4" xfId="28679"/>
    <cellStyle name="Обычный 22 2 22" xfId="28680"/>
    <cellStyle name="Обычный 22 2 22 2" xfId="28681"/>
    <cellStyle name="Обычный 22 2 22 2 2" xfId="28682"/>
    <cellStyle name="Обычный 22 2 22 2 2 2" xfId="28683"/>
    <cellStyle name="Обычный 22 2 22 2 3" xfId="28684"/>
    <cellStyle name="Обычный 22 2 22 3" xfId="28685"/>
    <cellStyle name="Обычный 22 2 22 3 2" xfId="28686"/>
    <cellStyle name="Обычный 22 2 22 4" xfId="28687"/>
    <cellStyle name="Обычный 22 2 23" xfId="28688"/>
    <cellStyle name="Обычный 22 2 23 2" xfId="28689"/>
    <cellStyle name="Обычный 22 2 23 2 2" xfId="28690"/>
    <cellStyle name="Обычный 22 2 23 2 2 2" xfId="28691"/>
    <cellStyle name="Обычный 22 2 23 2 3" xfId="28692"/>
    <cellStyle name="Обычный 22 2 23 3" xfId="28693"/>
    <cellStyle name="Обычный 22 2 23 3 2" xfId="28694"/>
    <cellStyle name="Обычный 22 2 23 4" xfId="28695"/>
    <cellStyle name="Обычный 22 2 24" xfId="28696"/>
    <cellStyle name="Обычный 22 2 3" xfId="28697"/>
    <cellStyle name="Обычный 22 2 3 2" xfId="28698"/>
    <cellStyle name="Обычный 22 2 3 2 2" xfId="28699"/>
    <cellStyle name="Обычный 22 2 3 2 2 2" xfId="28700"/>
    <cellStyle name="Обычный 22 2 3 2 3" xfId="28701"/>
    <cellStyle name="Обычный 22 2 3 3" xfId="28702"/>
    <cellStyle name="Обычный 22 2 3 3 2" xfId="28703"/>
    <cellStyle name="Обычный 22 2 3 4" xfId="28704"/>
    <cellStyle name="Обычный 22 2 4" xfId="28705"/>
    <cellStyle name="Обычный 22 2 4 2" xfId="28706"/>
    <cellStyle name="Обычный 22 2 4 2 2" xfId="28707"/>
    <cellStyle name="Обычный 22 2 4 2 2 2" xfId="28708"/>
    <cellStyle name="Обычный 22 2 4 2 3" xfId="28709"/>
    <cellStyle name="Обычный 22 2 4 3" xfId="28710"/>
    <cellStyle name="Обычный 22 2 4 3 2" xfId="28711"/>
    <cellStyle name="Обычный 22 2 4 4" xfId="28712"/>
    <cellStyle name="Обычный 22 2 5" xfId="28713"/>
    <cellStyle name="Обычный 22 2 5 2" xfId="28714"/>
    <cellStyle name="Обычный 22 2 5 2 2" xfId="28715"/>
    <cellStyle name="Обычный 22 2 5 2 2 2" xfId="28716"/>
    <cellStyle name="Обычный 22 2 5 2 3" xfId="28717"/>
    <cellStyle name="Обычный 22 2 5 3" xfId="28718"/>
    <cellStyle name="Обычный 22 2 5 3 2" xfId="28719"/>
    <cellStyle name="Обычный 22 2 5 4" xfId="28720"/>
    <cellStyle name="Обычный 22 2 6" xfId="28721"/>
    <cellStyle name="Обычный 22 2 6 2" xfId="28722"/>
    <cellStyle name="Обычный 22 2 6 2 2" xfId="28723"/>
    <cellStyle name="Обычный 22 2 6 2 2 2" xfId="28724"/>
    <cellStyle name="Обычный 22 2 6 2 3" xfId="28725"/>
    <cellStyle name="Обычный 22 2 6 3" xfId="28726"/>
    <cellStyle name="Обычный 22 2 6 3 2" xfId="28727"/>
    <cellStyle name="Обычный 22 2 6 4" xfId="28728"/>
    <cellStyle name="Обычный 22 2 7" xfId="28729"/>
    <cellStyle name="Обычный 22 2 7 2" xfId="28730"/>
    <cellStyle name="Обычный 22 2 7 2 2" xfId="28731"/>
    <cellStyle name="Обычный 22 2 7 2 2 2" xfId="28732"/>
    <cellStyle name="Обычный 22 2 7 2 3" xfId="28733"/>
    <cellStyle name="Обычный 22 2 7 3" xfId="28734"/>
    <cellStyle name="Обычный 22 2 7 3 2" xfId="28735"/>
    <cellStyle name="Обычный 22 2 7 4" xfId="28736"/>
    <cellStyle name="Обычный 22 2 8" xfId="28737"/>
    <cellStyle name="Обычный 22 2 8 2" xfId="28738"/>
    <cellStyle name="Обычный 22 2 8 2 2" xfId="28739"/>
    <cellStyle name="Обычный 22 2 8 2 2 2" xfId="28740"/>
    <cellStyle name="Обычный 22 2 8 2 3" xfId="28741"/>
    <cellStyle name="Обычный 22 2 8 3" xfId="28742"/>
    <cellStyle name="Обычный 22 2 8 3 2" xfId="28743"/>
    <cellStyle name="Обычный 22 2 8 4" xfId="28744"/>
    <cellStyle name="Обычный 22 2 9" xfId="28745"/>
    <cellStyle name="Обычный 22 2 9 2" xfId="28746"/>
    <cellStyle name="Обычный 22 2 9 2 2" xfId="28747"/>
    <cellStyle name="Обычный 22 2 9 2 2 2" xfId="28748"/>
    <cellStyle name="Обычный 22 2 9 2 3" xfId="28749"/>
    <cellStyle name="Обычный 22 2 9 3" xfId="28750"/>
    <cellStyle name="Обычный 22 2 9 3 2" xfId="28751"/>
    <cellStyle name="Обычный 22 2 9 4" xfId="28752"/>
    <cellStyle name="Обычный 22 20" xfId="28753"/>
    <cellStyle name="Обычный 22 20 2" xfId="28754"/>
    <cellStyle name="Обычный 22 20 2 2" xfId="28755"/>
    <cellStyle name="Обычный 22 20 2 2 2" xfId="28756"/>
    <cellStyle name="Обычный 22 20 2 3" xfId="28757"/>
    <cellStyle name="Обычный 22 20 3" xfId="28758"/>
    <cellStyle name="Обычный 22 20 3 2" xfId="28759"/>
    <cellStyle name="Обычный 22 20 4" xfId="28760"/>
    <cellStyle name="Обычный 22 21" xfId="28761"/>
    <cellStyle name="Обычный 22 21 2" xfId="28762"/>
    <cellStyle name="Обычный 22 21 2 2" xfId="28763"/>
    <cellStyle name="Обычный 22 21 2 2 2" xfId="28764"/>
    <cellStyle name="Обычный 22 21 2 3" xfId="28765"/>
    <cellStyle name="Обычный 22 21 3" xfId="28766"/>
    <cellStyle name="Обычный 22 21 3 2" xfId="28767"/>
    <cellStyle name="Обычный 22 21 4" xfId="28768"/>
    <cellStyle name="Обычный 22 22" xfId="28769"/>
    <cellStyle name="Обычный 22 22 2" xfId="28770"/>
    <cellStyle name="Обычный 22 23" xfId="28771"/>
    <cellStyle name="Обычный 22 23 2" xfId="28772"/>
    <cellStyle name="Обычный 22 24" xfId="28773"/>
    <cellStyle name="Обычный 22 24 2" xfId="28774"/>
    <cellStyle name="Обычный 22 25" xfId="28775"/>
    <cellStyle name="Обычный 22 25 2" xfId="28776"/>
    <cellStyle name="Обычный 22 26" xfId="28777"/>
    <cellStyle name="Обычный 22 26 2" xfId="28778"/>
    <cellStyle name="Обычный 22 27" xfId="28779"/>
    <cellStyle name="Обычный 22 27 2" xfId="28780"/>
    <cellStyle name="Обычный 22 27 2 2" xfId="28781"/>
    <cellStyle name="Обычный 22 27 3" xfId="28782"/>
    <cellStyle name="Обычный 22 28" xfId="28783"/>
    <cellStyle name="Обычный 22 28 2" xfId="28784"/>
    <cellStyle name="Обычный 22 29" xfId="28785"/>
    <cellStyle name="Обычный 22 29 2" xfId="28786"/>
    <cellStyle name="Обычный 22 3" xfId="28787"/>
    <cellStyle name="Обычный 22 3 2" xfId="28788"/>
    <cellStyle name="Обычный 22 30" xfId="28789"/>
    <cellStyle name="Обычный 22 4" xfId="28790"/>
    <cellStyle name="Обычный 22 4 2" xfId="28791"/>
    <cellStyle name="Обычный 22 5" xfId="28792"/>
    <cellStyle name="Обычный 22 5 2" xfId="28793"/>
    <cellStyle name="Обычный 22 6" xfId="28794"/>
    <cellStyle name="Обычный 22 6 2" xfId="28795"/>
    <cellStyle name="Обычный 22 7" xfId="28796"/>
    <cellStyle name="Обычный 22 7 2" xfId="28797"/>
    <cellStyle name="Обычный 22 8" xfId="28798"/>
    <cellStyle name="Обычный 22 8 2" xfId="28799"/>
    <cellStyle name="Обычный 22 9" xfId="28800"/>
    <cellStyle name="Обычный 22 9 2" xfId="28801"/>
    <cellStyle name="Обычный 220" xfId="28802"/>
    <cellStyle name="Обычный 220 2" xfId="28803"/>
    <cellStyle name="Обычный 221" xfId="28804"/>
    <cellStyle name="Обычный 221 2" xfId="28805"/>
    <cellStyle name="Обычный 222" xfId="28806"/>
    <cellStyle name="Обычный 222 2" xfId="28807"/>
    <cellStyle name="Обычный 223" xfId="28808"/>
    <cellStyle name="Обычный 223 2" xfId="28809"/>
    <cellStyle name="Обычный 224" xfId="28810"/>
    <cellStyle name="Обычный 224 2" xfId="28811"/>
    <cellStyle name="Обычный 225" xfId="28812"/>
    <cellStyle name="Обычный 225 2" xfId="28813"/>
    <cellStyle name="Обычный 226" xfId="28814"/>
    <cellStyle name="Обычный 226 2" xfId="28815"/>
    <cellStyle name="Обычный 227" xfId="28816"/>
    <cellStyle name="Обычный 227 2" xfId="28817"/>
    <cellStyle name="Обычный 228" xfId="28818"/>
    <cellStyle name="Обычный 228 2" xfId="28819"/>
    <cellStyle name="Обычный 229" xfId="28820"/>
    <cellStyle name="Обычный 229 2" xfId="28821"/>
    <cellStyle name="Обычный 23" xfId="28822"/>
    <cellStyle name="Обычный 23 10" xfId="28823"/>
    <cellStyle name="Обычный 23 10 2" xfId="28824"/>
    <cellStyle name="Обычный 23 11" xfId="28825"/>
    <cellStyle name="Обычный 23 11 2" xfId="28826"/>
    <cellStyle name="Обычный 23 12" xfId="28827"/>
    <cellStyle name="Обычный 23 12 2" xfId="28828"/>
    <cellStyle name="Обычный 23 13" xfId="28829"/>
    <cellStyle name="Обычный 23 13 2" xfId="28830"/>
    <cellStyle name="Обычный 23 14" xfId="28831"/>
    <cellStyle name="Обычный 23 14 2" xfId="28832"/>
    <cellStyle name="Обычный 23 15" xfId="28833"/>
    <cellStyle name="Обычный 23 15 2" xfId="28834"/>
    <cellStyle name="Обычный 23 16" xfId="28835"/>
    <cellStyle name="Обычный 23 16 2" xfId="28836"/>
    <cellStyle name="Обычный 23 17" xfId="28837"/>
    <cellStyle name="Обычный 23 17 2" xfId="28838"/>
    <cellStyle name="Обычный 23 18" xfId="28839"/>
    <cellStyle name="Обычный 23 18 2" xfId="28840"/>
    <cellStyle name="Обычный 23 19" xfId="28841"/>
    <cellStyle name="Обычный 23 19 2" xfId="28842"/>
    <cellStyle name="Обычный 23 19 2 2" xfId="28843"/>
    <cellStyle name="Обычный 23 19 2 2 2" xfId="28844"/>
    <cellStyle name="Обычный 23 19 2 3" xfId="28845"/>
    <cellStyle name="Обычный 23 19 3" xfId="28846"/>
    <cellStyle name="Обычный 23 19 3 2" xfId="28847"/>
    <cellStyle name="Обычный 23 19 4" xfId="28848"/>
    <cellStyle name="Обычный 23 2" xfId="28849"/>
    <cellStyle name="Обычный 23 2 2" xfId="28850"/>
    <cellStyle name="Обычный 23 20" xfId="28851"/>
    <cellStyle name="Обычный 23 20 2" xfId="28852"/>
    <cellStyle name="Обычный 23 20 2 2" xfId="28853"/>
    <cellStyle name="Обычный 23 20 2 2 2" xfId="28854"/>
    <cellStyle name="Обычный 23 20 2 3" xfId="28855"/>
    <cellStyle name="Обычный 23 20 3" xfId="28856"/>
    <cellStyle name="Обычный 23 20 3 2" xfId="28857"/>
    <cellStyle name="Обычный 23 20 4" xfId="28858"/>
    <cellStyle name="Обычный 23 21" xfId="28859"/>
    <cellStyle name="Обычный 23 21 2" xfId="28860"/>
    <cellStyle name="Обычный 23 21 2 2" xfId="28861"/>
    <cellStyle name="Обычный 23 21 2 2 2" xfId="28862"/>
    <cellStyle name="Обычный 23 21 2 3" xfId="28863"/>
    <cellStyle name="Обычный 23 21 3" xfId="28864"/>
    <cellStyle name="Обычный 23 21 3 2" xfId="28865"/>
    <cellStyle name="Обычный 23 21 4" xfId="28866"/>
    <cellStyle name="Обычный 23 22" xfId="28867"/>
    <cellStyle name="Обычный 23 22 2" xfId="28868"/>
    <cellStyle name="Обычный 23 23" xfId="28869"/>
    <cellStyle name="Обычный 23 23 2" xfId="28870"/>
    <cellStyle name="Обычный 23 24" xfId="28871"/>
    <cellStyle name="Обычный 23 24 2" xfId="28872"/>
    <cellStyle name="Обычный 23 25" xfId="28873"/>
    <cellStyle name="Обычный 23 25 2" xfId="28874"/>
    <cellStyle name="Обычный 23 26" xfId="28875"/>
    <cellStyle name="Обычный 23 26 2" xfId="28876"/>
    <cellStyle name="Обычный 23 27" xfId="28877"/>
    <cellStyle name="Обычный 23 27 2" xfId="28878"/>
    <cellStyle name="Обычный 23 27 2 2" xfId="28879"/>
    <cellStyle name="Обычный 23 27 3" xfId="28880"/>
    <cellStyle name="Обычный 23 28" xfId="28881"/>
    <cellStyle name="Обычный 23 28 2" xfId="28882"/>
    <cellStyle name="Обычный 23 29" xfId="28883"/>
    <cellStyle name="Обычный 23 29 2" xfId="28884"/>
    <cellStyle name="Обычный 23 3" xfId="28885"/>
    <cellStyle name="Обычный 23 3 2" xfId="28886"/>
    <cellStyle name="Обычный 23 30" xfId="28887"/>
    <cellStyle name="Обычный 23 4" xfId="28888"/>
    <cellStyle name="Обычный 23 4 2" xfId="28889"/>
    <cellStyle name="Обычный 23 5" xfId="28890"/>
    <cellStyle name="Обычный 23 5 2" xfId="28891"/>
    <cellStyle name="Обычный 23 6" xfId="28892"/>
    <cellStyle name="Обычный 23 6 2" xfId="28893"/>
    <cellStyle name="Обычный 23 7" xfId="28894"/>
    <cellStyle name="Обычный 23 7 2" xfId="28895"/>
    <cellStyle name="Обычный 23 8" xfId="28896"/>
    <cellStyle name="Обычный 23 8 2" xfId="28897"/>
    <cellStyle name="Обычный 23 9" xfId="28898"/>
    <cellStyle name="Обычный 23 9 2" xfId="28899"/>
    <cellStyle name="Обычный 230" xfId="28900"/>
    <cellStyle name="Обычный 230 2" xfId="28901"/>
    <cellStyle name="Обычный 231" xfId="28902"/>
    <cellStyle name="Обычный 231 2" xfId="28903"/>
    <cellStyle name="Обычный 232" xfId="28904"/>
    <cellStyle name="Обычный 232 2" xfId="28905"/>
    <cellStyle name="Обычный 233" xfId="28906"/>
    <cellStyle name="Обычный 233 2" xfId="28907"/>
    <cellStyle name="Обычный 234" xfId="28908"/>
    <cellStyle name="Обычный 234 2" xfId="28909"/>
    <cellStyle name="Обычный 234 3" xfId="28910"/>
    <cellStyle name="Обычный 234 3 2" xfId="28911"/>
    <cellStyle name="Обычный 235" xfId="28912"/>
    <cellStyle name="Обычный 235 2" xfId="28913"/>
    <cellStyle name="Обычный 235 3" xfId="28914"/>
    <cellStyle name="Обычный 235 3 2" xfId="28915"/>
    <cellStyle name="Обычный 236" xfId="28916"/>
    <cellStyle name="Обычный 236 2" xfId="28917"/>
    <cellStyle name="Обычный 237" xfId="28918"/>
    <cellStyle name="Обычный 237 2" xfId="28919"/>
    <cellStyle name="Обычный 237 3" xfId="28920"/>
    <cellStyle name="Обычный 237 3 2" xfId="28921"/>
    <cellStyle name="Обычный 238" xfId="28922"/>
    <cellStyle name="Обычный 238 2" xfId="28923"/>
    <cellStyle name="Обычный 239" xfId="28924"/>
    <cellStyle name="Обычный 239 2" xfId="28925"/>
    <cellStyle name="Обычный 24" xfId="28926"/>
    <cellStyle name="Обычный 24 10" xfId="28927"/>
    <cellStyle name="Обычный 24 10 2" xfId="28928"/>
    <cellStyle name="Обычный 24 11" xfId="28929"/>
    <cellStyle name="Обычный 24 11 2" xfId="28930"/>
    <cellStyle name="Обычный 24 12" xfId="28931"/>
    <cellStyle name="Обычный 24 12 2" xfId="28932"/>
    <cellStyle name="Обычный 24 13" xfId="28933"/>
    <cellStyle name="Обычный 24 13 2" xfId="28934"/>
    <cellStyle name="Обычный 24 14" xfId="28935"/>
    <cellStyle name="Обычный 24 14 2" xfId="28936"/>
    <cellStyle name="Обычный 24 15" xfId="28937"/>
    <cellStyle name="Обычный 24 15 2" xfId="28938"/>
    <cellStyle name="Обычный 24 16" xfId="28939"/>
    <cellStyle name="Обычный 24 16 2" xfId="28940"/>
    <cellStyle name="Обычный 24 17" xfId="28941"/>
    <cellStyle name="Обычный 24 17 2" xfId="28942"/>
    <cellStyle name="Обычный 24 18" xfId="28943"/>
    <cellStyle name="Обычный 24 18 2" xfId="28944"/>
    <cellStyle name="Обычный 24 19" xfId="28945"/>
    <cellStyle name="Обычный 24 19 2" xfId="28946"/>
    <cellStyle name="Обычный 24 19 2 2" xfId="28947"/>
    <cellStyle name="Обычный 24 19 2 2 2" xfId="28948"/>
    <cellStyle name="Обычный 24 19 2 3" xfId="28949"/>
    <cellStyle name="Обычный 24 19 3" xfId="28950"/>
    <cellStyle name="Обычный 24 19 3 2" xfId="28951"/>
    <cellStyle name="Обычный 24 19 4" xfId="28952"/>
    <cellStyle name="Обычный 24 2" xfId="28953"/>
    <cellStyle name="Обычный 24 2 2" xfId="28954"/>
    <cellStyle name="Обычный 24 20" xfId="28955"/>
    <cellStyle name="Обычный 24 20 2" xfId="28956"/>
    <cellStyle name="Обычный 24 20 2 2" xfId="28957"/>
    <cellStyle name="Обычный 24 20 2 2 2" xfId="28958"/>
    <cellStyle name="Обычный 24 20 2 3" xfId="28959"/>
    <cellStyle name="Обычный 24 20 3" xfId="28960"/>
    <cellStyle name="Обычный 24 20 3 2" xfId="28961"/>
    <cellStyle name="Обычный 24 20 4" xfId="28962"/>
    <cellStyle name="Обычный 24 21" xfId="28963"/>
    <cellStyle name="Обычный 24 21 2" xfId="28964"/>
    <cellStyle name="Обычный 24 21 2 2" xfId="28965"/>
    <cellStyle name="Обычный 24 21 2 2 2" xfId="28966"/>
    <cellStyle name="Обычный 24 21 2 3" xfId="28967"/>
    <cellStyle name="Обычный 24 21 3" xfId="28968"/>
    <cellStyle name="Обычный 24 21 3 2" xfId="28969"/>
    <cellStyle name="Обычный 24 21 4" xfId="28970"/>
    <cellStyle name="Обычный 24 22" xfId="28971"/>
    <cellStyle name="Обычный 24 22 2" xfId="28972"/>
    <cellStyle name="Обычный 24 23" xfId="28973"/>
    <cellStyle name="Обычный 24 23 2" xfId="28974"/>
    <cellStyle name="Обычный 24 24" xfId="28975"/>
    <cellStyle name="Обычный 24 24 2" xfId="28976"/>
    <cellStyle name="Обычный 24 25" xfId="28977"/>
    <cellStyle name="Обычный 24 25 2" xfId="28978"/>
    <cellStyle name="Обычный 24 26" xfId="28979"/>
    <cellStyle name="Обычный 24 26 2" xfId="28980"/>
    <cellStyle name="Обычный 24 27" xfId="28981"/>
    <cellStyle name="Обычный 24 27 2" xfId="28982"/>
    <cellStyle name="Обычный 24 27 2 2" xfId="28983"/>
    <cellStyle name="Обычный 24 27 3" xfId="28984"/>
    <cellStyle name="Обычный 24 28" xfId="28985"/>
    <cellStyle name="Обычный 24 28 2" xfId="28986"/>
    <cellStyle name="Обычный 24 29" xfId="28987"/>
    <cellStyle name="Обычный 24 29 2" xfId="28988"/>
    <cellStyle name="Обычный 24 3" xfId="28989"/>
    <cellStyle name="Обычный 24 3 2" xfId="28990"/>
    <cellStyle name="Обычный 24 30" xfId="28991"/>
    <cellStyle name="Обычный 24 4" xfId="28992"/>
    <cellStyle name="Обычный 24 4 2" xfId="28993"/>
    <cellStyle name="Обычный 24 5" xfId="28994"/>
    <cellStyle name="Обычный 24 5 2" xfId="28995"/>
    <cellStyle name="Обычный 24 6" xfId="28996"/>
    <cellStyle name="Обычный 24 6 2" xfId="28997"/>
    <cellStyle name="Обычный 24 7" xfId="28998"/>
    <cellStyle name="Обычный 24 7 2" xfId="28999"/>
    <cellStyle name="Обычный 24 8" xfId="29000"/>
    <cellStyle name="Обычный 24 8 2" xfId="29001"/>
    <cellStyle name="Обычный 24 9" xfId="29002"/>
    <cellStyle name="Обычный 24 9 2" xfId="29003"/>
    <cellStyle name="Обычный 240" xfId="29004"/>
    <cellStyle name="Обычный 240 2" xfId="29005"/>
    <cellStyle name="Обычный 241" xfId="29006"/>
    <cellStyle name="Обычный 241 2" xfId="29007"/>
    <cellStyle name="Обычный 242" xfId="29008"/>
    <cellStyle name="Обычный 242 2" xfId="29009"/>
    <cellStyle name="Обычный 242 3" xfId="29010"/>
    <cellStyle name="Обычный 242 3 2" xfId="29011"/>
    <cellStyle name="Обычный 243" xfId="29012"/>
    <cellStyle name="Обычный 243 2" xfId="29013"/>
    <cellStyle name="Обычный 244" xfId="29014"/>
    <cellStyle name="Обычный 244 2" xfId="29015"/>
    <cellStyle name="Обычный 245" xfId="29016"/>
    <cellStyle name="Обычный 245 2" xfId="29017"/>
    <cellStyle name="Обычный 246" xfId="29018"/>
    <cellStyle name="Обычный 246 2" xfId="29019"/>
    <cellStyle name="Обычный 247" xfId="29020"/>
    <cellStyle name="Обычный 247 2" xfId="29021"/>
    <cellStyle name="Обычный 248" xfId="29022"/>
    <cellStyle name="Обычный 249" xfId="29023"/>
    <cellStyle name="Обычный 249 2" xfId="29024"/>
    <cellStyle name="Обычный 249 3" xfId="29025"/>
    <cellStyle name="Обычный 249 3 2" xfId="29026"/>
    <cellStyle name="Обычный 25" xfId="29027"/>
    <cellStyle name="Обычный 25 10" xfId="29028"/>
    <cellStyle name="Обычный 25 10 2" xfId="29029"/>
    <cellStyle name="Обычный 25 11" xfId="29030"/>
    <cellStyle name="Обычный 25 11 2" xfId="29031"/>
    <cellStyle name="Обычный 25 12" xfId="29032"/>
    <cellStyle name="Обычный 25 12 2" xfId="29033"/>
    <cellStyle name="Обычный 25 13" xfId="29034"/>
    <cellStyle name="Обычный 25 13 2" xfId="29035"/>
    <cellStyle name="Обычный 25 14" xfId="29036"/>
    <cellStyle name="Обычный 25 14 2" xfId="29037"/>
    <cellStyle name="Обычный 25 15" xfId="29038"/>
    <cellStyle name="Обычный 25 15 2" xfId="29039"/>
    <cellStyle name="Обычный 25 16" xfId="29040"/>
    <cellStyle name="Обычный 25 16 2" xfId="29041"/>
    <cellStyle name="Обычный 25 17" xfId="29042"/>
    <cellStyle name="Обычный 25 17 2" xfId="29043"/>
    <cellStyle name="Обычный 25 18" xfId="29044"/>
    <cellStyle name="Обычный 25 18 2" xfId="29045"/>
    <cellStyle name="Обычный 25 19" xfId="29046"/>
    <cellStyle name="Обычный 25 19 2" xfId="29047"/>
    <cellStyle name="Обычный 25 19 2 2" xfId="29048"/>
    <cellStyle name="Обычный 25 19 2 2 2" xfId="29049"/>
    <cellStyle name="Обычный 25 19 2 3" xfId="29050"/>
    <cellStyle name="Обычный 25 19 3" xfId="29051"/>
    <cellStyle name="Обычный 25 19 3 2" xfId="29052"/>
    <cellStyle name="Обычный 25 19 4" xfId="29053"/>
    <cellStyle name="Обычный 25 2" xfId="29054"/>
    <cellStyle name="Обычный 25 2 2" xfId="29055"/>
    <cellStyle name="Обычный 25 2 3" xfId="60403"/>
    <cellStyle name="Обычный 25 20" xfId="29056"/>
    <cellStyle name="Обычный 25 20 2" xfId="29057"/>
    <cellStyle name="Обычный 25 20 2 2" xfId="29058"/>
    <cellStyle name="Обычный 25 20 2 2 2" xfId="29059"/>
    <cellStyle name="Обычный 25 20 2 3" xfId="29060"/>
    <cellStyle name="Обычный 25 20 3" xfId="29061"/>
    <cellStyle name="Обычный 25 20 3 2" xfId="29062"/>
    <cellStyle name="Обычный 25 20 4" xfId="29063"/>
    <cellStyle name="Обычный 25 21" xfId="29064"/>
    <cellStyle name="Обычный 25 21 2" xfId="29065"/>
    <cellStyle name="Обычный 25 21 2 2" xfId="29066"/>
    <cellStyle name="Обычный 25 21 2 2 2" xfId="29067"/>
    <cellStyle name="Обычный 25 21 2 3" xfId="29068"/>
    <cellStyle name="Обычный 25 21 3" xfId="29069"/>
    <cellStyle name="Обычный 25 21 3 2" xfId="29070"/>
    <cellStyle name="Обычный 25 21 4" xfId="29071"/>
    <cellStyle name="Обычный 25 22" xfId="29072"/>
    <cellStyle name="Обычный 25 22 2" xfId="29073"/>
    <cellStyle name="Обычный 25 23" xfId="29074"/>
    <cellStyle name="Обычный 25 23 2" xfId="29075"/>
    <cellStyle name="Обычный 25 24" xfId="29076"/>
    <cellStyle name="Обычный 25 24 2" xfId="29077"/>
    <cellStyle name="Обычный 25 25" xfId="29078"/>
    <cellStyle name="Обычный 25 25 2" xfId="29079"/>
    <cellStyle name="Обычный 25 26" xfId="29080"/>
    <cellStyle name="Обычный 25 26 2" xfId="29081"/>
    <cellStyle name="Обычный 25 27" xfId="29082"/>
    <cellStyle name="Обычный 25 27 2" xfId="29083"/>
    <cellStyle name="Обычный 25 27 2 2" xfId="29084"/>
    <cellStyle name="Обычный 25 27 3" xfId="29085"/>
    <cellStyle name="Обычный 25 28" xfId="29086"/>
    <cellStyle name="Обычный 25 28 2" xfId="29087"/>
    <cellStyle name="Обычный 25 29" xfId="29088"/>
    <cellStyle name="Обычный 25 29 2" xfId="29089"/>
    <cellStyle name="Обычный 25 3" xfId="29090"/>
    <cellStyle name="Обычный 25 3 2" xfId="29091"/>
    <cellStyle name="Обычный 25 30" xfId="29092"/>
    <cellStyle name="Обычный 25 4" xfId="29093"/>
    <cellStyle name="Обычный 25 4 2" xfId="29094"/>
    <cellStyle name="Обычный 25 5" xfId="29095"/>
    <cellStyle name="Обычный 25 5 2" xfId="29096"/>
    <cellStyle name="Обычный 25 6" xfId="29097"/>
    <cellStyle name="Обычный 25 6 2" xfId="29098"/>
    <cellStyle name="Обычный 25 7" xfId="29099"/>
    <cellStyle name="Обычный 25 7 2" xfId="29100"/>
    <cellStyle name="Обычный 25 8" xfId="29101"/>
    <cellStyle name="Обычный 25 8 2" xfId="29102"/>
    <cellStyle name="Обычный 25 9" xfId="29103"/>
    <cellStyle name="Обычный 25 9 2" xfId="29104"/>
    <cellStyle name="Обычный 250" xfId="29105"/>
    <cellStyle name="Обычный 251" xfId="29106"/>
    <cellStyle name="Обычный 252" xfId="29107"/>
    <cellStyle name="Обычный 253" xfId="29108"/>
    <cellStyle name="Обычный 253 2" xfId="29109"/>
    <cellStyle name="Обычный 253 3" xfId="29110"/>
    <cellStyle name="Обычный 253 3 2" xfId="29111"/>
    <cellStyle name="Обычный 254" xfId="29112"/>
    <cellStyle name="Обычный 255" xfId="29113"/>
    <cellStyle name="Обычный 256" xfId="29114"/>
    <cellStyle name="Обычный 257" xfId="29115"/>
    <cellStyle name="Обычный 258" xfId="29116"/>
    <cellStyle name="Обычный 259" xfId="29117"/>
    <cellStyle name="Обычный 26" xfId="29118"/>
    <cellStyle name="Обычный 26 10" xfId="29119"/>
    <cellStyle name="Обычный 26 10 2" xfId="29120"/>
    <cellStyle name="Обычный 26 11" xfId="29121"/>
    <cellStyle name="Обычный 26 11 2" xfId="29122"/>
    <cellStyle name="Обычный 26 12" xfId="29123"/>
    <cellStyle name="Обычный 26 12 2" xfId="29124"/>
    <cellStyle name="Обычный 26 13" xfId="29125"/>
    <cellStyle name="Обычный 26 13 2" xfId="29126"/>
    <cellStyle name="Обычный 26 14" xfId="29127"/>
    <cellStyle name="Обычный 26 14 2" xfId="29128"/>
    <cellStyle name="Обычный 26 15" xfId="29129"/>
    <cellStyle name="Обычный 26 15 2" xfId="29130"/>
    <cellStyle name="Обычный 26 16" xfId="29131"/>
    <cellStyle name="Обычный 26 16 2" xfId="29132"/>
    <cellStyle name="Обычный 26 17" xfId="29133"/>
    <cellStyle name="Обычный 26 17 2" xfId="29134"/>
    <cellStyle name="Обычный 26 18" xfId="29135"/>
    <cellStyle name="Обычный 26 18 2" xfId="29136"/>
    <cellStyle name="Обычный 26 19" xfId="29137"/>
    <cellStyle name="Обычный 26 19 2" xfId="29138"/>
    <cellStyle name="Обычный 26 19 2 2" xfId="29139"/>
    <cellStyle name="Обычный 26 19 2 2 2" xfId="29140"/>
    <cellStyle name="Обычный 26 19 2 3" xfId="29141"/>
    <cellStyle name="Обычный 26 19 3" xfId="29142"/>
    <cellStyle name="Обычный 26 19 3 2" xfId="29143"/>
    <cellStyle name="Обычный 26 19 4" xfId="29144"/>
    <cellStyle name="Обычный 26 2" xfId="29145"/>
    <cellStyle name="Обычный 26 2 2" xfId="29146"/>
    <cellStyle name="Обычный 26 20" xfId="29147"/>
    <cellStyle name="Обычный 26 20 2" xfId="29148"/>
    <cellStyle name="Обычный 26 20 2 2" xfId="29149"/>
    <cellStyle name="Обычный 26 20 2 2 2" xfId="29150"/>
    <cellStyle name="Обычный 26 20 2 3" xfId="29151"/>
    <cellStyle name="Обычный 26 20 3" xfId="29152"/>
    <cellStyle name="Обычный 26 20 3 2" xfId="29153"/>
    <cellStyle name="Обычный 26 20 4" xfId="29154"/>
    <cellStyle name="Обычный 26 21" xfId="29155"/>
    <cellStyle name="Обычный 26 21 2" xfId="29156"/>
    <cellStyle name="Обычный 26 21 2 2" xfId="29157"/>
    <cellStyle name="Обычный 26 21 2 2 2" xfId="29158"/>
    <cellStyle name="Обычный 26 21 2 3" xfId="29159"/>
    <cellStyle name="Обычный 26 21 3" xfId="29160"/>
    <cellStyle name="Обычный 26 21 3 2" xfId="29161"/>
    <cellStyle name="Обычный 26 21 4" xfId="29162"/>
    <cellStyle name="Обычный 26 22" xfId="29163"/>
    <cellStyle name="Обычный 26 22 2" xfId="29164"/>
    <cellStyle name="Обычный 26 23" xfId="29165"/>
    <cellStyle name="Обычный 26 23 2" xfId="29166"/>
    <cellStyle name="Обычный 26 24" xfId="29167"/>
    <cellStyle name="Обычный 26 24 2" xfId="29168"/>
    <cellStyle name="Обычный 26 25" xfId="29169"/>
    <cellStyle name="Обычный 26 25 2" xfId="29170"/>
    <cellStyle name="Обычный 26 26" xfId="29171"/>
    <cellStyle name="Обычный 26 26 2" xfId="29172"/>
    <cellStyle name="Обычный 26 27" xfId="29173"/>
    <cellStyle name="Обычный 26 27 2" xfId="29174"/>
    <cellStyle name="Обычный 26 27 2 2" xfId="29175"/>
    <cellStyle name="Обычный 26 27 3" xfId="29176"/>
    <cellStyle name="Обычный 26 28" xfId="29177"/>
    <cellStyle name="Обычный 26 28 2" xfId="29178"/>
    <cellStyle name="Обычный 26 29" xfId="29179"/>
    <cellStyle name="Обычный 26 29 2" xfId="29180"/>
    <cellStyle name="Обычный 26 3" xfId="29181"/>
    <cellStyle name="Обычный 26 3 2" xfId="29182"/>
    <cellStyle name="Обычный 26 30" xfId="29183"/>
    <cellStyle name="Обычный 26 4" xfId="29184"/>
    <cellStyle name="Обычный 26 4 2" xfId="29185"/>
    <cellStyle name="Обычный 26 5" xfId="29186"/>
    <cellStyle name="Обычный 26 5 2" xfId="29187"/>
    <cellStyle name="Обычный 26 6" xfId="29188"/>
    <cellStyle name="Обычный 26 6 2" xfId="29189"/>
    <cellStyle name="Обычный 26 7" xfId="29190"/>
    <cellStyle name="Обычный 26 7 2" xfId="29191"/>
    <cellStyle name="Обычный 26 8" xfId="29192"/>
    <cellStyle name="Обычный 26 8 2" xfId="29193"/>
    <cellStyle name="Обычный 26 9" xfId="29194"/>
    <cellStyle name="Обычный 26 9 2" xfId="29195"/>
    <cellStyle name="Обычный 260" xfId="29196"/>
    <cellStyle name="Обычный 261" xfId="29197"/>
    <cellStyle name="Обычный 262" xfId="29198"/>
    <cellStyle name="Обычный 263" xfId="29199"/>
    <cellStyle name="Обычный 264" xfId="29200"/>
    <cellStyle name="Обычный 265" xfId="29201"/>
    <cellStyle name="Обычный 266" xfId="29202"/>
    <cellStyle name="Обычный 267" xfId="29203"/>
    <cellStyle name="Обычный 268" xfId="29204"/>
    <cellStyle name="Обычный 269" xfId="29205"/>
    <cellStyle name="Обычный 27" xfId="29206"/>
    <cellStyle name="Обычный 27 10" xfId="29207"/>
    <cellStyle name="Обычный 27 10 2" xfId="29208"/>
    <cellStyle name="Обычный 27 11" xfId="29209"/>
    <cellStyle name="Обычный 27 11 2" xfId="29210"/>
    <cellStyle name="Обычный 27 12" xfId="29211"/>
    <cellStyle name="Обычный 27 12 2" xfId="29212"/>
    <cellStyle name="Обычный 27 13" xfId="29213"/>
    <cellStyle name="Обычный 27 13 2" xfId="29214"/>
    <cellStyle name="Обычный 27 14" xfId="29215"/>
    <cellStyle name="Обычный 27 14 2" xfId="29216"/>
    <cellStyle name="Обычный 27 15" xfId="29217"/>
    <cellStyle name="Обычный 27 15 2" xfId="29218"/>
    <cellStyle name="Обычный 27 16" xfId="29219"/>
    <cellStyle name="Обычный 27 16 2" xfId="29220"/>
    <cellStyle name="Обычный 27 17" xfId="29221"/>
    <cellStyle name="Обычный 27 17 2" xfId="29222"/>
    <cellStyle name="Обычный 27 18" xfId="29223"/>
    <cellStyle name="Обычный 27 18 2" xfId="29224"/>
    <cellStyle name="Обычный 27 19" xfId="29225"/>
    <cellStyle name="Обычный 27 19 2" xfId="29226"/>
    <cellStyle name="Обычный 27 19 2 2" xfId="29227"/>
    <cellStyle name="Обычный 27 19 2 2 2" xfId="29228"/>
    <cellStyle name="Обычный 27 19 2 3" xfId="29229"/>
    <cellStyle name="Обычный 27 19 3" xfId="29230"/>
    <cellStyle name="Обычный 27 19 3 2" xfId="29231"/>
    <cellStyle name="Обычный 27 19 4" xfId="29232"/>
    <cellStyle name="Обычный 27 2" xfId="29233"/>
    <cellStyle name="Обычный 27 2 2" xfId="29234"/>
    <cellStyle name="Обычный 27 20" xfId="29235"/>
    <cellStyle name="Обычный 27 20 2" xfId="29236"/>
    <cellStyle name="Обычный 27 20 2 2" xfId="29237"/>
    <cellStyle name="Обычный 27 20 2 2 2" xfId="29238"/>
    <cellStyle name="Обычный 27 20 2 3" xfId="29239"/>
    <cellStyle name="Обычный 27 20 3" xfId="29240"/>
    <cellStyle name="Обычный 27 20 3 2" xfId="29241"/>
    <cellStyle name="Обычный 27 20 4" xfId="29242"/>
    <cellStyle name="Обычный 27 21" xfId="29243"/>
    <cellStyle name="Обычный 27 21 2" xfId="29244"/>
    <cellStyle name="Обычный 27 21 2 2" xfId="29245"/>
    <cellStyle name="Обычный 27 21 2 2 2" xfId="29246"/>
    <cellStyle name="Обычный 27 21 2 3" xfId="29247"/>
    <cellStyle name="Обычный 27 21 3" xfId="29248"/>
    <cellStyle name="Обычный 27 21 3 2" xfId="29249"/>
    <cellStyle name="Обычный 27 21 4" xfId="29250"/>
    <cellStyle name="Обычный 27 22" xfId="29251"/>
    <cellStyle name="Обычный 27 22 2" xfId="29252"/>
    <cellStyle name="Обычный 27 23" xfId="29253"/>
    <cellStyle name="Обычный 27 23 2" xfId="29254"/>
    <cellStyle name="Обычный 27 24" xfId="29255"/>
    <cellStyle name="Обычный 27 24 2" xfId="29256"/>
    <cellStyle name="Обычный 27 25" xfId="29257"/>
    <cellStyle name="Обычный 27 25 2" xfId="29258"/>
    <cellStyle name="Обычный 27 26" xfId="29259"/>
    <cellStyle name="Обычный 27 26 2" xfId="29260"/>
    <cellStyle name="Обычный 27 27" xfId="29261"/>
    <cellStyle name="Обычный 27 27 2" xfId="29262"/>
    <cellStyle name="Обычный 27 27 2 2" xfId="29263"/>
    <cellStyle name="Обычный 27 27 3" xfId="29264"/>
    <cellStyle name="Обычный 27 28" xfId="29265"/>
    <cellStyle name="Обычный 27 28 2" xfId="29266"/>
    <cellStyle name="Обычный 27 29" xfId="29267"/>
    <cellStyle name="Обычный 27 29 2" xfId="29268"/>
    <cellStyle name="Обычный 27 3" xfId="29269"/>
    <cellStyle name="Обычный 27 3 2" xfId="29270"/>
    <cellStyle name="Обычный 27 30" xfId="29271"/>
    <cellStyle name="Обычный 27 4" xfId="29272"/>
    <cellStyle name="Обычный 27 4 2" xfId="29273"/>
    <cellStyle name="Обычный 27 5" xfId="29274"/>
    <cellStyle name="Обычный 27 5 2" xfId="29275"/>
    <cellStyle name="Обычный 27 6" xfId="29276"/>
    <cellStyle name="Обычный 27 6 2" xfId="29277"/>
    <cellStyle name="Обычный 27 7" xfId="29278"/>
    <cellStyle name="Обычный 27 7 2" xfId="29279"/>
    <cellStyle name="Обычный 27 8" xfId="29280"/>
    <cellStyle name="Обычный 27 8 2" xfId="29281"/>
    <cellStyle name="Обычный 27 9" xfId="29282"/>
    <cellStyle name="Обычный 27 9 2" xfId="29283"/>
    <cellStyle name="Обычный 270" xfId="29284"/>
    <cellStyle name="Обычный 271" xfId="29285"/>
    <cellStyle name="Обычный 272" xfId="29286"/>
    <cellStyle name="Обычный 273" xfId="29287"/>
    <cellStyle name="Обычный 274" xfId="29288"/>
    <cellStyle name="Обычный 275" xfId="60358"/>
    <cellStyle name="Обычный 28" xfId="29289"/>
    <cellStyle name="Обычный 28 10" xfId="29290"/>
    <cellStyle name="Обычный 28 10 2" xfId="29291"/>
    <cellStyle name="Обычный 28 11" xfId="29292"/>
    <cellStyle name="Обычный 28 11 2" xfId="29293"/>
    <cellStyle name="Обычный 28 12" xfId="29294"/>
    <cellStyle name="Обычный 28 12 2" xfId="29295"/>
    <cellStyle name="Обычный 28 13" xfId="29296"/>
    <cellStyle name="Обычный 28 13 2" xfId="29297"/>
    <cellStyle name="Обычный 28 14" xfId="29298"/>
    <cellStyle name="Обычный 28 14 2" xfId="29299"/>
    <cellStyle name="Обычный 28 15" xfId="29300"/>
    <cellStyle name="Обычный 28 15 2" xfId="29301"/>
    <cellStyle name="Обычный 28 16" xfId="29302"/>
    <cellStyle name="Обычный 28 16 2" xfId="29303"/>
    <cellStyle name="Обычный 28 17" xfId="29304"/>
    <cellStyle name="Обычный 28 17 2" xfId="29305"/>
    <cellStyle name="Обычный 28 18" xfId="29306"/>
    <cellStyle name="Обычный 28 18 2" xfId="29307"/>
    <cellStyle name="Обычный 28 19" xfId="29308"/>
    <cellStyle name="Обычный 28 19 2" xfId="29309"/>
    <cellStyle name="Обычный 28 19 2 2" xfId="29310"/>
    <cellStyle name="Обычный 28 19 2 2 2" xfId="29311"/>
    <cellStyle name="Обычный 28 19 2 3" xfId="29312"/>
    <cellStyle name="Обычный 28 19 3" xfId="29313"/>
    <cellStyle name="Обычный 28 19 3 2" xfId="29314"/>
    <cellStyle name="Обычный 28 19 4" xfId="29315"/>
    <cellStyle name="Обычный 28 2" xfId="29316"/>
    <cellStyle name="Обычный 28 2 2" xfId="29317"/>
    <cellStyle name="Обычный 28 20" xfId="29318"/>
    <cellStyle name="Обычный 28 20 2" xfId="29319"/>
    <cellStyle name="Обычный 28 20 2 2" xfId="29320"/>
    <cellStyle name="Обычный 28 20 2 2 2" xfId="29321"/>
    <cellStyle name="Обычный 28 20 2 3" xfId="29322"/>
    <cellStyle name="Обычный 28 20 3" xfId="29323"/>
    <cellStyle name="Обычный 28 20 3 2" xfId="29324"/>
    <cellStyle name="Обычный 28 20 4" xfId="29325"/>
    <cellStyle name="Обычный 28 21" xfId="29326"/>
    <cellStyle name="Обычный 28 21 2" xfId="29327"/>
    <cellStyle name="Обычный 28 21 2 2" xfId="29328"/>
    <cellStyle name="Обычный 28 21 2 2 2" xfId="29329"/>
    <cellStyle name="Обычный 28 21 2 3" xfId="29330"/>
    <cellStyle name="Обычный 28 21 3" xfId="29331"/>
    <cellStyle name="Обычный 28 21 3 2" xfId="29332"/>
    <cellStyle name="Обычный 28 21 4" xfId="29333"/>
    <cellStyle name="Обычный 28 22" xfId="29334"/>
    <cellStyle name="Обычный 28 22 2" xfId="29335"/>
    <cellStyle name="Обычный 28 23" xfId="29336"/>
    <cellStyle name="Обычный 28 23 2" xfId="29337"/>
    <cellStyle name="Обычный 28 24" xfId="29338"/>
    <cellStyle name="Обычный 28 24 2" xfId="29339"/>
    <cellStyle name="Обычный 28 25" xfId="29340"/>
    <cellStyle name="Обычный 28 25 2" xfId="29341"/>
    <cellStyle name="Обычный 28 26" xfId="29342"/>
    <cellStyle name="Обычный 28 26 2" xfId="29343"/>
    <cellStyle name="Обычный 28 27" xfId="29344"/>
    <cellStyle name="Обычный 28 27 2" xfId="29345"/>
    <cellStyle name="Обычный 28 27 2 2" xfId="29346"/>
    <cellStyle name="Обычный 28 27 3" xfId="29347"/>
    <cellStyle name="Обычный 28 28" xfId="29348"/>
    <cellStyle name="Обычный 28 28 2" xfId="29349"/>
    <cellStyle name="Обычный 28 29" xfId="29350"/>
    <cellStyle name="Обычный 28 29 2" xfId="29351"/>
    <cellStyle name="Обычный 28 3" xfId="29352"/>
    <cellStyle name="Обычный 28 3 2" xfId="29353"/>
    <cellStyle name="Обычный 28 30" xfId="29354"/>
    <cellStyle name="Обычный 28 4" xfId="29355"/>
    <cellStyle name="Обычный 28 4 2" xfId="29356"/>
    <cellStyle name="Обычный 28 5" xfId="29357"/>
    <cellStyle name="Обычный 28 5 2" xfId="29358"/>
    <cellStyle name="Обычный 28 6" xfId="29359"/>
    <cellStyle name="Обычный 28 6 2" xfId="29360"/>
    <cellStyle name="Обычный 28 7" xfId="29361"/>
    <cellStyle name="Обычный 28 7 2" xfId="29362"/>
    <cellStyle name="Обычный 28 8" xfId="29363"/>
    <cellStyle name="Обычный 28 8 2" xfId="29364"/>
    <cellStyle name="Обычный 28 9" xfId="29365"/>
    <cellStyle name="Обычный 28 9 2" xfId="29366"/>
    <cellStyle name="Обычный 29" xfId="29367"/>
    <cellStyle name="Обычный 29 10" xfId="29368"/>
    <cellStyle name="Обычный 29 10 2" xfId="29369"/>
    <cellStyle name="Обычный 29 11" xfId="29370"/>
    <cellStyle name="Обычный 29 11 2" xfId="29371"/>
    <cellStyle name="Обычный 29 12" xfId="29372"/>
    <cellStyle name="Обычный 29 12 2" xfId="29373"/>
    <cellStyle name="Обычный 29 13" xfId="29374"/>
    <cellStyle name="Обычный 29 13 2" xfId="29375"/>
    <cellStyle name="Обычный 29 14" xfId="29376"/>
    <cellStyle name="Обычный 29 14 2" xfId="29377"/>
    <cellStyle name="Обычный 29 15" xfId="29378"/>
    <cellStyle name="Обычный 29 15 2" xfId="29379"/>
    <cellStyle name="Обычный 29 16" xfId="29380"/>
    <cellStyle name="Обычный 29 16 2" xfId="29381"/>
    <cellStyle name="Обычный 29 17" xfId="29382"/>
    <cellStyle name="Обычный 29 17 2" xfId="29383"/>
    <cellStyle name="Обычный 29 18" xfId="29384"/>
    <cellStyle name="Обычный 29 18 2" xfId="29385"/>
    <cellStyle name="Обычный 29 19" xfId="29386"/>
    <cellStyle name="Обычный 29 19 2" xfId="29387"/>
    <cellStyle name="Обычный 29 19 2 2" xfId="29388"/>
    <cellStyle name="Обычный 29 19 2 2 2" xfId="29389"/>
    <cellStyle name="Обычный 29 19 2 3" xfId="29390"/>
    <cellStyle name="Обычный 29 19 3" xfId="29391"/>
    <cellStyle name="Обычный 29 19 3 2" xfId="29392"/>
    <cellStyle name="Обычный 29 19 4" xfId="29393"/>
    <cellStyle name="Обычный 29 2" xfId="29394"/>
    <cellStyle name="Обычный 29 2 2" xfId="29395"/>
    <cellStyle name="Обычный 29 20" xfId="29396"/>
    <cellStyle name="Обычный 29 20 2" xfId="29397"/>
    <cellStyle name="Обычный 29 20 2 2" xfId="29398"/>
    <cellStyle name="Обычный 29 20 2 2 2" xfId="29399"/>
    <cellStyle name="Обычный 29 20 2 3" xfId="29400"/>
    <cellStyle name="Обычный 29 20 3" xfId="29401"/>
    <cellStyle name="Обычный 29 20 3 2" xfId="29402"/>
    <cellStyle name="Обычный 29 20 4" xfId="29403"/>
    <cellStyle name="Обычный 29 21" xfId="29404"/>
    <cellStyle name="Обычный 29 21 2" xfId="29405"/>
    <cellStyle name="Обычный 29 21 2 2" xfId="29406"/>
    <cellStyle name="Обычный 29 21 2 2 2" xfId="29407"/>
    <cellStyle name="Обычный 29 21 2 3" xfId="29408"/>
    <cellStyle name="Обычный 29 21 3" xfId="29409"/>
    <cellStyle name="Обычный 29 21 3 2" xfId="29410"/>
    <cellStyle name="Обычный 29 21 4" xfId="29411"/>
    <cellStyle name="Обычный 29 22" xfId="29412"/>
    <cellStyle name="Обычный 29 22 2" xfId="29413"/>
    <cellStyle name="Обычный 29 23" xfId="29414"/>
    <cellStyle name="Обычный 29 23 2" xfId="29415"/>
    <cellStyle name="Обычный 29 24" xfId="29416"/>
    <cellStyle name="Обычный 29 24 2" xfId="29417"/>
    <cellStyle name="Обычный 29 25" xfId="29418"/>
    <cellStyle name="Обычный 29 25 2" xfId="29419"/>
    <cellStyle name="Обычный 29 26" xfId="29420"/>
    <cellStyle name="Обычный 29 26 2" xfId="29421"/>
    <cellStyle name="Обычный 29 27" xfId="29422"/>
    <cellStyle name="Обычный 29 27 2" xfId="29423"/>
    <cellStyle name="Обычный 29 27 2 2" xfId="29424"/>
    <cellStyle name="Обычный 29 27 3" xfId="29425"/>
    <cellStyle name="Обычный 29 28" xfId="29426"/>
    <cellStyle name="Обычный 29 28 2" xfId="29427"/>
    <cellStyle name="Обычный 29 29" xfId="29428"/>
    <cellStyle name="Обычный 29 29 2" xfId="29429"/>
    <cellStyle name="Обычный 29 3" xfId="29430"/>
    <cellStyle name="Обычный 29 3 2" xfId="29431"/>
    <cellStyle name="Обычный 29 30" xfId="29432"/>
    <cellStyle name="Обычный 29 4" xfId="29433"/>
    <cellStyle name="Обычный 29 4 2" xfId="29434"/>
    <cellStyle name="Обычный 29 5" xfId="29435"/>
    <cellStyle name="Обычный 29 5 2" xfId="29436"/>
    <cellStyle name="Обычный 29 6" xfId="29437"/>
    <cellStyle name="Обычный 29 6 2" xfId="29438"/>
    <cellStyle name="Обычный 29 7" xfId="29439"/>
    <cellStyle name="Обычный 29 7 2" xfId="29440"/>
    <cellStyle name="Обычный 29 8" xfId="29441"/>
    <cellStyle name="Обычный 29 8 2" xfId="29442"/>
    <cellStyle name="Обычный 29 9" xfId="29443"/>
    <cellStyle name="Обычный 29 9 2" xfId="29444"/>
    <cellStyle name="Обычный 3" xfId="2"/>
    <cellStyle name="Обычный 3 10" xfId="29445"/>
    <cellStyle name="Обычный 3 10 10" xfId="29446"/>
    <cellStyle name="Обычный 3 10 10 2" xfId="29447"/>
    <cellStyle name="Обычный 3 10 11" xfId="29448"/>
    <cellStyle name="Обычный 3 10 11 2" xfId="29449"/>
    <cellStyle name="Обычный 3 10 12" xfId="29450"/>
    <cellStyle name="Обычный 3 10 12 2" xfId="29451"/>
    <cellStyle name="Обычный 3 10 13" xfId="29452"/>
    <cellStyle name="Обычный 3 10 13 2" xfId="29453"/>
    <cellStyle name="Обычный 3 10 14" xfId="29454"/>
    <cellStyle name="Обычный 3 10 14 2" xfId="29455"/>
    <cellStyle name="Обычный 3 10 15" xfId="29456"/>
    <cellStyle name="Обычный 3 10 15 2" xfId="29457"/>
    <cellStyle name="Обычный 3 10 16" xfId="29458"/>
    <cellStyle name="Обычный 3 10 16 2" xfId="29459"/>
    <cellStyle name="Обычный 3 10 17" xfId="29460"/>
    <cellStyle name="Обычный 3 10 17 2" xfId="29461"/>
    <cellStyle name="Обычный 3 10 18" xfId="29462"/>
    <cellStyle name="Обычный 3 10 18 2" xfId="29463"/>
    <cellStyle name="Обычный 3 10 19" xfId="29464"/>
    <cellStyle name="Обычный 3 10 19 2" xfId="29465"/>
    <cellStyle name="Обычный 3 10 2" xfId="29466"/>
    <cellStyle name="Обычный 3 10 2 2" xfId="29467"/>
    <cellStyle name="Обычный 3 10 20" xfId="29468"/>
    <cellStyle name="Обычный 3 10 20 2" xfId="29469"/>
    <cellStyle name="Обычный 3 10 21" xfId="29470"/>
    <cellStyle name="Обычный 3 10 21 2" xfId="29471"/>
    <cellStyle name="Обычный 3 10 22" xfId="29472"/>
    <cellStyle name="Обычный 3 10 22 2" xfId="29473"/>
    <cellStyle name="Обычный 3 10 23" xfId="29474"/>
    <cellStyle name="Обычный 3 10 23 2" xfId="29475"/>
    <cellStyle name="Обычный 3 10 24" xfId="29476"/>
    <cellStyle name="Обычный 3 10 3" xfId="29477"/>
    <cellStyle name="Обычный 3 10 3 2" xfId="29478"/>
    <cellStyle name="Обычный 3 10 4" xfId="29479"/>
    <cellStyle name="Обычный 3 10 4 2" xfId="29480"/>
    <cellStyle name="Обычный 3 10 5" xfId="29481"/>
    <cellStyle name="Обычный 3 10 5 2" xfId="29482"/>
    <cellStyle name="Обычный 3 10 6" xfId="29483"/>
    <cellStyle name="Обычный 3 10 6 2" xfId="29484"/>
    <cellStyle name="Обычный 3 10 7" xfId="29485"/>
    <cellStyle name="Обычный 3 10 7 2" xfId="29486"/>
    <cellStyle name="Обычный 3 10 8" xfId="29487"/>
    <cellStyle name="Обычный 3 10 8 2" xfId="29488"/>
    <cellStyle name="Обычный 3 10 9" xfId="29489"/>
    <cellStyle name="Обычный 3 10 9 2" xfId="29490"/>
    <cellStyle name="Обычный 3 11" xfId="29491"/>
    <cellStyle name="Обычный 3 11 10" xfId="29492"/>
    <cellStyle name="Обычный 3 11 10 2" xfId="29493"/>
    <cellStyle name="Обычный 3 11 11" xfId="29494"/>
    <cellStyle name="Обычный 3 11 11 2" xfId="29495"/>
    <cellStyle name="Обычный 3 11 12" xfId="29496"/>
    <cellStyle name="Обычный 3 11 12 2" xfId="29497"/>
    <cellStyle name="Обычный 3 11 13" xfId="29498"/>
    <cellStyle name="Обычный 3 11 13 2" xfId="29499"/>
    <cellStyle name="Обычный 3 11 14" xfId="29500"/>
    <cellStyle name="Обычный 3 11 14 2" xfId="29501"/>
    <cellStyle name="Обычный 3 11 15" xfId="29502"/>
    <cellStyle name="Обычный 3 11 15 2" xfId="29503"/>
    <cellStyle name="Обычный 3 11 16" xfId="29504"/>
    <cellStyle name="Обычный 3 11 16 2" xfId="29505"/>
    <cellStyle name="Обычный 3 11 17" xfId="29506"/>
    <cellStyle name="Обычный 3 11 17 2" xfId="29507"/>
    <cellStyle name="Обычный 3 11 18" xfId="29508"/>
    <cellStyle name="Обычный 3 11 18 2" xfId="29509"/>
    <cellStyle name="Обычный 3 11 19" xfId="29510"/>
    <cellStyle name="Обычный 3 11 19 2" xfId="29511"/>
    <cellStyle name="Обычный 3 11 2" xfId="29512"/>
    <cellStyle name="Обычный 3 11 2 2" xfId="29513"/>
    <cellStyle name="Обычный 3 11 20" xfId="29514"/>
    <cellStyle name="Обычный 3 11 20 2" xfId="29515"/>
    <cellStyle name="Обычный 3 11 21" xfId="29516"/>
    <cellStyle name="Обычный 3 11 21 2" xfId="29517"/>
    <cellStyle name="Обычный 3 11 22" xfId="29518"/>
    <cellStyle name="Обычный 3 11 22 2" xfId="29519"/>
    <cellStyle name="Обычный 3 11 23" xfId="29520"/>
    <cellStyle name="Обычный 3 11 23 2" xfId="29521"/>
    <cellStyle name="Обычный 3 11 24" xfId="29522"/>
    <cellStyle name="Обычный 3 11 3" xfId="29523"/>
    <cellStyle name="Обычный 3 11 3 2" xfId="29524"/>
    <cellStyle name="Обычный 3 11 4" xfId="29525"/>
    <cellStyle name="Обычный 3 11 4 2" xfId="29526"/>
    <cellStyle name="Обычный 3 11 5" xfId="29527"/>
    <cellStyle name="Обычный 3 11 5 2" xfId="29528"/>
    <cellStyle name="Обычный 3 11 6" xfId="29529"/>
    <cellStyle name="Обычный 3 11 6 2" xfId="29530"/>
    <cellStyle name="Обычный 3 11 7" xfId="29531"/>
    <cellStyle name="Обычный 3 11 7 2" xfId="29532"/>
    <cellStyle name="Обычный 3 11 8" xfId="29533"/>
    <cellStyle name="Обычный 3 11 8 2" xfId="29534"/>
    <cellStyle name="Обычный 3 11 9" xfId="29535"/>
    <cellStyle name="Обычный 3 11 9 2" xfId="29536"/>
    <cellStyle name="Обычный 3 12" xfId="29537"/>
    <cellStyle name="Обычный 3 12 10" xfId="29538"/>
    <cellStyle name="Обычный 3 12 10 2" xfId="29539"/>
    <cellStyle name="Обычный 3 12 11" xfId="29540"/>
    <cellStyle name="Обычный 3 12 11 2" xfId="29541"/>
    <cellStyle name="Обычный 3 12 12" xfId="29542"/>
    <cellStyle name="Обычный 3 12 12 2" xfId="29543"/>
    <cellStyle name="Обычный 3 12 13" xfId="29544"/>
    <cellStyle name="Обычный 3 12 13 2" xfId="29545"/>
    <cellStyle name="Обычный 3 12 14" xfId="29546"/>
    <cellStyle name="Обычный 3 12 14 2" xfId="29547"/>
    <cellStyle name="Обычный 3 12 15" xfId="29548"/>
    <cellStyle name="Обычный 3 12 15 2" xfId="29549"/>
    <cellStyle name="Обычный 3 12 16" xfId="29550"/>
    <cellStyle name="Обычный 3 12 16 2" xfId="29551"/>
    <cellStyle name="Обычный 3 12 17" xfId="29552"/>
    <cellStyle name="Обычный 3 12 17 2" xfId="29553"/>
    <cellStyle name="Обычный 3 12 18" xfId="29554"/>
    <cellStyle name="Обычный 3 12 18 2" xfId="29555"/>
    <cellStyle name="Обычный 3 12 19" xfId="29556"/>
    <cellStyle name="Обычный 3 12 2" xfId="29557"/>
    <cellStyle name="Обычный 3 12 2 2" xfId="29558"/>
    <cellStyle name="Обычный 3 12 3" xfId="29559"/>
    <cellStyle name="Обычный 3 12 3 2" xfId="29560"/>
    <cellStyle name="Обычный 3 12 4" xfId="29561"/>
    <cellStyle name="Обычный 3 12 4 2" xfId="29562"/>
    <cellStyle name="Обычный 3 12 5" xfId="29563"/>
    <cellStyle name="Обычный 3 12 5 2" xfId="29564"/>
    <cellStyle name="Обычный 3 12 6" xfId="29565"/>
    <cellStyle name="Обычный 3 12 6 2" xfId="29566"/>
    <cellStyle name="Обычный 3 12 7" xfId="29567"/>
    <cellStyle name="Обычный 3 12 7 2" xfId="29568"/>
    <cellStyle name="Обычный 3 12 8" xfId="29569"/>
    <cellStyle name="Обычный 3 12 8 2" xfId="29570"/>
    <cellStyle name="Обычный 3 12 9" xfId="29571"/>
    <cellStyle name="Обычный 3 12 9 2" xfId="29572"/>
    <cellStyle name="Обычный 3 13" xfId="29573"/>
    <cellStyle name="Обычный 3 13 10" xfId="29574"/>
    <cellStyle name="Обычный 3 13 10 2" xfId="29575"/>
    <cellStyle name="Обычный 3 13 11" xfId="29576"/>
    <cellStyle name="Обычный 3 13 11 2" xfId="29577"/>
    <cellStyle name="Обычный 3 13 12" xfId="29578"/>
    <cellStyle name="Обычный 3 13 12 2" xfId="29579"/>
    <cellStyle name="Обычный 3 13 13" xfId="29580"/>
    <cellStyle name="Обычный 3 13 13 2" xfId="29581"/>
    <cellStyle name="Обычный 3 13 14" xfId="29582"/>
    <cellStyle name="Обычный 3 13 14 2" xfId="29583"/>
    <cellStyle name="Обычный 3 13 15" xfId="29584"/>
    <cellStyle name="Обычный 3 13 15 2" xfId="29585"/>
    <cellStyle name="Обычный 3 13 16" xfId="29586"/>
    <cellStyle name="Обычный 3 13 16 2" xfId="29587"/>
    <cellStyle name="Обычный 3 13 17" xfId="29588"/>
    <cellStyle name="Обычный 3 13 17 2" xfId="29589"/>
    <cellStyle name="Обычный 3 13 18" xfId="29590"/>
    <cellStyle name="Обычный 3 13 18 2" xfId="29591"/>
    <cellStyle name="Обычный 3 13 19" xfId="29592"/>
    <cellStyle name="Обычный 3 13 2" xfId="29593"/>
    <cellStyle name="Обычный 3 13 2 2" xfId="29594"/>
    <cellStyle name="Обычный 3 13 3" xfId="29595"/>
    <cellStyle name="Обычный 3 13 3 2" xfId="29596"/>
    <cellStyle name="Обычный 3 13 4" xfId="29597"/>
    <cellStyle name="Обычный 3 13 4 2" xfId="29598"/>
    <cellStyle name="Обычный 3 13 5" xfId="29599"/>
    <cellStyle name="Обычный 3 13 5 2" xfId="29600"/>
    <cellStyle name="Обычный 3 13 6" xfId="29601"/>
    <cellStyle name="Обычный 3 13 6 2" xfId="29602"/>
    <cellStyle name="Обычный 3 13 7" xfId="29603"/>
    <cellStyle name="Обычный 3 13 7 2" xfId="29604"/>
    <cellStyle name="Обычный 3 13 8" xfId="29605"/>
    <cellStyle name="Обычный 3 13 8 2" xfId="29606"/>
    <cellStyle name="Обычный 3 13 9" xfId="29607"/>
    <cellStyle name="Обычный 3 13 9 2" xfId="29608"/>
    <cellStyle name="Обычный 3 14" xfId="29609"/>
    <cellStyle name="Обычный 3 14 10" xfId="29610"/>
    <cellStyle name="Обычный 3 14 10 2" xfId="29611"/>
    <cellStyle name="Обычный 3 14 11" xfId="29612"/>
    <cellStyle name="Обычный 3 14 11 2" xfId="29613"/>
    <cellStyle name="Обычный 3 14 12" xfId="29614"/>
    <cellStyle name="Обычный 3 14 12 2" xfId="29615"/>
    <cellStyle name="Обычный 3 14 13" xfId="29616"/>
    <cellStyle name="Обычный 3 14 13 2" xfId="29617"/>
    <cellStyle name="Обычный 3 14 14" xfId="29618"/>
    <cellStyle name="Обычный 3 14 14 2" xfId="29619"/>
    <cellStyle name="Обычный 3 14 15" xfId="29620"/>
    <cellStyle name="Обычный 3 14 15 2" xfId="29621"/>
    <cellStyle name="Обычный 3 14 16" xfId="29622"/>
    <cellStyle name="Обычный 3 14 16 2" xfId="29623"/>
    <cellStyle name="Обычный 3 14 17" xfId="29624"/>
    <cellStyle name="Обычный 3 14 17 2" xfId="29625"/>
    <cellStyle name="Обычный 3 14 18" xfId="29626"/>
    <cellStyle name="Обычный 3 14 18 2" xfId="29627"/>
    <cellStyle name="Обычный 3 14 19" xfId="29628"/>
    <cellStyle name="Обычный 3 14 2" xfId="29629"/>
    <cellStyle name="Обычный 3 14 2 2" xfId="29630"/>
    <cellStyle name="Обычный 3 14 3" xfId="29631"/>
    <cellStyle name="Обычный 3 14 3 2" xfId="29632"/>
    <cellStyle name="Обычный 3 14 4" xfId="29633"/>
    <cellStyle name="Обычный 3 14 4 2" xfId="29634"/>
    <cellStyle name="Обычный 3 14 5" xfId="29635"/>
    <cellStyle name="Обычный 3 14 5 2" xfId="29636"/>
    <cellStyle name="Обычный 3 14 6" xfId="29637"/>
    <cellStyle name="Обычный 3 14 6 2" xfId="29638"/>
    <cellStyle name="Обычный 3 14 7" xfId="29639"/>
    <cellStyle name="Обычный 3 14 7 2" xfId="29640"/>
    <cellStyle name="Обычный 3 14 8" xfId="29641"/>
    <cellStyle name="Обычный 3 14 8 2" xfId="29642"/>
    <cellStyle name="Обычный 3 14 9" xfId="29643"/>
    <cellStyle name="Обычный 3 14 9 2" xfId="29644"/>
    <cellStyle name="Обычный 3 15" xfId="29645"/>
    <cellStyle name="Обычный 3 15 2" xfId="29646"/>
    <cellStyle name="Обычный 3 16" xfId="29647"/>
    <cellStyle name="Обычный 3 16 2" xfId="29648"/>
    <cellStyle name="Обычный 3 17" xfId="29649"/>
    <cellStyle name="Обычный 3 17 2" xfId="29650"/>
    <cellStyle name="Обычный 3 18" xfId="29651"/>
    <cellStyle name="Обычный 3 18 2" xfId="29652"/>
    <cellStyle name="Обычный 3 19" xfId="29653"/>
    <cellStyle name="Обычный 3 19 2" xfId="29654"/>
    <cellStyle name="Обычный 3 2" xfId="108"/>
    <cellStyle name="Обычный 3 2 10" xfId="29655"/>
    <cellStyle name="Обычный 3 2 10 2" xfId="29656"/>
    <cellStyle name="Обычный 3 2 11" xfId="29657"/>
    <cellStyle name="Обычный 3 2 11 2" xfId="29658"/>
    <cellStyle name="Обычный 3 2 12" xfId="29659"/>
    <cellStyle name="Обычный 3 2 12 2" xfId="29660"/>
    <cellStyle name="Обычный 3 2 13" xfId="29661"/>
    <cellStyle name="Обычный 3 2 13 2" xfId="29662"/>
    <cellStyle name="Обычный 3 2 14" xfId="29663"/>
    <cellStyle name="Обычный 3 2 14 2" xfId="29664"/>
    <cellStyle name="Обычный 3 2 15" xfId="29665"/>
    <cellStyle name="Обычный 3 2 15 2" xfId="29666"/>
    <cellStyle name="Обычный 3 2 16" xfId="29667"/>
    <cellStyle name="Обычный 3 2 16 2" xfId="29668"/>
    <cellStyle name="Обычный 3 2 17" xfId="29669"/>
    <cellStyle name="Обычный 3 2 17 2" xfId="29670"/>
    <cellStyle name="Обычный 3 2 18" xfId="29671"/>
    <cellStyle name="Обычный 3 2 18 2" xfId="29672"/>
    <cellStyle name="Обычный 3 2 19" xfId="29673"/>
    <cellStyle name="Обычный 3 2 19 2" xfId="29674"/>
    <cellStyle name="Обычный 3 2 2" xfId="109"/>
    <cellStyle name="Обычный 3 2 2 10" xfId="29675"/>
    <cellStyle name="Обычный 3 2 2 10 2" xfId="29676"/>
    <cellStyle name="Обычный 3 2 2 11" xfId="29677"/>
    <cellStyle name="Обычный 3 2 2 11 2" xfId="29678"/>
    <cellStyle name="Обычный 3 2 2 12" xfId="29679"/>
    <cellStyle name="Обычный 3 2 2 12 2" xfId="29680"/>
    <cellStyle name="Обычный 3 2 2 13" xfId="29681"/>
    <cellStyle name="Обычный 3 2 2 13 2" xfId="29682"/>
    <cellStyle name="Обычный 3 2 2 14" xfId="29683"/>
    <cellStyle name="Обычный 3 2 2 14 2" xfId="29684"/>
    <cellStyle name="Обычный 3 2 2 15" xfId="29685"/>
    <cellStyle name="Обычный 3 2 2 15 2" xfId="29686"/>
    <cellStyle name="Обычный 3 2 2 16" xfId="29687"/>
    <cellStyle name="Обычный 3 2 2 16 2" xfId="29688"/>
    <cellStyle name="Обычный 3 2 2 17" xfId="29689"/>
    <cellStyle name="Обычный 3 2 2 17 2" xfId="29690"/>
    <cellStyle name="Обычный 3 2 2 18" xfId="29691"/>
    <cellStyle name="Обычный 3 2 2 18 2" xfId="29692"/>
    <cellStyle name="Обычный 3 2 2 19" xfId="29693"/>
    <cellStyle name="Обычный 3 2 2 19 2" xfId="29694"/>
    <cellStyle name="Обычный 3 2 2 2" xfId="29695"/>
    <cellStyle name="Обычный 3 2 2 2 2" xfId="29696"/>
    <cellStyle name="Обычный 3 2 2 20" xfId="29697"/>
    <cellStyle name="Обычный 3 2 2 20 2" xfId="29698"/>
    <cellStyle name="Обычный 3 2 2 21" xfId="29699"/>
    <cellStyle name="Обычный 3 2 2 21 2" xfId="29700"/>
    <cellStyle name="Обычный 3 2 2 22" xfId="29701"/>
    <cellStyle name="Обычный 3 2 2 22 2" xfId="29702"/>
    <cellStyle name="Обычный 3 2 2 23" xfId="29703"/>
    <cellStyle name="Обычный 3 2 2 23 2" xfId="29704"/>
    <cellStyle name="Обычный 3 2 2 24" xfId="29705"/>
    <cellStyle name="Обычный 3 2 2 24 2" xfId="29706"/>
    <cellStyle name="Обычный 3 2 2 25" xfId="29707"/>
    <cellStyle name="Обычный 3 2 2 25 2" xfId="29708"/>
    <cellStyle name="Обычный 3 2 2 26" xfId="29709"/>
    <cellStyle name="Обычный 3 2 2 3" xfId="29710"/>
    <cellStyle name="Обычный 3 2 2 3 2" xfId="29711"/>
    <cellStyle name="Обычный 3 2 2 4" xfId="29712"/>
    <cellStyle name="Обычный 3 2 2 4 2" xfId="29713"/>
    <cellStyle name="Обычный 3 2 2 5" xfId="29714"/>
    <cellStyle name="Обычный 3 2 2 5 2" xfId="29715"/>
    <cellStyle name="Обычный 3 2 2 6" xfId="29716"/>
    <cellStyle name="Обычный 3 2 2 6 2" xfId="29717"/>
    <cellStyle name="Обычный 3 2 2 7" xfId="29718"/>
    <cellStyle name="Обычный 3 2 2 7 2" xfId="29719"/>
    <cellStyle name="Обычный 3 2 2 8" xfId="29720"/>
    <cellStyle name="Обычный 3 2 2 8 2" xfId="29721"/>
    <cellStyle name="Обычный 3 2 2 9" xfId="29722"/>
    <cellStyle name="Обычный 3 2 2 9 2" xfId="29723"/>
    <cellStyle name="Обычный 3 2 20" xfId="29724"/>
    <cellStyle name="Обычный 3 2 20 2" xfId="29725"/>
    <cellStyle name="Обычный 3 2 21" xfId="29726"/>
    <cellStyle name="Обычный 3 2 21 2" xfId="29727"/>
    <cellStyle name="Обычный 3 2 22" xfId="29728"/>
    <cellStyle name="Обычный 3 2 22 2" xfId="29729"/>
    <cellStyle name="Обычный 3 2 23" xfId="29730"/>
    <cellStyle name="Обычный 3 2 23 2" xfId="29731"/>
    <cellStyle name="Обычный 3 2 24" xfId="29732"/>
    <cellStyle name="Обычный 3 2 24 2" xfId="29733"/>
    <cellStyle name="Обычный 3 2 25" xfId="29734"/>
    <cellStyle name="Обычный 3 2 25 2" xfId="29735"/>
    <cellStyle name="Обычный 3 2 26" xfId="29736"/>
    <cellStyle name="Обычный 3 2 26 2" xfId="29737"/>
    <cellStyle name="Обычный 3 2 27" xfId="29738"/>
    <cellStyle name="Обычный 3 2 27 2" xfId="29739"/>
    <cellStyle name="Обычный 3 2 28" xfId="29740"/>
    <cellStyle name="Обычный 3 2 28 2" xfId="29741"/>
    <cellStyle name="Обычный 3 2 29" xfId="29742"/>
    <cellStyle name="Обычный 3 2 29 2" xfId="29743"/>
    <cellStyle name="Обычный 3 2 3" xfId="29744"/>
    <cellStyle name="Обычный 3 2 3 2" xfId="29745"/>
    <cellStyle name="Обычный 3 2 30" xfId="29746"/>
    <cellStyle name="Обычный 3 2 30 2" xfId="29747"/>
    <cellStyle name="Обычный 3 2 31" xfId="29748"/>
    <cellStyle name="Обычный 3 2 31 2" xfId="29749"/>
    <cellStyle name="Обычный 3 2 32" xfId="29750"/>
    <cellStyle name="Обычный 3 2 32 2" xfId="29751"/>
    <cellStyle name="Обычный 3 2 33" xfId="29752"/>
    <cellStyle name="Обычный 3 2 33 2" xfId="29753"/>
    <cellStyle name="Обычный 3 2 34" xfId="29754"/>
    <cellStyle name="Обычный 3 2 34 2" xfId="29755"/>
    <cellStyle name="Обычный 3 2 35" xfId="29756"/>
    <cellStyle name="Обычный 3 2 35 2" xfId="29757"/>
    <cellStyle name="Обычный 3 2 36" xfId="29758"/>
    <cellStyle name="Обычный 3 2 36 2" xfId="29759"/>
    <cellStyle name="Обычный 3 2 37" xfId="29760"/>
    <cellStyle name="Обычный 3 2 38" xfId="29761"/>
    <cellStyle name="Обычный 3 2 4" xfId="29762"/>
    <cellStyle name="Обычный 3 2 4 2" xfId="29763"/>
    <cellStyle name="Обычный 3 2 5" xfId="29764"/>
    <cellStyle name="Обычный 3 2 5 2" xfId="29765"/>
    <cellStyle name="Обычный 3 2 6" xfId="29766"/>
    <cellStyle name="Обычный 3 2 6 2" xfId="29767"/>
    <cellStyle name="Обычный 3 2 7" xfId="29768"/>
    <cellStyle name="Обычный 3 2 7 2" xfId="29769"/>
    <cellStyle name="Обычный 3 2 8" xfId="29770"/>
    <cellStyle name="Обычный 3 2 8 2" xfId="29771"/>
    <cellStyle name="Обычный 3 2 9" xfId="29772"/>
    <cellStyle name="Обычный 3 2 9 2" xfId="29773"/>
    <cellStyle name="Обычный 3 2_Лист1" xfId="29774"/>
    <cellStyle name="Обычный 3 20" xfId="29775"/>
    <cellStyle name="Обычный 3 20 2" xfId="29776"/>
    <cellStyle name="Обычный 3 21" xfId="29777"/>
    <cellStyle name="Обычный 3 21 2" xfId="29778"/>
    <cellStyle name="Обычный 3 22" xfId="29779"/>
    <cellStyle name="Обычный 3 22 2" xfId="29780"/>
    <cellStyle name="Обычный 3 23" xfId="29781"/>
    <cellStyle name="Обычный 3 24" xfId="29782"/>
    <cellStyle name="Обычный 3 25" xfId="29783"/>
    <cellStyle name="Обычный 3 26" xfId="29784"/>
    <cellStyle name="Обычный 3 27" xfId="29785"/>
    <cellStyle name="Обычный 3 28" xfId="29786"/>
    <cellStyle name="Обычный 3 29" xfId="29787"/>
    <cellStyle name="Обычный 3 3" xfId="129"/>
    <cellStyle name="Обычный 3 3 10" xfId="29788"/>
    <cellStyle name="Обычный 3 3 10 2" xfId="29789"/>
    <cellStyle name="Обычный 3 3 11" xfId="29790"/>
    <cellStyle name="Обычный 3 3 11 2" xfId="29791"/>
    <cellStyle name="Обычный 3 3 12" xfId="29792"/>
    <cellStyle name="Обычный 3 3 12 2" xfId="29793"/>
    <cellStyle name="Обычный 3 3 13" xfId="29794"/>
    <cellStyle name="Обычный 3 3 13 2" xfId="29795"/>
    <cellStyle name="Обычный 3 3 14" xfId="29796"/>
    <cellStyle name="Обычный 3 3 14 2" xfId="29797"/>
    <cellStyle name="Обычный 3 3 15" xfId="29798"/>
    <cellStyle name="Обычный 3 3 15 2" xfId="29799"/>
    <cellStyle name="Обычный 3 3 16" xfId="29800"/>
    <cellStyle name="Обычный 3 3 16 2" xfId="29801"/>
    <cellStyle name="Обычный 3 3 17" xfId="29802"/>
    <cellStyle name="Обычный 3 3 17 2" xfId="29803"/>
    <cellStyle name="Обычный 3 3 18" xfId="29804"/>
    <cellStyle name="Обычный 3 3 18 2" xfId="29805"/>
    <cellStyle name="Обычный 3 3 19" xfId="29806"/>
    <cellStyle name="Обычный 3 3 19 2" xfId="29807"/>
    <cellStyle name="Обычный 3 3 2" xfId="29808"/>
    <cellStyle name="Обычный 3 3 2 10" xfId="29809"/>
    <cellStyle name="Обычный 3 3 2 10 2" xfId="29810"/>
    <cellStyle name="Обычный 3 3 2 11" xfId="29811"/>
    <cellStyle name="Обычный 3 3 2 11 2" xfId="29812"/>
    <cellStyle name="Обычный 3 3 2 12" xfId="29813"/>
    <cellStyle name="Обычный 3 3 2 12 2" xfId="29814"/>
    <cellStyle name="Обычный 3 3 2 13" xfId="29815"/>
    <cellStyle name="Обычный 3 3 2 13 2" xfId="29816"/>
    <cellStyle name="Обычный 3 3 2 14" xfId="29817"/>
    <cellStyle name="Обычный 3 3 2 14 2" xfId="29818"/>
    <cellStyle name="Обычный 3 3 2 15" xfId="29819"/>
    <cellStyle name="Обычный 3 3 2 15 2" xfId="29820"/>
    <cellStyle name="Обычный 3 3 2 16" xfId="29821"/>
    <cellStyle name="Обычный 3 3 2 16 2" xfId="29822"/>
    <cellStyle name="Обычный 3 3 2 17" xfId="29823"/>
    <cellStyle name="Обычный 3 3 2 17 2" xfId="29824"/>
    <cellStyle name="Обычный 3 3 2 18" xfId="29825"/>
    <cellStyle name="Обычный 3 3 2 18 2" xfId="29826"/>
    <cellStyle name="Обычный 3 3 2 19" xfId="29827"/>
    <cellStyle name="Обычный 3 3 2 19 2" xfId="29828"/>
    <cellStyle name="Обычный 3 3 2 2" xfId="29829"/>
    <cellStyle name="Обычный 3 3 2 2 2" xfId="29830"/>
    <cellStyle name="Обычный 3 3 2 20" xfId="29831"/>
    <cellStyle name="Обычный 3 3 2 20 2" xfId="29832"/>
    <cellStyle name="Обычный 3 3 2 21" xfId="29833"/>
    <cellStyle name="Обычный 3 3 2 21 2" xfId="29834"/>
    <cellStyle name="Обычный 3 3 2 22" xfId="29835"/>
    <cellStyle name="Обычный 3 3 2 22 2" xfId="29836"/>
    <cellStyle name="Обычный 3 3 2 23" xfId="29837"/>
    <cellStyle name="Обычный 3 3 2 23 2" xfId="29838"/>
    <cellStyle name="Обычный 3 3 2 24" xfId="29839"/>
    <cellStyle name="Обычный 3 3 2 25" xfId="29840"/>
    <cellStyle name="Обычный 3 3 2 3" xfId="29841"/>
    <cellStyle name="Обычный 3 3 2 3 2" xfId="29842"/>
    <cellStyle name="Обычный 3 3 2 4" xfId="29843"/>
    <cellStyle name="Обычный 3 3 2 4 2" xfId="29844"/>
    <cellStyle name="Обычный 3 3 2 5" xfId="29845"/>
    <cellStyle name="Обычный 3 3 2 5 2" xfId="29846"/>
    <cellStyle name="Обычный 3 3 2 6" xfId="29847"/>
    <cellStyle name="Обычный 3 3 2 6 2" xfId="29848"/>
    <cellStyle name="Обычный 3 3 2 7" xfId="29849"/>
    <cellStyle name="Обычный 3 3 2 7 2" xfId="29850"/>
    <cellStyle name="Обычный 3 3 2 8" xfId="29851"/>
    <cellStyle name="Обычный 3 3 2 8 2" xfId="29852"/>
    <cellStyle name="Обычный 3 3 2 9" xfId="29853"/>
    <cellStyle name="Обычный 3 3 2 9 2" xfId="29854"/>
    <cellStyle name="Обычный 3 3 20" xfId="29855"/>
    <cellStyle name="Обычный 3 3 20 2" xfId="29856"/>
    <cellStyle name="Обычный 3 3 21" xfId="29857"/>
    <cellStyle name="Обычный 3 3 21 2" xfId="29858"/>
    <cellStyle name="Обычный 3 3 22" xfId="29859"/>
    <cellStyle name="Обычный 3 3 22 2" xfId="29860"/>
    <cellStyle name="Обычный 3 3 23" xfId="29861"/>
    <cellStyle name="Обычный 3 3 23 2" xfId="29862"/>
    <cellStyle name="Обычный 3 3 24" xfId="29863"/>
    <cellStyle name="Обычный 3 3 24 2" xfId="29864"/>
    <cellStyle name="Обычный 3 3 25" xfId="29865"/>
    <cellStyle name="Обычный 3 3 25 2" xfId="29866"/>
    <cellStyle name="Обычный 3 3 26" xfId="29867"/>
    <cellStyle name="Обычный 3 3 26 2" xfId="29868"/>
    <cellStyle name="Обычный 3 3 27" xfId="29869"/>
    <cellStyle name="Обычный 3 3 27 2" xfId="29870"/>
    <cellStyle name="Обычный 3 3 28" xfId="29871"/>
    <cellStyle name="Обычный 3 3 28 2" xfId="29872"/>
    <cellStyle name="Обычный 3 3 29" xfId="29873"/>
    <cellStyle name="Обычный 3 3 29 2" xfId="29874"/>
    <cellStyle name="Обычный 3 3 3" xfId="29875"/>
    <cellStyle name="Обычный 3 3 3 2" xfId="29876"/>
    <cellStyle name="Обычный 3 3 30" xfId="29877"/>
    <cellStyle name="Обычный 3 3 30 2" xfId="29878"/>
    <cellStyle name="Обычный 3 3 31" xfId="29879"/>
    <cellStyle name="Обычный 3 3 31 2" xfId="29880"/>
    <cellStyle name="Обычный 3 3 32" xfId="29881"/>
    <cellStyle name="Обычный 3 3 32 2" xfId="29882"/>
    <cellStyle name="Обычный 3 3 33" xfId="29883"/>
    <cellStyle name="Обычный 3 3 33 2" xfId="29884"/>
    <cellStyle name="Обычный 3 3 34" xfId="29885"/>
    <cellStyle name="Обычный 3 3 34 2" xfId="29886"/>
    <cellStyle name="Обычный 3 3 35" xfId="29887"/>
    <cellStyle name="Обычный 3 3 35 2" xfId="29888"/>
    <cellStyle name="Обычный 3 3 36" xfId="29889"/>
    <cellStyle name="Обычный 3 3 37" xfId="29890"/>
    <cellStyle name="Обычный 3 3 38" xfId="29891"/>
    <cellStyle name="Обычный 3 3 4" xfId="29892"/>
    <cellStyle name="Обычный 3 3 4 2" xfId="29893"/>
    <cellStyle name="Обычный 3 3 5" xfId="29894"/>
    <cellStyle name="Обычный 3 3 5 2" xfId="29895"/>
    <cellStyle name="Обычный 3 3 6" xfId="29896"/>
    <cellStyle name="Обычный 3 3 6 2" xfId="29897"/>
    <cellStyle name="Обычный 3 3 7" xfId="29898"/>
    <cellStyle name="Обычный 3 3 7 2" xfId="29899"/>
    <cellStyle name="Обычный 3 3 8" xfId="29900"/>
    <cellStyle name="Обычный 3 3 8 2" xfId="29901"/>
    <cellStyle name="Обычный 3 3 9" xfId="29902"/>
    <cellStyle name="Обычный 3 3 9 2" xfId="29903"/>
    <cellStyle name="Обычный 3 30" xfId="29904"/>
    <cellStyle name="Обычный 3 31" xfId="29905"/>
    <cellStyle name="Обычный 3 32" xfId="29906"/>
    <cellStyle name="Обычный 3 33" xfId="29907"/>
    <cellStyle name="Обычный 3 34" xfId="29908"/>
    <cellStyle name="Обычный 3 35" xfId="29909"/>
    <cellStyle name="Обычный 3 36" xfId="29910"/>
    <cellStyle name="Обычный 3 37" xfId="29911"/>
    <cellStyle name="Обычный 3 38" xfId="29912"/>
    <cellStyle name="Обычный 3 39" xfId="29913"/>
    <cellStyle name="Обычный 3 4" xfId="29914"/>
    <cellStyle name="Обычный 3 4 10" xfId="29915"/>
    <cellStyle name="Обычный 3 4 10 2" xfId="29916"/>
    <cellStyle name="Обычный 3 4 11" xfId="29917"/>
    <cellStyle name="Обычный 3 4 11 2" xfId="29918"/>
    <cellStyle name="Обычный 3 4 12" xfId="29919"/>
    <cellStyle name="Обычный 3 4 12 2" xfId="29920"/>
    <cellStyle name="Обычный 3 4 13" xfId="29921"/>
    <cellStyle name="Обычный 3 4 13 2" xfId="29922"/>
    <cellStyle name="Обычный 3 4 14" xfId="29923"/>
    <cellStyle name="Обычный 3 4 14 2" xfId="29924"/>
    <cellStyle name="Обычный 3 4 15" xfId="29925"/>
    <cellStyle name="Обычный 3 4 15 2" xfId="29926"/>
    <cellStyle name="Обычный 3 4 16" xfId="29927"/>
    <cellStyle name="Обычный 3 4 16 2" xfId="29928"/>
    <cellStyle name="Обычный 3 4 17" xfId="29929"/>
    <cellStyle name="Обычный 3 4 17 2" xfId="29930"/>
    <cellStyle name="Обычный 3 4 18" xfId="29931"/>
    <cellStyle name="Обычный 3 4 18 2" xfId="29932"/>
    <cellStyle name="Обычный 3 4 19" xfId="29933"/>
    <cellStyle name="Обычный 3 4 19 2" xfId="29934"/>
    <cellStyle name="Обычный 3 4 2" xfId="29935"/>
    <cellStyle name="Обычный 3 4 2 2" xfId="29936"/>
    <cellStyle name="Обычный 3 4 2 2 2" xfId="29937"/>
    <cellStyle name="Обычный 3 4 2 3" xfId="29938"/>
    <cellStyle name="Обычный 3 4 20" xfId="29939"/>
    <cellStyle name="Обычный 3 4 20 2" xfId="29940"/>
    <cellStyle name="Обычный 3 4 21" xfId="29941"/>
    <cellStyle name="Обычный 3 4 21 2" xfId="29942"/>
    <cellStyle name="Обычный 3 4 22" xfId="29943"/>
    <cellStyle name="Обычный 3 4 22 2" xfId="29944"/>
    <cellStyle name="Обычный 3 4 23" xfId="29945"/>
    <cellStyle name="Обычный 3 4 23 2" xfId="29946"/>
    <cellStyle name="Обычный 3 4 24" xfId="29947"/>
    <cellStyle name="Обычный 3 4 24 2" xfId="29948"/>
    <cellStyle name="Обычный 3 4 25" xfId="29949"/>
    <cellStyle name="Обычный 3 4 25 2" xfId="29950"/>
    <cellStyle name="Обычный 3 4 26" xfId="29951"/>
    <cellStyle name="Обычный 3 4 26 2" xfId="29952"/>
    <cellStyle name="Обычный 3 4 27" xfId="29953"/>
    <cellStyle name="Обычный 3 4 27 2" xfId="29954"/>
    <cellStyle name="Обычный 3 4 28" xfId="29955"/>
    <cellStyle name="Обычный 3 4 28 2" xfId="29956"/>
    <cellStyle name="Обычный 3 4 29" xfId="29957"/>
    <cellStyle name="Обычный 3 4 29 2" xfId="29958"/>
    <cellStyle name="Обычный 3 4 3" xfId="29959"/>
    <cellStyle name="Обычный 3 4 3 2" xfId="29960"/>
    <cellStyle name="Обычный 3 4 30" xfId="29961"/>
    <cellStyle name="Обычный 3 4 30 2" xfId="29962"/>
    <cellStyle name="Обычный 3 4 31" xfId="29963"/>
    <cellStyle name="Обычный 3 4 31 2" xfId="29964"/>
    <cellStyle name="Обычный 3 4 32" xfId="29965"/>
    <cellStyle name="Обычный 3 4 32 2" xfId="29966"/>
    <cellStyle name="Обычный 3 4 33" xfId="29967"/>
    <cellStyle name="Обычный 3 4 33 2" xfId="29968"/>
    <cellStyle name="Обычный 3 4 34" xfId="29969"/>
    <cellStyle name="Обычный 3 4 34 2" xfId="29970"/>
    <cellStyle name="Обычный 3 4 35" xfId="29971"/>
    <cellStyle name="Обычный 3 4 35 2" xfId="29972"/>
    <cellStyle name="Обычный 3 4 36" xfId="29973"/>
    <cellStyle name="Обычный 3 4 37" xfId="130"/>
    <cellStyle name="Обычный 3 4 4" xfId="29974"/>
    <cellStyle name="Обычный 3 4 4 2" xfId="29975"/>
    <cellStyle name="Обычный 3 4 5" xfId="29976"/>
    <cellStyle name="Обычный 3 4 5 2" xfId="29977"/>
    <cellStyle name="Обычный 3 4 6" xfId="29978"/>
    <cellStyle name="Обычный 3 4 6 2" xfId="29979"/>
    <cellStyle name="Обычный 3 4 7" xfId="29980"/>
    <cellStyle name="Обычный 3 4 7 2" xfId="29981"/>
    <cellStyle name="Обычный 3 4 8" xfId="29982"/>
    <cellStyle name="Обычный 3 4 8 2" xfId="29983"/>
    <cellStyle name="Обычный 3 4 9" xfId="29984"/>
    <cellStyle name="Обычный 3 4 9 2" xfId="29985"/>
    <cellStyle name="Обычный 3 40" xfId="29986"/>
    <cellStyle name="Обычный 3 41" xfId="29987"/>
    <cellStyle name="Обычный 3 42" xfId="29988"/>
    <cellStyle name="Обычный 3 43" xfId="29989"/>
    <cellStyle name="Обычный 3 44" xfId="29990"/>
    <cellStyle name="Обычный 3 45" xfId="29991"/>
    <cellStyle name="Обычный 3 46" xfId="29992"/>
    <cellStyle name="Обычный 3 5" xfId="29993"/>
    <cellStyle name="Обычный 3 5 10" xfId="29994"/>
    <cellStyle name="Обычный 3 5 10 2" xfId="29995"/>
    <cellStyle name="Обычный 3 5 11" xfId="29996"/>
    <cellStyle name="Обычный 3 5 11 2" xfId="29997"/>
    <cellStyle name="Обычный 3 5 12" xfId="29998"/>
    <cellStyle name="Обычный 3 5 12 2" xfId="29999"/>
    <cellStyle name="Обычный 3 5 13" xfId="30000"/>
    <cellStyle name="Обычный 3 5 13 2" xfId="30001"/>
    <cellStyle name="Обычный 3 5 14" xfId="30002"/>
    <cellStyle name="Обычный 3 5 14 2" xfId="30003"/>
    <cellStyle name="Обычный 3 5 15" xfId="30004"/>
    <cellStyle name="Обычный 3 5 15 2" xfId="30005"/>
    <cellStyle name="Обычный 3 5 16" xfId="30006"/>
    <cellStyle name="Обычный 3 5 16 2" xfId="30007"/>
    <cellStyle name="Обычный 3 5 17" xfId="30008"/>
    <cellStyle name="Обычный 3 5 17 2" xfId="30009"/>
    <cellStyle name="Обычный 3 5 18" xfId="30010"/>
    <cellStyle name="Обычный 3 5 18 2" xfId="30011"/>
    <cellStyle name="Обычный 3 5 19" xfId="30012"/>
    <cellStyle name="Обычный 3 5 19 2" xfId="30013"/>
    <cellStyle name="Обычный 3 5 2" xfId="30014"/>
    <cellStyle name="Обычный 3 5 2 2" xfId="30015"/>
    <cellStyle name="Обычный 3 5 20" xfId="30016"/>
    <cellStyle name="Обычный 3 5 20 2" xfId="30017"/>
    <cellStyle name="Обычный 3 5 21" xfId="30018"/>
    <cellStyle name="Обычный 3 5 21 2" xfId="30019"/>
    <cellStyle name="Обычный 3 5 22" xfId="30020"/>
    <cellStyle name="Обычный 3 5 22 2" xfId="30021"/>
    <cellStyle name="Обычный 3 5 23" xfId="30022"/>
    <cellStyle name="Обычный 3 5 23 2" xfId="30023"/>
    <cellStyle name="Обычный 3 5 24" xfId="30024"/>
    <cellStyle name="Обычный 3 5 24 2" xfId="30025"/>
    <cellStyle name="Обычный 3 5 25" xfId="30026"/>
    <cellStyle name="Обычный 3 5 25 2" xfId="30027"/>
    <cellStyle name="Обычный 3 5 26" xfId="30028"/>
    <cellStyle name="Обычный 3 5 3" xfId="30029"/>
    <cellStyle name="Обычный 3 5 3 2" xfId="30030"/>
    <cellStyle name="Обычный 3 5 4" xfId="30031"/>
    <cellStyle name="Обычный 3 5 4 2" xfId="30032"/>
    <cellStyle name="Обычный 3 5 5" xfId="30033"/>
    <cellStyle name="Обычный 3 5 5 2" xfId="30034"/>
    <cellStyle name="Обычный 3 5 6" xfId="30035"/>
    <cellStyle name="Обычный 3 5 6 2" xfId="30036"/>
    <cellStyle name="Обычный 3 5 7" xfId="30037"/>
    <cellStyle name="Обычный 3 5 7 2" xfId="30038"/>
    <cellStyle name="Обычный 3 5 8" xfId="30039"/>
    <cellStyle name="Обычный 3 5 8 2" xfId="30040"/>
    <cellStyle name="Обычный 3 5 9" xfId="30041"/>
    <cellStyle name="Обычный 3 5 9 2" xfId="30042"/>
    <cellStyle name="Обычный 3 6" xfId="30043"/>
    <cellStyle name="Обычный 3 6 10" xfId="30044"/>
    <cellStyle name="Обычный 3 6 10 2" xfId="30045"/>
    <cellStyle name="Обычный 3 6 11" xfId="30046"/>
    <cellStyle name="Обычный 3 6 11 2" xfId="30047"/>
    <cellStyle name="Обычный 3 6 12" xfId="30048"/>
    <cellStyle name="Обычный 3 6 12 2" xfId="30049"/>
    <cellStyle name="Обычный 3 6 13" xfId="30050"/>
    <cellStyle name="Обычный 3 6 13 2" xfId="30051"/>
    <cellStyle name="Обычный 3 6 14" xfId="30052"/>
    <cellStyle name="Обычный 3 6 14 2" xfId="30053"/>
    <cellStyle name="Обычный 3 6 15" xfId="30054"/>
    <cellStyle name="Обычный 3 6 15 2" xfId="30055"/>
    <cellStyle name="Обычный 3 6 16" xfId="30056"/>
    <cellStyle name="Обычный 3 6 16 2" xfId="30057"/>
    <cellStyle name="Обычный 3 6 17" xfId="30058"/>
    <cellStyle name="Обычный 3 6 17 2" xfId="30059"/>
    <cellStyle name="Обычный 3 6 18" xfId="30060"/>
    <cellStyle name="Обычный 3 6 18 2" xfId="30061"/>
    <cellStyle name="Обычный 3 6 19" xfId="30062"/>
    <cellStyle name="Обычный 3 6 19 2" xfId="30063"/>
    <cellStyle name="Обычный 3 6 2" xfId="30064"/>
    <cellStyle name="Обычный 3 6 2 2" xfId="30065"/>
    <cellStyle name="Обычный 3 6 20" xfId="30066"/>
    <cellStyle name="Обычный 3 6 20 2" xfId="30067"/>
    <cellStyle name="Обычный 3 6 21" xfId="30068"/>
    <cellStyle name="Обычный 3 6 21 2" xfId="30069"/>
    <cellStyle name="Обычный 3 6 22" xfId="30070"/>
    <cellStyle name="Обычный 3 6 22 2" xfId="30071"/>
    <cellStyle name="Обычный 3 6 23" xfId="30072"/>
    <cellStyle name="Обычный 3 6 23 2" xfId="30073"/>
    <cellStyle name="Обычный 3 6 24" xfId="30074"/>
    <cellStyle name="Обычный 3 6 24 2" xfId="30075"/>
    <cellStyle name="Обычный 3 6 25" xfId="30076"/>
    <cellStyle name="Обычный 3 6 3" xfId="30077"/>
    <cellStyle name="Обычный 3 6 3 2" xfId="30078"/>
    <cellStyle name="Обычный 3 6 4" xfId="30079"/>
    <cellStyle name="Обычный 3 6 4 2" xfId="30080"/>
    <cellStyle name="Обычный 3 6 5" xfId="30081"/>
    <cellStyle name="Обычный 3 6 5 2" xfId="30082"/>
    <cellStyle name="Обычный 3 6 6" xfId="30083"/>
    <cellStyle name="Обычный 3 6 6 2" xfId="30084"/>
    <cellStyle name="Обычный 3 6 7" xfId="30085"/>
    <cellStyle name="Обычный 3 6 7 2" xfId="30086"/>
    <cellStyle name="Обычный 3 6 8" xfId="30087"/>
    <cellStyle name="Обычный 3 6 8 2" xfId="30088"/>
    <cellStyle name="Обычный 3 6 9" xfId="30089"/>
    <cellStyle name="Обычный 3 6 9 2" xfId="30090"/>
    <cellStyle name="Обычный 3 7" xfId="30091"/>
    <cellStyle name="Обычный 3 7 10" xfId="30092"/>
    <cellStyle name="Обычный 3 7 10 2" xfId="30093"/>
    <cellStyle name="Обычный 3 7 11" xfId="30094"/>
    <cellStyle name="Обычный 3 7 11 2" xfId="30095"/>
    <cellStyle name="Обычный 3 7 12" xfId="30096"/>
    <cellStyle name="Обычный 3 7 12 2" xfId="30097"/>
    <cellStyle name="Обычный 3 7 13" xfId="30098"/>
    <cellStyle name="Обычный 3 7 13 2" xfId="30099"/>
    <cellStyle name="Обычный 3 7 14" xfId="30100"/>
    <cellStyle name="Обычный 3 7 14 2" xfId="30101"/>
    <cellStyle name="Обычный 3 7 15" xfId="30102"/>
    <cellStyle name="Обычный 3 7 15 2" xfId="30103"/>
    <cellStyle name="Обычный 3 7 16" xfId="30104"/>
    <cellStyle name="Обычный 3 7 16 2" xfId="30105"/>
    <cellStyle name="Обычный 3 7 17" xfId="30106"/>
    <cellStyle name="Обычный 3 7 17 2" xfId="30107"/>
    <cellStyle name="Обычный 3 7 18" xfId="30108"/>
    <cellStyle name="Обычный 3 7 18 2" xfId="30109"/>
    <cellStyle name="Обычный 3 7 19" xfId="30110"/>
    <cellStyle name="Обычный 3 7 19 2" xfId="30111"/>
    <cellStyle name="Обычный 3 7 2" xfId="30112"/>
    <cellStyle name="Обычный 3 7 2 2" xfId="30113"/>
    <cellStyle name="Обычный 3 7 20" xfId="30114"/>
    <cellStyle name="Обычный 3 7 20 2" xfId="30115"/>
    <cellStyle name="Обычный 3 7 21" xfId="30116"/>
    <cellStyle name="Обычный 3 7 21 2" xfId="30117"/>
    <cellStyle name="Обычный 3 7 22" xfId="30118"/>
    <cellStyle name="Обычный 3 7 22 2" xfId="30119"/>
    <cellStyle name="Обычный 3 7 23" xfId="30120"/>
    <cellStyle name="Обычный 3 7 23 2" xfId="30121"/>
    <cellStyle name="Обычный 3 7 24" xfId="30122"/>
    <cellStyle name="Обычный 3 7 24 2" xfId="30123"/>
    <cellStyle name="Обычный 3 7 25" xfId="30124"/>
    <cellStyle name="Обычный 3 7 3" xfId="30125"/>
    <cellStyle name="Обычный 3 7 3 2" xfId="30126"/>
    <cellStyle name="Обычный 3 7 4" xfId="30127"/>
    <cellStyle name="Обычный 3 7 4 2" xfId="30128"/>
    <cellStyle name="Обычный 3 7 5" xfId="30129"/>
    <cellStyle name="Обычный 3 7 5 2" xfId="30130"/>
    <cellStyle name="Обычный 3 7 6" xfId="30131"/>
    <cellStyle name="Обычный 3 7 6 2" xfId="30132"/>
    <cellStyle name="Обычный 3 7 7" xfId="30133"/>
    <cellStyle name="Обычный 3 7 7 2" xfId="30134"/>
    <cellStyle name="Обычный 3 7 8" xfId="30135"/>
    <cellStyle name="Обычный 3 7 8 2" xfId="30136"/>
    <cellStyle name="Обычный 3 7 9" xfId="30137"/>
    <cellStyle name="Обычный 3 7 9 2" xfId="30138"/>
    <cellStyle name="Обычный 3 8" xfId="30139"/>
    <cellStyle name="Обычный 3 8 10" xfId="30140"/>
    <cellStyle name="Обычный 3 8 10 2" xfId="30141"/>
    <cellStyle name="Обычный 3 8 11" xfId="30142"/>
    <cellStyle name="Обычный 3 8 11 2" xfId="30143"/>
    <cellStyle name="Обычный 3 8 12" xfId="30144"/>
    <cellStyle name="Обычный 3 8 12 2" xfId="30145"/>
    <cellStyle name="Обычный 3 8 13" xfId="30146"/>
    <cellStyle name="Обычный 3 8 13 2" xfId="30147"/>
    <cellStyle name="Обычный 3 8 14" xfId="30148"/>
    <cellStyle name="Обычный 3 8 14 2" xfId="30149"/>
    <cellStyle name="Обычный 3 8 15" xfId="30150"/>
    <cellStyle name="Обычный 3 8 15 2" xfId="30151"/>
    <cellStyle name="Обычный 3 8 16" xfId="30152"/>
    <cellStyle name="Обычный 3 8 16 2" xfId="30153"/>
    <cellStyle name="Обычный 3 8 17" xfId="30154"/>
    <cellStyle name="Обычный 3 8 17 2" xfId="30155"/>
    <cellStyle name="Обычный 3 8 18" xfId="30156"/>
    <cellStyle name="Обычный 3 8 18 2" xfId="30157"/>
    <cellStyle name="Обычный 3 8 19" xfId="30158"/>
    <cellStyle name="Обычный 3 8 19 2" xfId="30159"/>
    <cellStyle name="Обычный 3 8 2" xfId="30160"/>
    <cellStyle name="Обычный 3 8 2 2" xfId="30161"/>
    <cellStyle name="Обычный 3 8 20" xfId="30162"/>
    <cellStyle name="Обычный 3 8 20 2" xfId="30163"/>
    <cellStyle name="Обычный 3 8 21" xfId="30164"/>
    <cellStyle name="Обычный 3 8 21 2" xfId="30165"/>
    <cellStyle name="Обычный 3 8 22" xfId="30166"/>
    <cellStyle name="Обычный 3 8 22 2" xfId="30167"/>
    <cellStyle name="Обычный 3 8 23" xfId="30168"/>
    <cellStyle name="Обычный 3 8 23 2" xfId="30169"/>
    <cellStyle name="Обычный 3 8 24" xfId="30170"/>
    <cellStyle name="Обычный 3 8 24 2" xfId="30171"/>
    <cellStyle name="Обычный 3 8 25" xfId="30172"/>
    <cellStyle name="Обычный 3 8 3" xfId="30173"/>
    <cellStyle name="Обычный 3 8 3 2" xfId="30174"/>
    <cellStyle name="Обычный 3 8 4" xfId="30175"/>
    <cellStyle name="Обычный 3 8 4 2" xfId="30176"/>
    <cellStyle name="Обычный 3 8 5" xfId="30177"/>
    <cellStyle name="Обычный 3 8 5 2" xfId="30178"/>
    <cellStyle name="Обычный 3 8 6" xfId="30179"/>
    <cellStyle name="Обычный 3 8 6 2" xfId="30180"/>
    <cellStyle name="Обычный 3 8 7" xfId="30181"/>
    <cellStyle name="Обычный 3 8 7 2" xfId="30182"/>
    <cellStyle name="Обычный 3 8 8" xfId="30183"/>
    <cellStyle name="Обычный 3 8 8 2" xfId="30184"/>
    <cellStyle name="Обычный 3 8 9" xfId="30185"/>
    <cellStyle name="Обычный 3 8 9 2" xfId="30186"/>
    <cellStyle name="Обычный 3 9" xfId="30187"/>
    <cellStyle name="Обычный 3 9 10" xfId="30188"/>
    <cellStyle name="Обычный 3 9 10 2" xfId="30189"/>
    <cellStyle name="Обычный 3 9 11" xfId="30190"/>
    <cellStyle name="Обычный 3 9 11 2" xfId="30191"/>
    <cellStyle name="Обычный 3 9 12" xfId="30192"/>
    <cellStyle name="Обычный 3 9 12 2" xfId="30193"/>
    <cellStyle name="Обычный 3 9 13" xfId="30194"/>
    <cellStyle name="Обычный 3 9 13 2" xfId="30195"/>
    <cellStyle name="Обычный 3 9 14" xfId="30196"/>
    <cellStyle name="Обычный 3 9 14 2" xfId="30197"/>
    <cellStyle name="Обычный 3 9 15" xfId="30198"/>
    <cellStyle name="Обычный 3 9 15 2" xfId="30199"/>
    <cellStyle name="Обычный 3 9 16" xfId="30200"/>
    <cellStyle name="Обычный 3 9 16 2" xfId="30201"/>
    <cellStyle name="Обычный 3 9 17" xfId="30202"/>
    <cellStyle name="Обычный 3 9 17 2" xfId="30203"/>
    <cellStyle name="Обычный 3 9 18" xfId="30204"/>
    <cellStyle name="Обычный 3 9 18 2" xfId="30205"/>
    <cellStyle name="Обычный 3 9 19" xfId="30206"/>
    <cellStyle name="Обычный 3 9 19 2" xfId="30207"/>
    <cellStyle name="Обычный 3 9 2" xfId="30208"/>
    <cellStyle name="Обычный 3 9 2 2" xfId="30209"/>
    <cellStyle name="Обычный 3 9 20" xfId="30210"/>
    <cellStyle name="Обычный 3 9 20 2" xfId="30211"/>
    <cellStyle name="Обычный 3 9 21" xfId="30212"/>
    <cellStyle name="Обычный 3 9 21 2" xfId="30213"/>
    <cellStyle name="Обычный 3 9 22" xfId="30214"/>
    <cellStyle name="Обычный 3 9 22 2" xfId="30215"/>
    <cellStyle name="Обычный 3 9 23" xfId="30216"/>
    <cellStyle name="Обычный 3 9 23 2" xfId="30217"/>
    <cellStyle name="Обычный 3 9 24" xfId="30218"/>
    <cellStyle name="Обычный 3 9 24 2" xfId="30219"/>
    <cellStyle name="Обычный 3 9 25" xfId="30220"/>
    <cellStyle name="Обычный 3 9 3" xfId="30221"/>
    <cellStyle name="Обычный 3 9 3 2" xfId="30222"/>
    <cellStyle name="Обычный 3 9 4" xfId="30223"/>
    <cellStyle name="Обычный 3 9 4 2" xfId="30224"/>
    <cellStyle name="Обычный 3 9 5" xfId="30225"/>
    <cellStyle name="Обычный 3 9 5 2" xfId="30226"/>
    <cellStyle name="Обычный 3 9 6" xfId="30227"/>
    <cellStyle name="Обычный 3 9 6 2" xfId="30228"/>
    <cellStyle name="Обычный 3 9 7" xfId="30229"/>
    <cellStyle name="Обычный 3 9 7 2" xfId="30230"/>
    <cellStyle name="Обычный 3 9 8" xfId="30231"/>
    <cellStyle name="Обычный 3 9 8 2" xfId="30232"/>
    <cellStyle name="Обычный 3 9 9" xfId="30233"/>
    <cellStyle name="Обычный 3 9 9 2" xfId="30234"/>
    <cellStyle name="Обычный 3_RZD_2009-2030_macromodel_090518" xfId="60896"/>
    <cellStyle name="Обычный 30" xfId="30235"/>
    <cellStyle name="Обычный 30 10" xfId="30236"/>
    <cellStyle name="Обычный 30 10 2" xfId="30237"/>
    <cellStyle name="Обычный 30 11" xfId="30238"/>
    <cellStyle name="Обычный 30 11 2" xfId="30239"/>
    <cellStyle name="Обычный 30 12" xfId="30240"/>
    <cellStyle name="Обычный 30 12 2" xfId="30241"/>
    <cellStyle name="Обычный 30 13" xfId="30242"/>
    <cellStyle name="Обычный 30 13 2" xfId="30243"/>
    <cellStyle name="Обычный 30 14" xfId="30244"/>
    <cellStyle name="Обычный 30 14 2" xfId="30245"/>
    <cellStyle name="Обычный 30 15" xfId="30246"/>
    <cellStyle name="Обычный 30 15 2" xfId="30247"/>
    <cellStyle name="Обычный 30 16" xfId="30248"/>
    <cellStyle name="Обычный 30 16 2" xfId="30249"/>
    <cellStyle name="Обычный 30 17" xfId="30250"/>
    <cellStyle name="Обычный 30 17 2" xfId="30251"/>
    <cellStyle name="Обычный 30 18" xfId="30252"/>
    <cellStyle name="Обычный 30 18 2" xfId="30253"/>
    <cellStyle name="Обычный 30 19" xfId="30254"/>
    <cellStyle name="Обычный 30 19 2" xfId="30255"/>
    <cellStyle name="Обычный 30 19 2 2" xfId="30256"/>
    <cellStyle name="Обычный 30 19 2 2 2" xfId="30257"/>
    <cellStyle name="Обычный 30 19 2 3" xfId="30258"/>
    <cellStyle name="Обычный 30 19 3" xfId="30259"/>
    <cellStyle name="Обычный 30 19 3 2" xfId="30260"/>
    <cellStyle name="Обычный 30 19 4" xfId="30261"/>
    <cellStyle name="Обычный 30 2" xfId="30262"/>
    <cellStyle name="Обычный 30 2 2" xfId="30263"/>
    <cellStyle name="Обычный 30 20" xfId="30264"/>
    <cellStyle name="Обычный 30 20 2" xfId="30265"/>
    <cellStyle name="Обычный 30 20 2 2" xfId="30266"/>
    <cellStyle name="Обычный 30 20 2 2 2" xfId="30267"/>
    <cellStyle name="Обычный 30 20 2 3" xfId="30268"/>
    <cellStyle name="Обычный 30 20 3" xfId="30269"/>
    <cellStyle name="Обычный 30 20 3 2" xfId="30270"/>
    <cellStyle name="Обычный 30 20 4" xfId="30271"/>
    <cellStyle name="Обычный 30 21" xfId="30272"/>
    <cellStyle name="Обычный 30 21 2" xfId="30273"/>
    <cellStyle name="Обычный 30 21 2 2" xfId="30274"/>
    <cellStyle name="Обычный 30 21 2 2 2" xfId="30275"/>
    <cellStyle name="Обычный 30 21 2 3" xfId="30276"/>
    <cellStyle name="Обычный 30 21 3" xfId="30277"/>
    <cellStyle name="Обычный 30 21 3 2" xfId="30278"/>
    <cellStyle name="Обычный 30 21 4" xfId="30279"/>
    <cellStyle name="Обычный 30 22" xfId="30280"/>
    <cellStyle name="Обычный 30 22 2" xfId="30281"/>
    <cellStyle name="Обычный 30 23" xfId="30282"/>
    <cellStyle name="Обычный 30 23 2" xfId="30283"/>
    <cellStyle name="Обычный 30 24" xfId="30284"/>
    <cellStyle name="Обычный 30 24 2" xfId="30285"/>
    <cellStyle name="Обычный 30 25" xfId="30286"/>
    <cellStyle name="Обычный 30 25 2" xfId="30287"/>
    <cellStyle name="Обычный 30 26" xfId="30288"/>
    <cellStyle name="Обычный 30 26 2" xfId="30289"/>
    <cellStyle name="Обычный 30 27" xfId="30290"/>
    <cellStyle name="Обычный 30 27 2" xfId="30291"/>
    <cellStyle name="Обычный 30 27 2 2" xfId="30292"/>
    <cellStyle name="Обычный 30 27 3" xfId="30293"/>
    <cellStyle name="Обычный 30 28" xfId="30294"/>
    <cellStyle name="Обычный 30 28 2" xfId="30295"/>
    <cellStyle name="Обычный 30 29" xfId="30296"/>
    <cellStyle name="Обычный 30 29 2" xfId="30297"/>
    <cellStyle name="Обычный 30 3" xfId="30298"/>
    <cellStyle name="Обычный 30 3 2" xfId="30299"/>
    <cellStyle name="Обычный 30 30" xfId="30300"/>
    <cellStyle name="Обычный 30 30 2" xfId="30301"/>
    <cellStyle name="Обычный 30 31" xfId="30302"/>
    <cellStyle name="Обычный 30 4" xfId="30303"/>
    <cellStyle name="Обычный 30 4 2" xfId="30304"/>
    <cellStyle name="Обычный 30 5" xfId="30305"/>
    <cellStyle name="Обычный 30 5 2" xfId="30306"/>
    <cellStyle name="Обычный 30 6" xfId="30307"/>
    <cellStyle name="Обычный 30 6 2" xfId="30308"/>
    <cellStyle name="Обычный 30 7" xfId="30309"/>
    <cellStyle name="Обычный 30 7 2" xfId="30310"/>
    <cellStyle name="Обычный 30 8" xfId="30311"/>
    <cellStyle name="Обычный 30 8 2" xfId="30312"/>
    <cellStyle name="Обычный 30 9" xfId="30313"/>
    <cellStyle name="Обычный 30 9 2" xfId="30314"/>
    <cellStyle name="Обычный 31" xfId="30315"/>
    <cellStyle name="Обычный 31 10" xfId="30316"/>
    <cellStyle name="Обычный 31 10 2" xfId="30317"/>
    <cellStyle name="Обычный 31 11" xfId="30318"/>
    <cellStyle name="Обычный 31 11 2" xfId="30319"/>
    <cellStyle name="Обычный 31 12" xfId="30320"/>
    <cellStyle name="Обычный 31 12 2" xfId="30321"/>
    <cellStyle name="Обычный 31 13" xfId="30322"/>
    <cellStyle name="Обычный 31 13 2" xfId="30323"/>
    <cellStyle name="Обычный 31 14" xfId="30324"/>
    <cellStyle name="Обычный 31 14 2" xfId="30325"/>
    <cellStyle name="Обычный 31 15" xfId="30326"/>
    <cellStyle name="Обычный 31 15 2" xfId="30327"/>
    <cellStyle name="Обычный 31 16" xfId="30328"/>
    <cellStyle name="Обычный 31 16 2" xfId="30329"/>
    <cellStyle name="Обычный 31 17" xfId="30330"/>
    <cellStyle name="Обычный 31 17 2" xfId="30331"/>
    <cellStyle name="Обычный 31 18" xfId="30332"/>
    <cellStyle name="Обычный 31 18 2" xfId="30333"/>
    <cellStyle name="Обычный 31 19" xfId="30334"/>
    <cellStyle name="Обычный 31 19 2" xfId="30335"/>
    <cellStyle name="Обычный 31 19 2 2" xfId="30336"/>
    <cellStyle name="Обычный 31 19 2 2 2" xfId="30337"/>
    <cellStyle name="Обычный 31 19 2 3" xfId="30338"/>
    <cellStyle name="Обычный 31 19 3" xfId="30339"/>
    <cellStyle name="Обычный 31 19 3 2" xfId="30340"/>
    <cellStyle name="Обычный 31 19 4" xfId="30341"/>
    <cellStyle name="Обычный 31 2" xfId="30342"/>
    <cellStyle name="Обычный 31 2 2" xfId="30343"/>
    <cellStyle name="Обычный 31 20" xfId="30344"/>
    <cellStyle name="Обычный 31 20 2" xfId="30345"/>
    <cellStyle name="Обычный 31 20 2 2" xfId="30346"/>
    <cellStyle name="Обычный 31 20 2 2 2" xfId="30347"/>
    <cellStyle name="Обычный 31 20 2 3" xfId="30348"/>
    <cellStyle name="Обычный 31 20 3" xfId="30349"/>
    <cellStyle name="Обычный 31 20 3 2" xfId="30350"/>
    <cellStyle name="Обычный 31 20 4" xfId="30351"/>
    <cellStyle name="Обычный 31 21" xfId="30352"/>
    <cellStyle name="Обычный 31 21 2" xfId="30353"/>
    <cellStyle name="Обычный 31 21 2 2" xfId="30354"/>
    <cellStyle name="Обычный 31 21 2 2 2" xfId="30355"/>
    <cellStyle name="Обычный 31 21 2 3" xfId="30356"/>
    <cellStyle name="Обычный 31 21 3" xfId="30357"/>
    <cellStyle name="Обычный 31 21 3 2" xfId="30358"/>
    <cellStyle name="Обычный 31 21 4" xfId="30359"/>
    <cellStyle name="Обычный 31 22" xfId="30360"/>
    <cellStyle name="Обычный 31 22 2" xfId="30361"/>
    <cellStyle name="Обычный 31 23" xfId="30362"/>
    <cellStyle name="Обычный 31 23 2" xfId="30363"/>
    <cellStyle name="Обычный 31 24" xfId="30364"/>
    <cellStyle name="Обычный 31 24 2" xfId="30365"/>
    <cellStyle name="Обычный 31 25" xfId="30366"/>
    <cellStyle name="Обычный 31 25 2" xfId="30367"/>
    <cellStyle name="Обычный 31 26" xfId="30368"/>
    <cellStyle name="Обычный 31 26 2" xfId="30369"/>
    <cellStyle name="Обычный 31 27" xfId="30370"/>
    <cellStyle name="Обычный 31 27 2" xfId="30371"/>
    <cellStyle name="Обычный 31 27 2 2" xfId="30372"/>
    <cellStyle name="Обычный 31 27 3" xfId="30373"/>
    <cellStyle name="Обычный 31 28" xfId="30374"/>
    <cellStyle name="Обычный 31 28 2" xfId="30375"/>
    <cellStyle name="Обычный 31 29" xfId="30376"/>
    <cellStyle name="Обычный 31 29 2" xfId="30377"/>
    <cellStyle name="Обычный 31 3" xfId="30378"/>
    <cellStyle name="Обычный 31 3 2" xfId="30379"/>
    <cellStyle name="Обычный 31 30" xfId="30380"/>
    <cellStyle name="Обычный 31 4" xfId="30381"/>
    <cellStyle name="Обычный 31 4 2" xfId="30382"/>
    <cellStyle name="Обычный 31 5" xfId="30383"/>
    <cellStyle name="Обычный 31 5 2" xfId="30384"/>
    <cellStyle name="Обычный 31 6" xfId="30385"/>
    <cellStyle name="Обычный 31 6 2" xfId="30386"/>
    <cellStyle name="Обычный 31 7" xfId="30387"/>
    <cellStyle name="Обычный 31 7 2" xfId="30388"/>
    <cellStyle name="Обычный 31 8" xfId="30389"/>
    <cellStyle name="Обычный 31 8 2" xfId="30390"/>
    <cellStyle name="Обычный 31 9" xfId="30391"/>
    <cellStyle name="Обычный 31 9 2" xfId="30392"/>
    <cellStyle name="Обычный 32" xfId="30393"/>
    <cellStyle name="Обычный 32 10" xfId="30394"/>
    <cellStyle name="Обычный 32 10 2" xfId="30395"/>
    <cellStyle name="Обычный 32 11" xfId="30396"/>
    <cellStyle name="Обычный 32 11 2" xfId="30397"/>
    <cellStyle name="Обычный 32 12" xfId="30398"/>
    <cellStyle name="Обычный 32 12 2" xfId="30399"/>
    <cellStyle name="Обычный 32 13" xfId="30400"/>
    <cellStyle name="Обычный 32 13 2" xfId="30401"/>
    <cellStyle name="Обычный 32 14" xfId="30402"/>
    <cellStyle name="Обычный 32 14 2" xfId="30403"/>
    <cellStyle name="Обычный 32 15" xfId="30404"/>
    <cellStyle name="Обычный 32 15 2" xfId="30405"/>
    <cellStyle name="Обычный 32 16" xfId="30406"/>
    <cellStyle name="Обычный 32 16 2" xfId="30407"/>
    <cellStyle name="Обычный 32 17" xfId="30408"/>
    <cellStyle name="Обычный 32 17 2" xfId="30409"/>
    <cellStyle name="Обычный 32 18" xfId="30410"/>
    <cellStyle name="Обычный 32 18 2" xfId="30411"/>
    <cellStyle name="Обычный 32 19" xfId="30412"/>
    <cellStyle name="Обычный 32 19 2" xfId="30413"/>
    <cellStyle name="Обычный 32 19 2 2" xfId="30414"/>
    <cellStyle name="Обычный 32 19 2 2 2" xfId="30415"/>
    <cellStyle name="Обычный 32 19 2 3" xfId="30416"/>
    <cellStyle name="Обычный 32 19 3" xfId="30417"/>
    <cellStyle name="Обычный 32 19 3 2" xfId="30418"/>
    <cellStyle name="Обычный 32 19 4" xfId="30419"/>
    <cellStyle name="Обычный 32 2" xfId="30420"/>
    <cellStyle name="Обычный 32 2 2" xfId="30421"/>
    <cellStyle name="Обычный 32 20" xfId="30422"/>
    <cellStyle name="Обычный 32 20 2" xfId="30423"/>
    <cellStyle name="Обычный 32 20 2 2" xfId="30424"/>
    <cellStyle name="Обычный 32 20 2 2 2" xfId="30425"/>
    <cellStyle name="Обычный 32 20 2 3" xfId="30426"/>
    <cellStyle name="Обычный 32 20 3" xfId="30427"/>
    <cellStyle name="Обычный 32 20 3 2" xfId="30428"/>
    <cellStyle name="Обычный 32 20 4" xfId="30429"/>
    <cellStyle name="Обычный 32 21" xfId="30430"/>
    <cellStyle name="Обычный 32 21 2" xfId="30431"/>
    <cellStyle name="Обычный 32 21 2 2" xfId="30432"/>
    <cellStyle name="Обычный 32 21 2 2 2" xfId="30433"/>
    <cellStyle name="Обычный 32 21 2 3" xfId="30434"/>
    <cellStyle name="Обычный 32 21 3" xfId="30435"/>
    <cellStyle name="Обычный 32 21 3 2" xfId="30436"/>
    <cellStyle name="Обычный 32 21 4" xfId="30437"/>
    <cellStyle name="Обычный 32 22" xfId="30438"/>
    <cellStyle name="Обычный 32 22 2" xfId="30439"/>
    <cellStyle name="Обычный 32 23" xfId="30440"/>
    <cellStyle name="Обычный 32 23 2" xfId="30441"/>
    <cellStyle name="Обычный 32 24" xfId="30442"/>
    <cellStyle name="Обычный 32 24 2" xfId="30443"/>
    <cellStyle name="Обычный 32 25" xfId="30444"/>
    <cellStyle name="Обычный 32 25 2" xfId="30445"/>
    <cellStyle name="Обычный 32 26" xfId="30446"/>
    <cellStyle name="Обычный 32 26 2" xfId="30447"/>
    <cellStyle name="Обычный 32 27" xfId="30448"/>
    <cellStyle name="Обычный 32 27 2" xfId="30449"/>
    <cellStyle name="Обычный 32 27 2 2" xfId="30450"/>
    <cellStyle name="Обычный 32 27 3" xfId="30451"/>
    <cellStyle name="Обычный 32 28" xfId="30452"/>
    <cellStyle name="Обычный 32 28 2" xfId="30453"/>
    <cellStyle name="Обычный 32 29" xfId="30454"/>
    <cellStyle name="Обычный 32 29 2" xfId="30455"/>
    <cellStyle name="Обычный 32 3" xfId="30456"/>
    <cellStyle name="Обычный 32 3 2" xfId="30457"/>
    <cellStyle name="Обычный 32 30" xfId="30458"/>
    <cellStyle name="Обычный 32 4" xfId="30459"/>
    <cellStyle name="Обычный 32 4 2" xfId="30460"/>
    <cellStyle name="Обычный 32 5" xfId="30461"/>
    <cellStyle name="Обычный 32 5 2" xfId="30462"/>
    <cellStyle name="Обычный 32 6" xfId="30463"/>
    <cellStyle name="Обычный 32 6 2" xfId="30464"/>
    <cellStyle name="Обычный 32 7" xfId="30465"/>
    <cellStyle name="Обычный 32 7 2" xfId="30466"/>
    <cellStyle name="Обычный 32 8" xfId="30467"/>
    <cellStyle name="Обычный 32 8 2" xfId="30468"/>
    <cellStyle name="Обычный 32 9" xfId="30469"/>
    <cellStyle name="Обычный 32 9 2" xfId="30470"/>
    <cellStyle name="Обычный 33" xfId="30471"/>
    <cellStyle name="Обычный 33 10" xfId="30472"/>
    <cellStyle name="Обычный 33 10 2" xfId="30473"/>
    <cellStyle name="Обычный 33 11" xfId="30474"/>
    <cellStyle name="Обычный 33 11 2" xfId="30475"/>
    <cellStyle name="Обычный 33 12" xfId="30476"/>
    <cellStyle name="Обычный 33 12 2" xfId="30477"/>
    <cellStyle name="Обычный 33 13" xfId="30478"/>
    <cellStyle name="Обычный 33 13 2" xfId="30479"/>
    <cellStyle name="Обычный 33 14" xfId="30480"/>
    <cellStyle name="Обычный 33 14 2" xfId="30481"/>
    <cellStyle name="Обычный 33 15" xfId="30482"/>
    <cellStyle name="Обычный 33 15 2" xfId="30483"/>
    <cellStyle name="Обычный 33 16" xfId="30484"/>
    <cellStyle name="Обычный 33 16 2" xfId="30485"/>
    <cellStyle name="Обычный 33 17" xfId="30486"/>
    <cellStyle name="Обычный 33 17 2" xfId="30487"/>
    <cellStyle name="Обычный 33 18" xfId="30488"/>
    <cellStyle name="Обычный 33 18 2" xfId="30489"/>
    <cellStyle name="Обычный 33 19" xfId="30490"/>
    <cellStyle name="Обычный 33 19 2" xfId="30491"/>
    <cellStyle name="Обычный 33 19 2 2" xfId="30492"/>
    <cellStyle name="Обычный 33 19 2 2 2" xfId="30493"/>
    <cellStyle name="Обычный 33 19 2 3" xfId="30494"/>
    <cellStyle name="Обычный 33 19 3" xfId="30495"/>
    <cellStyle name="Обычный 33 19 3 2" xfId="30496"/>
    <cellStyle name="Обычный 33 19 4" xfId="30497"/>
    <cellStyle name="Обычный 33 2" xfId="30498"/>
    <cellStyle name="Обычный 33 2 2" xfId="30499"/>
    <cellStyle name="Обычный 33 20" xfId="30500"/>
    <cellStyle name="Обычный 33 20 2" xfId="30501"/>
    <cellStyle name="Обычный 33 20 2 2" xfId="30502"/>
    <cellStyle name="Обычный 33 20 2 2 2" xfId="30503"/>
    <cellStyle name="Обычный 33 20 2 3" xfId="30504"/>
    <cellStyle name="Обычный 33 20 3" xfId="30505"/>
    <cellStyle name="Обычный 33 20 3 2" xfId="30506"/>
    <cellStyle name="Обычный 33 20 4" xfId="30507"/>
    <cellStyle name="Обычный 33 21" xfId="30508"/>
    <cellStyle name="Обычный 33 21 2" xfId="30509"/>
    <cellStyle name="Обычный 33 21 2 2" xfId="30510"/>
    <cellStyle name="Обычный 33 21 2 2 2" xfId="30511"/>
    <cellStyle name="Обычный 33 21 2 3" xfId="30512"/>
    <cellStyle name="Обычный 33 21 3" xfId="30513"/>
    <cellStyle name="Обычный 33 21 3 2" xfId="30514"/>
    <cellStyle name="Обычный 33 21 4" xfId="30515"/>
    <cellStyle name="Обычный 33 22" xfId="30516"/>
    <cellStyle name="Обычный 33 22 2" xfId="30517"/>
    <cellStyle name="Обычный 33 23" xfId="30518"/>
    <cellStyle name="Обычный 33 23 2" xfId="30519"/>
    <cellStyle name="Обычный 33 24" xfId="30520"/>
    <cellStyle name="Обычный 33 24 2" xfId="30521"/>
    <cellStyle name="Обычный 33 25" xfId="30522"/>
    <cellStyle name="Обычный 33 25 2" xfId="30523"/>
    <cellStyle name="Обычный 33 26" xfId="30524"/>
    <cellStyle name="Обычный 33 26 2" xfId="30525"/>
    <cellStyle name="Обычный 33 27" xfId="30526"/>
    <cellStyle name="Обычный 33 27 2" xfId="30527"/>
    <cellStyle name="Обычный 33 27 2 2" xfId="30528"/>
    <cellStyle name="Обычный 33 27 3" xfId="30529"/>
    <cellStyle name="Обычный 33 28" xfId="30530"/>
    <cellStyle name="Обычный 33 28 2" xfId="30531"/>
    <cellStyle name="Обычный 33 29" xfId="30532"/>
    <cellStyle name="Обычный 33 29 2" xfId="30533"/>
    <cellStyle name="Обычный 33 3" xfId="30534"/>
    <cellStyle name="Обычный 33 3 2" xfId="30535"/>
    <cellStyle name="Обычный 33 30" xfId="30536"/>
    <cellStyle name="Обычный 33 4" xfId="30537"/>
    <cellStyle name="Обычный 33 4 2" xfId="30538"/>
    <cellStyle name="Обычный 33 5" xfId="30539"/>
    <cellStyle name="Обычный 33 5 2" xfId="30540"/>
    <cellStyle name="Обычный 33 6" xfId="30541"/>
    <cellStyle name="Обычный 33 6 2" xfId="30542"/>
    <cellStyle name="Обычный 33 7" xfId="30543"/>
    <cellStyle name="Обычный 33 7 2" xfId="30544"/>
    <cellStyle name="Обычный 33 8" xfId="30545"/>
    <cellStyle name="Обычный 33 8 2" xfId="30546"/>
    <cellStyle name="Обычный 33 9" xfId="30547"/>
    <cellStyle name="Обычный 33 9 2" xfId="30548"/>
    <cellStyle name="Обычный 34" xfId="30549"/>
    <cellStyle name="Обычный 34 10" xfId="30550"/>
    <cellStyle name="Обычный 34 10 2" xfId="30551"/>
    <cellStyle name="Обычный 34 11" xfId="30552"/>
    <cellStyle name="Обычный 34 11 2" xfId="30553"/>
    <cellStyle name="Обычный 34 12" xfId="30554"/>
    <cellStyle name="Обычный 34 12 2" xfId="30555"/>
    <cellStyle name="Обычный 34 13" xfId="30556"/>
    <cellStyle name="Обычный 34 13 2" xfId="30557"/>
    <cellStyle name="Обычный 34 14" xfId="30558"/>
    <cellStyle name="Обычный 34 14 2" xfId="30559"/>
    <cellStyle name="Обычный 34 15" xfId="30560"/>
    <cellStyle name="Обычный 34 15 2" xfId="30561"/>
    <cellStyle name="Обычный 34 16" xfId="30562"/>
    <cellStyle name="Обычный 34 16 2" xfId="30563"/>
    <cellStyle name="Обычный 34 17" xfId="30564"/>
    <cellStyle name="Обычный 34 17 2" xfId="30565"/>
    <cellStyle name="Обычный 34 18" xfId="30566"/>
    <cellStyle name="Обычный 34 18 2" xfId="30567"/>
    <cellStyle name="Обычный 34 19" xfId="30568"/>
    <cellStyle name="Обычный 34 19 2" xfId="30569"/>
    <cellStyle name="Обычный 34 19 2 2" xfId="30570"/>
    <cellStyle name="Обычный 34 19 2 2 2" xfId="30571"/>
    <cellStyle name="Обычный 34 19 2 3" xfId="30572"/>
    <cellStyle name="Обычный 34 19 3" xfId="30573"/>
    <cellStyle name="Обычный 34 19 3 2" xfId="30574"/>
    <cellStyle name="Обычный 34 19 4" xfId="30575"/>
    <cellStyle name="Обычный 34 2" xfId="30576"/>
    <cellStyle name="Обычный 34 2 2" xfId="30577"/>
    <cellStyle name="Обычный 34 20" xfId="30578"/>
    <cellStyle name="Обычный 34 20 2" xfId="30579"/>
    <cellStyle name="Обычный 34 20 2 2" xfId="30580"/>
    <cellStyle name="Обычный 34 20 2 2 2" xfId="30581"/>
    <cellStyle name="Обычный 34 20 2 3" xfId="30582"/>
    <cellStyle name="Обычный 34 20 3" xfId="30583"/>
    <cellStyle name="Обычный 34 20 3 2" xfId="30584"/>
    <cellStyle name="Обычный 34 20 4" xfId="30585"/>
    <cellStyle name="Обычный 34 21" xfId="30586"/>
    <cellStyle name="Обычный 34 21 2" xfId="30587"/>
    <cellStyle name="Обычный 34 21 2 2" xfId="30588"/>
    <cellStyle name="Обычный 34 21 2 2 2" xfId="30589"/>
    <cellStyle name="Обычный 34 21 2 3" xfId="30590"/>
    <cellStyle name="Обычный 34 21 3" xfId="30591"/>
    <cellStyle name="Обычный 34 21 3 2" xfId="30592"/>
    <cellStyle name="Обычный 34 21 4" xfId="30593"/>
    <cellStyle name="Обычный 34 22" xfId="30594"/>
    <cellStyle name="Обычный 34 22 2" xfId="30595"/>
    <cellStyle name="Обычный 34 23" xfId="30596"/>
    <cellStyle name="Обычный 34 23 2" xfId="30597"/>
    <cellStyle name="Обычный 34 24" xfId="30598"/>
    <cellStyle name="Обычный 34 24 2" xfId="30599"/>
    <cellStyle name="Обычный 34 25" xfId="30600"/>
    <cellStyle name="Обычный 34 25 2" xfId="30601"/>
    <cellStyle name="Обычный 34 26" xfId="30602"/>
    <cellStyle name="Обычный 34 26 2" xfId="30603"/>
    <cellStyle name="Обычный 34 27" xfId="30604"/>
    <cellStyle name="Обычный 34 27 2" xfId="30605"/>
    <cellStyle name="Обычный 34 27 2 2" xfId="30606"/>
    <cellStyle name="Обычный 34 27 3" xfId="30607"/>
    <cellStyle name="Обычный 34 28" xfId="30608"/>
    <cellStyle name="Обычный 34 28 2" xfId="30609"/>
    <cellStyle name="Обычный 34 29" xfId="30610"/>
    <cellStyle name="Обычный 34 29 2" xfId="30611"/>
    <cellStyle name="Обычный 34 3" xfId="30612"/>
    <cellStyle name="Обычный 34 3 2" xfId="30613"/>
    <cellStyle name="Обычный 34 30" xfId="30614"/>
    <cellStyle name="Обычный 34 31" xfId="60402"/>
    <cellStyle name="Обычный 34 4" xfId="30615"/>
    <cellStyle name="Обычный 34 4 2" xfId="30616"/>
    <cellStyle name="Обычный 34 5" xfId="30617"/>
    <cellStyle name="Обычный 34 5 2" xfId="30618"/>
    <cellStyle name="Обычный 34 6" xfId="30619"/>
    <cellStyle name="Обычный 34 6 2" xfId="30620"/>
    <cellStyle name="Обычный 34 7" xfId="30621"/>
    <cellStyle name="Обычный 34 7 2" xfId="30622"/>
    <cellStyle name="Обычный 34 8" xfId="30623"/>
    <cellStyle name="Обычный 34 8 2" xfId="30624"/>
    <cellStyle name="Обычный 34 9" xfId="30625"/>
    <cellStyle name="Обычный 34 9 2" xfId="30626"/>
    <cellStyle name="Обычный 35" xfId="30627"/>
    <cellStyle name="Обычный 35 2" xfId="30628"/>
    <cellStyle name="Обычный 35 2 2" xfId="30629"/>
    <cellStyle name="Обычный 35 2 2 2" xfId="30630"/>
    <cellStyle name="Обычный 35 2 2 2 2" xfId="30631"/>
    <cellStyle name="Обычный 35 2 2 3" xfId="30632"/>
    <cellStyle name="Обычный 35 2 3" xfId="30633"/>
    <cellStyle name="Обычный 35 2 3 2" xfId="30634"/>
    <cellStyle name="Обычный 35 2 4" xfId="30635"/>
    <cellStyle name="Обычный 35 3" xfId="30636"/>
    <cellStyle name="Обычный 35 3 2" xfId="30637"/>
    <cellStyle name="Обычный 35 3 2 2" xfId="30638"/>
    <cellStyle name="Обычный 35 3 2 2 2" xfId="30639"/>
    <cellStyle name="Обычный 35 3 2 3" xfId="30640"/>
    <cellStyle name="Обычный 35 3 3" xfId="30641"/>
    <cellStyle name="Обычный 35 3 3 2" xfId="30642"/>
    <cellStyle name="Обычный 35 3 4" xfId="30643"/>
    <cellStyle name="Обычный 35 4" xfId="30644"/>
    <cellStyle name="Обычный 35 4 2" xfId="30645"/>
    <cellStyle name="Обычный 35 4 2 2" xfId="30646"/>
    <cellStyle name="Обычный 35 4 2 2 2" xfId="30647"/>
    <cellStyle name="Обычный 35 4 2 3" xfId="30648"/>
    <cellStyle name="Обычный 35 4 3" xfId="30649"/>
    <cellStyle name="Обычный 35 4 3 2" xfId="30650"/>
    <cellStyle name="Обычный 35 4 4" xfId="30651"/>
    <cellStyle name="Обычный 35 5" xfId="30652"/>
    <cellStyle name="Обычный 35 5 2" xfId="30653"/>
    <cellStyle name="Обычный 35 5 2 2" xfId="30654"/>
    <cellStyle name="Обычный 35 5 3" xfId="30655"/>
    <cellStyle name="Обычный 35 6" xfId="30656"/>
    <cellStyle name="Обычный 35 6 2" xfId="30657"/>
    <cellStyle name="Обычный 35 7" xfId="30658"/>
    <cellStyle name="Обычный 35 7 2" xfId="30659"/>
    <cellStyle name="Обычный 35 8" xfId="30660"/>
    <cellStyle name="Обычный 36" xfId="30661"/>
    <cellStyle name="Обычный 36 2" xfId="30662"/>
    <cellStyle name="Обычный 36 2 2" xfId="30663"/>
    <cellStyle name="Обычный 36 2 2 2" xfId="30664"/>
    <cellStyle name="Обычный 36 2 2 2 2" xfId="30665"/>
    <cellStyle name="Обычный 36 2 2 3" xfId="30666"/>
    <cellStyle name="Обычный 36 2 3" xfId="30667"/>
    <cellStyle name="Обычный 36 2 3 2" xfId="30668"/>
    <cellStyle name="Обычный 36 2 4" xfId="30669"/>
    <cellStyle name="Обычный 36 3" xfId="30670"/>
    <cellStyle name="Обычный 36 3 2" xfId="30671"/>
    <cellStyle name="Обычный 36 3 2 2" xfId="30672"/>
    <cellStyle name="Обычный 36 3 2 2 2" xfId="30673"/>
    <cellStyle name="Обычный 36 3 2 3" xfId="30674"/>
    <cellStyle name="Обычный 36 3 3" xfId="30675"/>
    <cellStyle name="Обычный 36 3 3 2" xfId="30676"/>
    <cellStyle name="Обычный 36 3 4" xfId="30677"/>
    <cellStyle name="Обычный 36 4" xfId="30678"/>
    <cellStyle name="Обычный 36 4 2" xfId="30679"/>
    <cellStyle name="Обычный 36 4 2 2" xfId="30680"/>
    <cellStyle name="Обычный 36 4 2 2 2" xfId="30681"/>
    <cellStyle name="Обычный 36 4 2 3" xfId="30682"/>
    <cellStyle name="Обычный 36 4 3" xfId="30683"/>
    <cellStyle name="Обычный 36 4 3 2" xfId="30684"/>
    <cellStyle name="Обычный 36 4 4" xfId="30685"/>
    <cellStyle name="Обычный 36 5" xfId="30686"/>
    <cellStyle name="Обычный 36 5 2" xfId="30687"/>
    <cellStyle name="Обычный 36 5 2 2" xfId="30688"/>
    <cellStyle name="Обычный 36 5 3" xfId="30689"/>
    <cellStyle name="Обычный 36 6" xfId="30690"/>
    <cellStyle name="Обычный 36 6 2" xfId="30691"/>
    <cellStyle name="Обычный 36 7" xfId="30692"/>
    <cellStyle name="Обычный 36 7 2" xfId="30693"/>
    <cellStyle name="Обычный 36 8" xfId="30694"/>
    <cellStyle name="Обычный 37" xfId="30695"/>
    <cellStyle name="Обычный 37 2" xfId="30696"/>
    <cellStyle name="Обычный 37 2 2" xfId="30697"/>
    <cellStyle name="Обычный 37 2 2 2" xfId="30698"/>
    <cellStyle name="Обычный 37 2 2 2 2" xfId="30699"/>
    <cellStyle name="Обычный 37 2 2 3" xfId="30700"/>
    <cellStyle name="Обычный 37 2 3" xfId="30701"/>
    <cellStyle name="Обычный 37 2 3 2" xfId="30702"/>
    <cellStyle name="Обычный 37 2 4" xfId="30703"/>
    <cellStyle name="Обычный 37 3" xfId="30704"/>
    <cellStyle name="Обычный 37 3 2" xfId="30705"/>
    <cellStyle name="Обычный 37 3 2 2" xfId="30706"/>
    <cellStyle name="Обычный 37 3 2 2 2" xfId="30707"/>
    <cellStyle name="Обычный 37 3 2 3" xfId="30708"/>
    <cellStyle name="Обычный 37 3 3" xfId="30709"/>
    <cellStyle name="Обычный 37 3 3 2" xfId="30710"/>
    <cellStyle name="Обычный 37 3 4" xfId="30711"/>
    <cellStyle name="Обычный 37 4" xfId="30712"/>
    <cellStyle name="Обычный 37 4 2" xfId="30713"/>
    <cellStyle name="Обычный 37 4 2 2" xfId="30714"/>
    <cellStyle name="Обычный 37 4 2 2 2" xfId="30715"/>
    <cellStyle name="Обычный 37 4 2 3" xfId="30716"/>
    <cellStyle name="Обычный 37 4 3" xfId="30717"/>
    <cellStyle name="Обычный 37 4 3 2" xfId="30718"/>
    <cellStyle name="Обычный 37 4 4" xfId="30719"/>
    <cellStyle name="Обычный 37 5" xfId="30720"/>
    <cellStyle name="Обычный 37 5 2" xfId="30721"/>
    <cellStyle name="Обычный 37 5 2 2" xfId="30722"/>
    <cellStyle name="Обычный 37 5 3" xfId="30723"/>
    <cellStyle name="Обычный 37 6" xfId="30724"/>
    <cellStyle name="Обычный 37 6 2" xfId="30725"/>
    <cellStyle name="Обычный 37 7" xfId="30726"/>
    <cellStyle name="Обычный 37 7 2" xfId="30727"/>
    <cellStyle name="Обычный 37 8" xfId="30728"/>
    <cellStyle name="Обычный 38" xfId="30729"/>
    <cellStyle name="Обычный 38 2" xfId="30730"/>
    <cellStyle name="Обычный 38 2 2" xfId="30731"/>
    <cellStyle name="Обычный 38 2 2 2" xfId="30732"/>
    <cellStyle name="Обычный 38 2 2 2 2" xfId="30733"/>
    <cellStyle name="Обычный 38 2 2 3" xfId="30734"/>
    <cellStyle name="Обычный 38 2 3" xfId="30735"/>
    <cellStyle name="Обычный 38 2 3 2" xfId="30736"/>
    <cellStyle name="Обычный 38 2 4" xfId="30737"/>
    <cellStyle name="Обычный 38 3" xfId="30738"/>
    <cellStyle name="Обычный 38 3 2" xfId="30739"/>
    <cellStyle name="Обычный 38 3 2 2" xfId="30740"/>
    <cellStyle name="Обычный 38 3 2 2 2" xfId="30741"/>
    <cellStyle name="Обычный 38 3 2 3" xfId="30742"/>
    <cellStyle name="Обычный 38 3 3" xfId="30743"/>
    <cellStyle name="Обычный 38 3 3 2" xfId="30744"/>
    <cellStyle name="Обычный 38 3 4" xfId="30745"/>
    <cellStyle name="Обычный 38 4" xfId="30746"/>
    <cellStyle name="Обычный 38 4 2" xfId="30747"/>
    <cellStyle name="Обычный 38 4 2 2" xfId="30748"/>
    <cellStyle name="Обычный 38 4 2 2 2" xfId="30749"/>
    <cellStyle name="Обычный 38 4 2 3" xfId="30750"/>
    <cellStyle name="Обычный 38 4 3" xfId="30751"/>
    <cellStyle name="Обычный 38 4 3 2" xfId="30752"/>
    <cellStyle name="Обычный 38 4 4" xfId="30753"/>
    <cellStyle name="Обычный 38 5" xfId="30754"/>
    <cellStyle name="Обычный 38 5 2" xfId="30755"/>
    <cellStyle name="Обычный 38 5 2 2" xfId="30756"/>
    <cellStyle name="Обычный 38 5 3" xfId="30757"/>
    <cellStyle name="Обычный 38 6" xfId="30758"/>
    <cellStyle name="Обычный 38 6 2" xfId="30759"/>
    <cellStyle name="Обычный 38 7" xfId="30760"/>
    <cellStyle name="Обычный 38 7 2" xfId="30761"/>
    <cellStyle name="Обычный 38 8" xfId="30762"/>
    <cellStyle name="Обычный 39" xfId="30763"/>
    <cellStyle name="Обычный 39 2" xfId="30764"/>
    <cellStyle name="Обычный 39 2 2" xfId="30765"/>
    <cellStyle name="Обычный 39 2 2 2" xfId="30766"/>
    <cellStyle name="Обычный 39 2 2 2 2" xfId="30767"/>
    <cellStyle name="Обычный 39 2 2 3" xfId="30768"/>
    <cellStyle name="Обычный 39 2 3" xfId="30769"/>
    <cellStyle name="Обычный 39 2 3 2" xfId="30770"/>
    <cellStyle name="Обычный 39 2 4" xfId="30771"/>
    <cellStyle name="Обычный 39 3" xfId="30772"/>
    <cellStyle name="Обычный 39 3 2" xfId="30773"/>
    <cellStyle name="Обычный 39 3 2 2" xfId="30774"/>
    <cellStyle name="Обычный 39 3 2 2 2" xfId="30775"/>
    <cellStyle name="Обычный 39 3 2 3" xfId="30776"/>
    <cellStyle name="Обычный 39 3 3" xfId="30777"/>
    <cellStyle name="Обычный 39 3 3 2" xfId="30778"/>
    <cellStyle name="Обычный 39 3 4" xfId="30779"/>
    <cellStyle name="Обычный 39 4" xfId="30780"/>
    <cellStyle name="Обычный 39 4 2" xfId="30781"/>
    <cellStyle name="Обычный 39 4 2 2" xfId="30782"/>
    <cellStyle name="Обычный 39 4 2 2 2" xfId="30783"/>
    <cellStyle name="Обычный 39 4 2 3" xfId="30784"/>
    <cellStyle name="Обычный 39 4 3" xfId="30785"/>
    <cellStyle name="Обычный 39 4 3 2" xfId="30786"/>
    <cellStyle name="Обычный 39 4 4" xfId="30787"/>
    <cellStyle name="Обычный 39 5" xfId="30788"/>
    <cellStyle name="Обычный 39 5 2" xfId="30789"/>
    <cellStyle name="Обычный 39 5 2 2" xfId="30790"/>
    <cellStyle name="Обычный 39 5 3" xfId="30791"/>
    <cellStyle name="Обычный 39 6" xfId="30792"/>
    <cellStyle name="Обычный 39 6 2" xfId="30793"/>
    <cellStyle name="Обычный 39 7" xfId="30794"/>
    <cellStyle name="Обычный 39 7 2" xfId="30795"/>
    <cellStyle name="Обычный 39 8" xfId="30796"/>
    <cellStyle name="Обычный 4" xfId="3"/>
    <cellStyle name="Обычный 4 10" xfId="30797"/>
    <cellStyle name="Обычный 4 11" xfId="30798"/>
    <cellStyle name="Обычный 4 2" xfId="4"/>
    <cellStyle name="Обычный 4 2 10" xfId="30799"/>
    <cellStyle name="Обычный 4 2 10 2" xfId="30800"/>
    <cellStyle name="Обычный 4 2 11" xfId="30801"/>
    <cellStyle name="Обычный 4 2 11 2" xfId="30802"/>
    <cellStyle name="Обычный 4 2 12" xfId="30803"/>
    <cellStyle name="Обычный 4 2 12 2" xfId="30804"/>
    <cellStyle name="Обычный 4 2 13" xfId="30805"/>
    <cellStyle name="Обычный 4 2 13 2" xfId="30806"/>
    <cellStyle name="Обычный 4 2 14" xfId="30807"/>
    <cellStyle name="Обычный 4 2 14 2" xfId="30808"/>
    <cellStyle name="Обычный 4 2 15" xfId="30809"/>
    <cellStyle name="Обычный 4 2 15 2" xfId="30810"/>
    <cellStyle name="Обычный 4 2 16" xfId="30811"/>
    <cellStyle name="Обычный 4 2 16 2" xfId="30812"/>
    <cellStyle name="Обычный 4 2 17" xfId="30813"/>
    <cellStyle name="Обычный 4 2 17 2" xfId="30814"/>
    <cellStyle name="Обычный 4 2 18" xfId="30815"/>
    <cellStyle name="Обычный 4 2 18 2" xfId="30816"/>
    <cellStyle name="Обычный 4 2 19" xfId="30817"/>
    <cellStyle name="Обычный 4 2 19 2" xfId="30818"/>
    <cellStyle name="Обычный 4 2 2" xfId="30819"/>
    <cellStyle name="Обычный 4 2 2 2" xfId="30820"/>
    <cellStyle name="Обычный 4 2 2 2 2" xfId="30821"/>
    <cellStyle name="Обычный 4 2 2 3" xfId="30822"/>
    <cellStyle name="Обычный 4 2 2 3 2" xfId="30823"/>
    <cellStyle name="Обычный 4 2 2 4" xfId="30824"/>
    <cellStyle name="Обычный 4 2 2 4 2" xfId="30825"/>
    <cellStyle name="Обычный 4 2 2 5" xfId="30826"/>
    <cellStyle name="Обычный 4 2 20" xfId="30827"/>
    <cellStyle name="Обычный 4 2 20 2" xfId="30828"/>
    <cellStyle name="Обычный 4 2 21" xfId="30829"/>
    <cellStyle name="Обычный 4 2 21 2" xfId="30830"/>
    <cellStyle name="Обычный 4 2 22" xfId="30831"/>
    <cellStyle name="Обычный 4 2 22 2" xfId="30832"/>
    <cellStyle name="Обычный 4 2 23" xfId="30833"/>
    <cellStyle name="Обычный 4 2 23 2" xfId="30834"/>
    <cellStyle name="Обычный 4 2 24" xfId="30835"/>
    <cellStyle name="Обычный 4 2 24 2" xfId="30836"/>
    <cellStyle name="Обычный 4 2 25" xfId="30837"/>
    <cellStyle name="Обычный 4 2 25 2" xfId="30838"/>
    <cellStyle name="Обычный 4 2 26" xfId="30839"/>
    <cellStyle name="Обычный 4 2 26 2" xfId="30840"/>
    <cellStyle name="Обычный 4 2 27" xfId="30841"/>
    <cellStyle name="Обычный 4 2 27 2" xfId="30842"/>
    <cellStyle name="Обычный 4 2 28" xfId="30843"/>
    <cellStyle name="Обычный 4 2 28 2" xfId="30844"/>
    <cellStyle name="Обычный 4 2 29" xfId="30845"/>
    <cellStyle name="Обычный 4 2 3" xfId="30846"/>
    <cellStyle name="Обычный 4 2 3 2" xfId="30847"/>
    <cellStyle name="Обычный 4 2 30" xfId="30848"/>
    <cellStyle name="Обычный 4 2 4" xfId="30849"/>
    <cellStyle name="Обычный 4 2 4 2" xfId="30850"/>
    <cellStyle name="Обычный 4 2 5" xfId="30851"/>
    <cellStyle name="Обычный 4 2 5 2" xfId="30852"/>
    <cellStyle name="Обычный 4 2 6" xfId="30853"/>
    <cellStyle name="Обычный 4 2 6 2" xfId="30854"/>
    <cellStyle name="Обычный 4 2 7" xfId="30855"/>
    <cellStyle name="Обычный 4 2 7 2" xfId="30856"/>
    <cellStyle name="Обычный 4 2 8" xfId="30857"/>
    <cellStyle name="Обычный 4 2 8 2" xfId="30858"/>
    <cellStyle name="Обычный 4 2 9" xfId="30859"/>
    <cellStyle name="Обычный 4 2 9 2" xfId="30860"/>
    <cellStyle name="Обычный 4 2_Корректировка ДПН 3 квартал (первая)(06 07 09)" xfId="30861"/>
    <cellStyle name="Обычный 4 3" xfId="30862"/>
    <cellStyle name="Обычный 4 3 10" xfId="30863"/>
    <cellStyle name="Обычный 4 3 10 2" xfId="30864"/>
    <cellStyle name="Обычный 4 3 11" xfId="30865"/>
    <cellStyle name="Обычный 4 3 11 2" xfId="30866"/>
    <cellStyle name="Обычный 4 3 12" xfId="30867"/>
    <cellStyle name="Обычный 4 3 12 2" xfId="30868"/>
    <cellStyle name="Обычный 4 3 13" xfId="30869"/>
    <cellStyle name="Обычный 4 3 13 2" xfId="30870"/>
    <cellStyle name="Обычный 4 3 14" xfId="30871"/>
    <cellStyle name="Обычный 4 3 14 2" xfId="30872"/>
    <cellStyle name="Обычный 4 3 15" xfId="30873"/>
    <cellStyle name="Обычный 4 3 15 2" xfId="30874"/>
    <cellStyle name="Обычный 4 3 16" xfId="30875"/>
    <cellStyle name="Обычный 4 3 16 2" xfId="30876"/>
    <cellStyle name="Обычный 4 3 17" xfId="30877"/>
    <cellStyle name="Обычный 4 3 17 2" xfId="30878"/>
    <cellStyle name="Обычный 4 3 18" xfId="30879"/>
    <cellStyle name="Обычный 4 3 18 2" xfId="30880"/>
    <cellStyle name="Обычный 4 3 19" xfId="30881"/>
    <cellStyle name="Обычный 4 3 19 2" xfId="30882"/>
    <cellStyle name="Обычный 4 3 2" xfId="30883"/>
    <cellStyle name="Обычный 4 3 2 2" xfId="30884"/>
    <cellStyle name="Обычный 4 3 20" xfId="30885"/>
    <cellStyle name="Обычный 4 3 20 2" xfId="30886"/>
    <cellStyle name="Обычный 4 3 21" xfId="30887"/>
    <cellStyle name="Обычный 4 3 21 2" xfId="30888"/>
    <cellStyle name="Обычный 4 3 22" xfId="30889"/>
    <cellStyle name="Обычный 4 3 22 2" xfId="30890"/>
    <cellStyle name="Обычный 4 3 23" xfId="30891"/>
    <cellStyle name="Обычный 4 3 23 2" xfId="30892"/>
    <cellStyle name="Обычный 4 3 24" xfId="30893"/>
    <cellStyle name="Обычный 4 3 24 2" xfId="30894"/>
    <cellStyle name="Обычный 4 3 25" xfId="30895"/>
    <cellStyle name="Обычный 4 3 25 2" xfId="30896"/>
    <cellStyle name="Обычный 4 3 26" xfId="30897"/>
    <cellStyle name="Обычный 4 3 26 2" xfId="30898"/>
    <cellStyle name="Обычный 4 3 27" xfId="30899"/>
    <cellStyle name="Обычный 4 3 3" xfId="30900"/>
    <cellStyle name="Обычный 4 3 3 2" xfId="30901"/>
    <cellStyle name="Обычный 4 3 4" xfId="30902"/>
    <cellStyle name="Обычный 4 3 4 2" xfId="30903"/>
    <cellStyle name="Обычный 4 3 5" xfId="30904"/>
    <cellStyle name="Обычный 4 3 5 2" xfId="30905"/>
    <cellStyle name="Обычный 4 3 6" xfId="30906"/>
    <cellStyle name="Обычный 4 3 6 2" xfId="30907"/>
    <cellStyle name="Обычный 4 3 7" xfId="30908"/>
    <cellStyle name="Обычный 4 3 7 2" xfId="30909"/>
    <cellStyle name="Обычный 4 3 8" xfId="30910"/>
    <cellStyle name="Обычный 4 3 8 2" xfId="30911"/>
    <cellStyle name="Обычный 4 3 9" xfId="30912"/>
    <cellStyle name="Обычный 4 3 9 2" xfId="30913"/>
    <cellStyle name="Обычный 4 4" xfId="30914"/>
    <cellStyle name="Обычный 4 4 2" xfId="30915"/>
    <cellStyle name="Обычный 4 4 2 2" xfId="30916"/>
    <cellStyle name="Обычный 4 4 3" xfId="30917"/>
    <cellStyle name="Обычный 4 4 3 2" xfId="30918"/>
    <cellStyle name="Обычный 4 4 4" xfId="30919"/>
    <cellStyle name="Обычный 4 4 4 2" xfId="30920"/>
    <cellStyle name="Обычный 4 4 5" xfId="30921"/>
    <cellStyle name="Обычный 4 5" xfId="30922"/>
    <cellStyle name="Обычный 4 5 2" xfId="30923"/>
    <cellStyle name="Обычный 4 6" xfId="30924"/>
    <cellStyle name="Обычный 4 6 2" xfId="30925"/>
    <cellStyle name="Обычный 4 7" xfId="30926"/>
    <cellStyle name="Обычный 4 7 2" xfId="30927"/>
    <cellStyle name="Обычный 4 8" xfId="30928"/>
    <cellStyle name="Обычный 4 8 2" xfId="30929"/>
    <cellStyle name="Обычный 4 9" xfId="30930"/>
    <cellStyle name="Обычный 4 9 2" xfId="30931"/>
    <cellStyle name="Обычный 4_Корректировка 2 квартал ДПН ОМТС Июнь (02 06 09)" xfId="30932"/>
    <cellStyle name="Обычный 40" xfId="30933"/>
    <cellStyle name="Обычный 40 2" xfId="30934"/>
    <cellStyle name="Обычный 40 2 2" xfId="30935"/>
    <cellStyle name="Обычный 40 2 2 2" xfId="30936"/>
    <cellStyle name="Обычный 40 2 2 2 2" xfId="30937"/>
    <cellStyle name="Обычный 40 2 2 3" xfId="30938"/>
    <cellStyle name="Обычный 40 2 3" xfId="30939"/>
    <cellStyle name="Обычный 40 2 3 2" xfId="30940"/>
    <cellStyle name="Обычный 40 2 4" xfId="30941"/>
    <cellStyle name="Обычный 40 3" xfId="30942"/>
    <cellStyle name="Обычный 40 3 2" xfId="30943"/>
    <cellStyle name="Обычный 40 3 2 2" xfId="30944"/>
    <cellStyle name="Обычный 40 3 2 2 2" xfId="30945"/>
    <cellStyle name="Обычный 40 3 2 3" xfId="30946"/>
    <cellStyle name="Обычный 40 3 3" xfId="30947"/>
    <cellStyle name="Обычный 40 3 3 2" xfId="30948"/>
    <cellStyle name="Обычный 40 3 4" xfId="30949"/>
    <cellStyle name="Обычный 40 4" xfId="30950"/>
    <cellStyle name="Обычный 40 4 2" xfId="30951"/>
    <cellStyle name="Обычный 40 4 2 2" xfId="30952"/>
    <cellStyle name="Обычный 40 4 2 2 2" xfId="30953"/>
    <cellStyle name="Обычный 40 4 2 3" xfId="30954"/>
    <cellStyle name="Обычный 40 4 3" xfId="30955"/>
    <cellStyle name="Обычный 40 4 3 2" xfId="30956"/>
    <cellStyle name="Обычный 40 4 4" xfId="30957"/>
    <cellStyle name="Обычный 40 5" xfId="30958"/>
    <cellStyle name="Обычный 40 5 2" xfId="30959"/>
    <cellStyle name="Обычный 40 5 2 2" xfId="30960"/>
    <cellStyle name="Обычный 40 5 3" xfId="30961"/>
    <cellStyle name="Обычный 40 6" xfId="30962"/>
    <cellStyle name="Обычный 40 6 2" xfId="30963"/>
    <cellStyle name="Обычный 40 7" xfId="30964"/>
    <cellStyle name="Обычный 40 7 2" xfId="30965"/>
    <cellStyle name="Обычный 40 8" xfId="30966"/>
    <cellStyle name="Обычный 41" xfId="30967"/>
    <cellStyle name="Обычный 41 2" xfId="30968"/>
    <cellStyle name="Обычный 41 2 2" xfId="30969"/>
    <cellStyle name="Обычный 41 2 2 2" xfId="30970"/>
    <cellStyle name="Обычный 41 2 2 2 2" xfId="30971"/>
    <cellStyle name="Обычный 41 2 2 3" xfId="30972"/>
    <cellStyle name="Обычный 41 2 3" xfId="30973"/>
    <cellStyle name="Обычный 41 2 3 2" xfId="30974"/>
    <cellStyle name="Обычный 41 2 4" xfId="30975"/>
    <cellStyle name="Обычный 41 3" xfId="30976"/>
    <cellStyle name="Обычный 41 3 2" xfId="30977"/>
    <cellStyle name="Обычный 41 3 2 2" xfId="30978"/>
    <cellStyle name="Обычный 41 3 2 2 2" xfId="30979"/>
    <cellStyle name="Обычный 41 3 2 3" xfId="30980"/>
    <cellStyle name="Обычный 41 3 3" xfId="30981"/>
    <cellStyle name="Обычный 41 3 3 2" xfId="30982"/>
    <cellStyle name="Обычный 41 3 4" xfId="30983"/>
    <cellStyle name="Обычный 41 4" xfId="30984"/>
    <cellStyle name="Обычный 41 4 2" xfId="30985"/>
    <cellStyle name="Обычный 41 4 2 2" xfId="30986"/>
    <cellStyle name="Обычный 41 4 2 2 2" xfId="30987"/>
    <cellStyle name="Обычный 41 4 2 3" xfId="30988"/>
    <cellStyle name="Обычный 41 4 3" xfId="30989"/>
    <cellStyle name="Обычный 41 4 3 2" xfId="30990"/>
    <cellStyle name="Обычный 41 4 4" xfId="30991"/>
    <cellStyle name="Обычный 41 5" xfId="30992"/>
    <cellStyle name="Обычный 41 5 2" xfId="30993"/>
    <cellStyle name="Обычный 41 5 2 2" xfId="30994"/>
    <cellStyle name="Обычный 41 5 3" xfId="30995"/>
    <cellStyle name="Обычный 41 6" xfId="30996"/>
    <cellStyle name="Обычный 41 6 2" xfId="30997"/>
    <cellStyle name="Обычный 41 7" xfId="30998"/>
    <cellStyle name="Обычный 41 7 2" xfId="30999"/>
    <cellStyle name="Обычный 41 8" xfId="31000"/>
    <cellStyle name="Обычный 42" xfId="31001"/>
    <cellStyle name="Обычный 42 2" xfId="31002"/>
    <cellStyle name="Обычный 42 2 2" xfId="31003"/>
    <cellStyle name="Обычный 42 2 2 2" xfId="31004"/>
    <cellStyle name="Обычный 42 2 2 2 2" xfId="31005"/>
    <cellStyle name="Обычный 42 2 2 3" xfId="31006"/>
    <cellStyle name="Обычный 42 2 3" xfId="31007"/>
    <cellStyle name="Обычный 42 2 3 2" xfId="31008"/>
    <cellStyle name="Обычный 42 2 4" xfId="31009"/>
    <cellStyle name="Обычный 42 3" xfId="31010"/>
    <cellStyle name="Обычный 42 3 2" xfId="31011"/>
    <cellStyle name="Обычный 42 3 2 2" xfId="31012"/>
    <cellStyle name="Обычный 42 3 2 2 2" xfId="31013"/>
    <cellStyle name="Обычный 42 3 2 3" xfId="31014"/>
    <cellStyle name="Обычный 42 3 3" xfId="31015"/>
    <cellStyle name="Обычный 42 3 3 2" xfId="31016"/>
    <cellStyle name="Обычный 42 3 4" xfId="31017"/>
    <cellStyle name="Обычный 42 4" xfId="31018"/>
    <cellStyle name="Обычный 42 4 2" xfId="31019"/>
    <cellStyle name="Обычный 42 4 2 2" xfId="31020"/>
    <cellStyle name="Обычный 42 4 2 2 2" xfId="31021"/>
    <cellStyle name="Обычный 42 4 2 3" xfId="31022"/>
    <cellStyle name="Обычный 42 4 3" xfId="31023"/>
    <cellStyle name="Обычный 42 4 3 2" xfId="31024"/>
    <cellStyle name="Обычный 42 4 4" xfId="31025"/>
    <cellStyle name="Обычный 42 5" xfId="31026"/>
    <cellStyle name="Обычный 42 5 2" xfId="31027"/>
    <cellStyle name="Обычный 42 5 2 2" xfId="31028"/>
    <cellStyle name="Обычный 42 5 3" xfId="31029"/>
    <cellStyle name="Обычный 42 6" xfId="31030"/>
    <cellStyle name="Обычный 42 6 2" xfId="31031"/>
    <cellStyle name="Обычный 42 7" xfId="31032"/>
    <cellStyle name="Обычный 42 7 2" xfId="31033"/>
    <cellStyle name="Обычный 42 8" xfId="31034"/>
    <cellStyle name="Обычный 43" xfId="31035"/>
    <cellStyle name="Обычный 43 2" xfId="31036"/>
    <cellStyle name="Обычный 43 2 2" xfId="31037"/>
    <cellStyle name="Обычный 43 2 2 2" xfId="31038"/>
    <cellStyle name="Обычный 43 2 2 2 2" xfId="31039"/>
    <cellStyle name="Обычный 43 2 2 3" xfId="31040"/>
    <cellStyle name="Обычный 43 2 3" xfId="31041"/>
    <cellStyle name="Обычный 43 2 3 2" xfId="31042"/>
    <cellStyle name="Обычный 43 2 4" xfId="31043"/>
    <cellStyle name="Обычный 43 3" xfId="31044"/>
    <cellStyle name="Обычный 43 3 2" xfId="31045"/>
    <cellStyle name="Обычный 43 3 2 2" xfId="31046"/>
    <cellStyle name="Обычный 43 3 2 2 2" xfId="31047"/>
    <cellStyle name="Обычный 43 3 2 3" xfId="31048"/>
    <cellStyle name="Обычный 43 3 3" xfId="31049"/>
    <cellStyle name="Обычный 43 3 3 2" xfId="31050"/>
    <cellStyle name="Обычный 43 3 4" xfId="31051"/>
    <cellStyle name="Обычный 43 4" xfId="31052"/>
    <cellStyle name="Обычный 43 4 2" xfId="31053"/>
    <cellStyle name="Обычный 43 4 2 2" xfId="31054"/>
    <cellStyle name="Обычный 43 4 2 2 2" xfId="31055"/>
    <cellStyle name="Обычный 43 4 2 3" xfId="31056"/>
    <cellStyle name="Обычный 43 4 3" xfId="31057"/>
    <cellStyle name="Обычный 43 4 3 2" xfId="31058"/>
    <cellStyle name="Обычный 43 4 4" xfId="31059"/>
    <cellStyle name="Обычный 43 5" xfId="31060"/>
    <cellStyle name="Обычный 43 5 2" xfId="31061"/>
    <cellStyle name="Обычный 43 5 2 2" xfId="31062"/>
    <cellStyle name="Обычный 43 5 3" xfId="31063"/>
    <cellStyle name="Обычный 43 6" xfId="31064"/>
    <cellStyle name="Обычный 43 6 2" xfId="31065"/>
    <cellStyle name="Обычный 43 7" xfId="31066"/>
    <cellStyle name="Обычный 43 7 2" xfId="31067"/>
    <cellStyle name="Обычный 43 8" xfId="31068"/>
    <cellStyle name="Обычный 44" xfId="31069"/>
    <cellStyle name="Обычный 44 2" xfId="31070"/>
    <cellStyle name="Обычный 44 2 2" xfId="31071"/>
    <cellStyle name="Обычный 44 2 2 2" xfId="31072"/>
    <cellStyle name="Обычный 44 2 2 2 2" xfId="31073"/>
    <cellStyle name="Обычный 44 2 2 3" xfId="31074"/>
    <cellStyle name="Обычный 44 2 3" xfId="31075"/>
    <cellStyle name="Обычный 44 2 3 2" xfId="31076"/>
    <cellStyle name="Обычный 44 2 4" xfId="31077"/>
    <cellStyle name="Обычный 44 3" xfId="31078"/>
    <cellStyle name="Обычный 44 3 2" xfId="31079"/>
    <cellStyle name="Обычный 44 3 2 2" xfId="31080"/>
    <cellStyle name="Обычный 44 3 2 2 2" xfId="31081"/>
    <cellStyle name="Обычный 44 3 2 3" xfId="31082"/>
    <cellStyle name="Обычный 44 3 3" xfId="31083"/>
    <cellStyle name="Обычный 44 3 3 2" xfId="31084"/>
    <cellStyle name="Обычный 44 3 4" xfId="31085"/>
    <cellStyle name="Обычный 44 4" xfId="31086"/>
    <cellStyle name="Обычный 44 4 2" xfId="31087"/>
    <cellStyle name="Обычный 44 4 2 2" xfId="31088"/>
    <cellStyle name="Обычный 44 4 2 2 2" xfId="31089"/>
    <cellStyle name="Обычный 44 4 2 3" xfId="31090"/>
    <cellStyle name="Обычный 44 4 3" xfId="31091"/>
    <cellStyle name="Обычный 44 4 3 2" xfId="31092"/>
    <cellStyle name="Обычный 44 4 4" xfId="31093"/>
    <cellStyle name="Обычный 44 5" xfId="31094"/>
    <cellStyle name="Обычный 44 5 2" xfId="31095"/>
    <cellStyle name="Обычный 44 5 2 2" xfId="31096"/>
    <cellStyle name="Обычный 44 5 3" xfId="31097"/>
    <cellStyle name="Обычный 44 6" xfId="31098"/>
    <cellStyle name="Обычный 44 6 2" xfId="31099"/>
    <cellStyle name="Обычный 44 7" xfId="31100"/>
    <cellStyle name="Обычный 44 7 2" xfId="31101"/>
    <cellStyle name="Обычный 44 8" xfId="31102"/>
    <cellStyle name="Обычный 45" xfId="31103"/>
    <cellStyle name="Обычный 45 2" xfId="31104"/>
    <cellStyle name="Обычный 45 2 2" xfId="31105"/>
    <cellStyle name="Обычный 45 2 2 2" xfId="31106"/>
    <cellStyle name="Обычный 45 2 2 2 2" xfId="31107"/>
    <cellStyle name="Обычный 45 2 2 3" xfId="31108"/>
    <cellStyle name="Обычный 45 2 3" xfId="31109"/>
    <cellStyle name="Обычный 45 2 3 2" xfId="31110"/>
    <cellStyle name="Обычный 45 2 4" xfId="31111"/>
    <cellStyle name="Обычный 45 3" xfId="31112"/>
    <cellStyle name="Обычный 45 3 2" xfId="31113"/>
    <cellStyle name="Обычный 45 3 2 2" xfId="31114"/>
    <cellStyle name="Обычный 45 3 2 2 2" xfId="31115"/>
    <cellStyle name="Обычный 45 3 2 3" xfId="31116"/>
    <cellStyle name="Обычный 45 3 3" xfId="31117"/>
    <cellStyle name="Обычный 45 3 3 2" xfId="31118"/>
    <cellStyle name="Обычный 45 3 4" xfId="31119"/>
    <cellStyle name="Обычный 45 4" xfId="31120"/>
    <cellStyle name="Обычный 45 4 2" xfId="31121"/>
    <cellStyle name="Обычный 45 4 2 2" xfId="31122"/>
    <cellStyle name="Обычный 45 4 2 2 2" xfId="31123"/>
    <cellStyle name="Обычный 45 4 2 3" xfId="31124"/>
    <cellStyle name="Обычный 45 4 3" xfId="31125"/>
    <cellStyle name="Обычный 45 4 3 2" xfId="31126"/>
    <cellStyle name="Обычный 45 4 4" xfId="31127"/>
    <cellStyle name="Обычный 45 5" xfId="31128"/>
    <cellStyle name="Обычный 45 5 2" xfId="31129"/>
    <cellStyle name="Обычный 45 5 2 2" xfId="31130"/>
    <cellStyle name="Обычный 45 5 3" xfId="31131"/>
    <cellStyle name="Обычный 45 6" xfId="31132"/>
    <cellStyle name="Обычный 45 6 2" xfId="31133"/>
    <cellStyle name="Обычный 45 7" xfId="31134"/>
    <cellStyle name="Обычный 45 7 2" xfId="31135"/>
    <cellStyle name="Обычный 45 8" xfId="31136"/>
    <cellStyle name="Обычный 46" xfId="31137"/>
    <cellStyle name="Обычный 46 2" xfId="31138"/>
    <cellStyle name="Обычный 46 2 2" xfId="31139"/>
    <cellStyle name="Обычный 46 2 2 2" xfId="31140"/>
    <cellStyle name="Обычный 46 2 2 2 2" xfId="31141"/>
    <cellStyle name="Обычный 46 2 2 3" xfId="31142"/>
    <cellStyle name="Обычный 46 2 3" xfId="31143"/>
    <cellStyle name="Обычный 46 2 3 2" xfId="31144"/>
    <cellStyle name="Обычный 46 2 4" xfId="31145"/>
    <cellStyle name="Обычный 46 3" xfId="31146"/>
    <cellStyle name="Обычный 46 3 2" xfId="31147"/>
    <cellStyle name="Обычный 46 3 2 2" xfId="31148"/>
    <cellStyle name="Обычный 46 3 2 2 2" xfId="31149"/>
    <cellStyle name="Обычный 46 3 2 3" xfId="31150"/>
    <cellStyle name="Обычный 46 3 3" xfId="31151"/>
    <cellStyle name="Обычный 46 3 3 2" xfId="31152"/>
    <cellStyle name="Обычный 46 3 4" xfId="31153"/>
    <cellStyle name="Обычный 46 4" xfId="31154"/>
    <cellStyle name="Обычный 46 4 2" xfId="31155"/>
    <cellStyle name="Обычный 46 4 2 2" xfId="31156"/>
    <cellStyle name="Обычный 46 4 2 2 2" xfId="31157"/>
    <cellStyle name="Обычный 46 4 2 3" xfId="31158"/>
    <cellStyle name="Обычный 46 4 3" xfId="31159"/>
    <cellStyle name="Обычный 46 4 3 2" xfId="31160"/>
    <cellStyle name="Обычный 46 4 4" xfId="31161"/>
    <cellStyle name="Обычный 46 5" xfId="31162"/>
    <cellStyle name="Обычный 46 5 2" xfId="31163"/>
    <cellStyle name="Обычный 46 5 2 2" xfId="31164"/>
    <cellStyle name="Обычный 46 5 3" xfId="31165"/>
    <cellStyle name="Обычный 46 6" xfId="31166"/>
    <cellStyle name="Обычный 46 6 2" xfId="31167"/>
    <cellStyle name="Обычный 46 7" xfId="31168"/>
    <cellStyle name="Обычный 46 7 2" xfId="31169"/>
    <cellStyle name="Обычный 46 8" xfId="31170"/>
    <cellStyle name="Обычный 47" xfId="31171"/>
    <cellStyle name="Обычный 47 2" xfId="31172"/>
    <cellStyle name="Обычный 47 2 2" xfId="31173"/>
    <cellStyle name="Обычный 47 2 2 2" xfId="31174"/>
    <cellStyle name="Обычный 47 2 2 2 2" xfId="31175"/>
    <cellStyle name="Обычный 47 2 2 3" xfId="31176"/>
    <cellStyle name="Обычный 47 2 3" xfId="31177"/>
    <cellStyle name="Обычный 47 2 3 2" xfId="31178"/>
    <cellStyle name="Обычный 47 2 4" xfId="31179"/>
    <cellStyle name="Обычный 47 3" xfId="31180"/>
    <cellStyle name="Обычный 47 3 2" xfId="31181"/>
    <cellStyle name="Обычный 47 3 2 2" xfId="31182"/>
    <cellStyle name="Обычный 47 3 2 2 2" xfId="31183"/>
    <cellStyle name="Обычный 47 3 2 3" xfId="31184"/>
    <cellStyle name="Обычный 47 3 3" xfId="31185"/>
    <cellStyle name="Обычный 47 3 3 2" xfId="31186"/>
    <cellStyle name="Обычный 47 3 4" xfId="31187"/>
    <cellStyle name="Обычный 47 4" xfId="31188"/>
    <cellStyle name="Обычный 47 4 2" xfId="31189"/>
    <cellStyle name="Обычный 47 4 2 2" xfId="31190"/>
    <cellStyle name="Обычный 47 4 2 2 2" xfId="31191"/>
    <cellStyle name="Обычный 47 4 2 3" xfId="31192"/>
    <cellStyle name="Обычный 47 4 3" xfId="31193"/>
    <cellStyle name="Обычный 47 4 3 2" xfId="31194"/>
    <cellStyle name="Обычный 47 4 4" xfId="31195"/>
    <cellStyle name="Обычный 47 5" xfId="31196"/>
    <cellStyle name="Обычный 47 5 2" xfId="31197"/>
    <cellStyle name="Обычный 47 5 2 2" xfId="31198"/>
    <cellStyle name="Обычный 47 5 3" xfId="31199"/>
    <cellStyle name="Обычный 47 6" xfId="31200"/>
    <cellStyle name="Обычный 47 6 2" xfId="31201"/>
    <cellStyle name="Обычный 47 7" xfId="31202"/>
    <cellStyle name="Обычный 47 7 2" xfId="31203"/>
    <cellStyle name="Обычный 47 8" xfId="31204"/>
    <cellStyle name="Обычный 48" xfId="31205"/>
    <cellStyle name="Обычный 48 2" xfId="31206"/>
    <cellStyle name="Обычный 48 2 2" xfId="31207"/>
    <cellStyle name="Обычный 48 2 2 2" xfId="31208"/>
    <cellStyle name="Обычный 48 2 2 2 2" xfId="31209"/>
    <cellStyle name="Обычный 48 2 2 3" xfId="31210"/>
    <cellStyle name="Обычный 48 2 3" xfId="31211"/>
    <cellStyle name="Обычный 48 2 3 2" xfId="31212"/>
    <cellStyle name="Обычный 48 2 4" xfId="31213"/>
    <cellStyle name="Обычный 48 3" xfId="31214"/>
    <cellStyle name="Обычный 48 3 2" xfId="31215"/>
    <cellStyle name="Обычный 48 3 2 2" xfId="31216"/>
    <cellStyle name="Обычный 48 3 2 2 2" xfId="31217"/>
    <cellStyle name="Обычный 48 3 2 3" xfId="31218"/>
    <cellStyle name="Обычный 48 3 3" xfId="31219"/>
    <cellStyle name="Обычный 48 3 3 2" xfId="31220"/>
    <cellStyle name="Обычный 48 3 4" xfId="31221"/>
    <cellStyle name="Обычный 48 4" xfId="31222"/>
    <cellStyle name="Обычный 48 4 2" xfId="31223"/>
    <cellStyle name="Обычный 48 4 2 2" xfId="31224"/>
    <cellStyle name="Обычный 48 4 2 2 2" xfId="31225"/>
    <cellStyle name="Обычный 48 4 2 3" xfId="31226"/>
    <cellStyle name="Обычный 48 4 3" xfId="31227"/>
    <cellStyle name="Обычный 48 4 3 2" xfId="31228"/>
    <cellStyle name="Обычный 48 4 4" xfId="31229"/>
    <cellStyle name="Обычный 48 5" xfId="31230"/>
    <cellStyle name="Обычный 48 5 2" xfId="31231"/>
    <cellStyle name="Обычный 48 5 2 2" xfId="31232"/>
    <cellStyle name="Обычный 48 5 3" xfId="31233"/>
    <cellStyle name="Обычный 48 6" xfId="31234"/>
    <cellStyle name="Обычный 48 6 2" xfId="31235"/>
    <cellStyle name="Обычный 48 7" xfId="31236"/>
    <cellStyle name="Обычный 48 7 2" xfId="31237"/>
    <cellStyle name="Обычный 48 8" xfId="31238"/>
    <cellStyle name="Обычный 49" xfId="31239"/>
    <cellStyle name="Обычный 49 2" xfId="31240"/>
    <cellStyle name="Обычный 49 2 2" xfId="31241"/>
    <cellStyle name="Обычный 49 2 2 2" xfId="31242"/>
    <cellStyle name="Обычный 49 2 2 2 2" xfId="31243"/>
    <cellStyle name="Обычный 49 2 2 3" xfId="31244"/>
    <cellStyle name="Обычный 49 2 3" xfId="31245"/>
    <cellStyle name="Обычный 49 2 3 2" xfId="31246"/>
    <cellStyle name="Обычный 49 2 4" xfId="31247"/>
    <cellStyle name="Обычный 49 3" xfId="31248"/>
    <cellStyle name="Обычный 49 3 2" xfId="31249"/>
    <cellStyle name="Обычный 49 3 2 2" xfId="31250"/>
    <cellStyle name="Обычный 49 3 2 2 2" xfId="31251"/>
    <cellStyle name="Обычный 49 3 2 3" xfId="31252"/>
    <cellStyle name="Обычный 49 3 3" xfId="31253"/>
    <cellStyle name="Обычный 49 3 3 2" xfId="31254"/>
    <cellStyle name="Обычный 49 3 4" xfId="31255"/>
    <cellStyle name="Обычный 49 4" xfId="31256"/>
    <cellStyle name="Обычный 49 4 2" xfId="31257"/>
    <cellStyle name="Обычный 49 4 2 2" xfId="31258"/>
    <cellStyle name="Обычный 49 4 2 2 2" xfId="31259"/>
    <cellStyle name="Обычный 49 4 2 3" xfId="31260"/>
    <cellStyle name="Обычный 49 4 3" xfId="31261"/>
    <cellStyle name="Обычный 49 4 3 2" xfId="31262"/>
    <cellStyle name="Обычный 49 4 4" xfId="31263"/>
    <cellStyle name="Обычный 49 5" xfId="31264"/>
    <cellStyle name="Обычный 49 5 2" xfId="31265"/>
    <cellStyle name="Обычный 49 5 2 2" xfId="31266"/>
    <cellStyle name="Обычный 49 5 3" xfId="31267"/>
    <cellStyle name="Обычный 49 6" xfId="31268"/>
    <cellStyle name="Обычный 49 6 2" xfId="31269"/>
    <cellStyle name="Обычный 49 7" xfId="31270"/>
    <cellStyle name="Обычный 49 7 2" xfId="31271"/>
    <cellStyle name="Обычный 49 8" xfId="31272"/>
    <cellStyle name="Обычный 5" xfId="5"/>
    <cellStyle name="Обычный 5 10" xfId="31273"/>
    <cellStyle name="Обычный 5 10 10" xfId="31274"/>
    <cellStyle name="Обычный 5 10 10 2" xfId="31275"/>
    <cellStyle name="Обычный 5 10 10 2 2" xfId="31276"/>
    <cellStyle name="Обычный 5 10 10 2 2 2" xfId="31277"/>
    <cellStyle name="Обычный 5 10 10 2 2 2 2" xfId="31278"/>
    <cellStyle name="Обычный 5 10 10 2 2 3" xfId="31279"/>
    <cellStyle name="Обычный 5 10 10 2 3" xfId="31280"/>
    <cellStyle name="Обычный 5 10 10 2 3 2" xfId="31281"/>
    <cellStyle name="Обычный 5 10 10 2 4" xfId="31282"/>
    <cellStyle name="Обычный 5 10 10 3" xfId="31283"/>
    <cellStyle name="Обычный 5 10 10 3 2" xfId="31284"/>
    <cellStyle name="Обычный 5 10 10 3 2 2" xfId="31285"/>
    <cellStyle name="Обычный 5 10 10 3 2 2 2" xfId="31286"/>
    <cellStyle name="Обычный 5 10 10 3 2 3" xfId="31287"/>
    <cellStyle name="Обычный 5 10 10 3 3" xfId="31288"/>
    <cellStyle name="Обычный 5 10 10 3 3 2" xfId="31289"/>
    <cellStyle name="Обычный 5 10 10 3 4" xfId="31290"/>
    <cellStyle name="Обычный 5 10 10 4" xfId="31291"/>
    <cellStyle name="Обычный 5 10 10 4 2" xfId="31292"/>
    <cellStyle name="Обычный 5 10 10 4 2 2" xfId="31293"/>
    <cellStyle name="Обычный 5 10 10 4 2 2 2" xfId="31294"/>
    <cellStyle name="Обычный 5 10 10 4 2 3" xfId="31295"/>
    <cellStyle name="Обычный 5 10 10 4 3" xfId="31296"/>
    <cellStyle name="Обычный 5 10 10 4 3 2" xfId="31297"/>
    <cellStyle name="Обычный 5 10 10 4 4" xfId="31298"/>
    <cellStyle name="Обычный 5 10 10 5" xfId="31299"/>
    <cellStyle name="Обычный 5 10 10 5 2" xfId="31300"/>
    <cellStyle name="Обычный 5 10 10 5 2 2" xfId="31301"/>
    <cellStyle name="Обычный 5 10 10 5 3" xfId="31302"/>
    <cellStyle name="Обычный 5 10 10 6" xfId="31303"/>
    <cellStyle name="Обычный 5 10 10 6 2" xfId="31304"/>
    <cellStyle name="Обычный 5 10 10 7" xfId="31305"/>
    <cellStyle name="Обычный 5 10 10 7 2" xfId="31306"/>
    <cellStyle name="Обычный 5 10 10 8" xfId="31307"/>
    <cellStyle name="Обычный 5 10 11" xfId="31308"/>
    <cellStyle name="Обычный 5 10 11 2" xfId="31309"/>
    <cellStyle name="Обычный 5 10 11 2 2" xfId="31310"/>
    <cellStyle name="Обычный 5 10 11 2 2 2" xfId="31311"/>
    <cellStyle name="Обычный 5 10 11 2 2 2 2" xfId="31312"/>
    <cellStyle name="Обычный 5 10 11 2 2 3" xfId="31313"/>
    <cellStyle name="Обычный 5 10 11 2 3" xfId="31314"/>
    <cellStyle name="Обычный 5 10 11 2 3 2" xfId="31315"/>
    <cellStyle name="Обычный 5 10 11 2 4" xfId="31316"/>
    <cellStyle name="Обычный 5 10 11 3" xfId="31317"/>
    <cellStyle name="Обычный 5 10 11 3 2" xfId="31318"/>
    <cellStyle name="Обычный 5 10 11 3 2 2" xfId="31319"/>
    <cellStyle name="Обычный 5 10 11 3 2 2 2" xfId="31320"/>
    <cellStyle name="Обычный 5 10 11 3 2 3" xfId="31321"/>
    <cellStyle name="Обычный 5 10 11 3 3" xfId="31322"/>
    <cellStyle name="Обычный 5 10 11 3 3 2" xfId="31323"/>
    <cellStyle name="Обычный 5 10 11 3 4" xfId="31324"/>
    <cellStyle name="Обычный 5 10 11 4" xfId="31325"/>
    <cellStyle name="Обычный 5 10 11 4 2" xfId="31326"/>
    <cellStyle name="Обычный 5 10 11 4 2 2" xfId="31327"/>
    <cellStyle name="Обычный 5 10 11 4 2 2 2" xfId="31328"/>
    <cellStyle name="Обычный 5 10 11 4 2 3" xfId="31329"/>
    <cellStyle name="Обычный 5 10 11 4 3" xfId="31330"/>
    <cellStyle name="Обычный 5 10 11 4 3 2" xfId="31331"/>
    <cellStyle name="Обычный 5 10 11 4 4" xfId="31332"/>
    <cellStyle name="Обычный 5 10 11 5" xfId="31333"/>
    <cellStyle name="Обычный 5 10 11 5 2" xfId="31334"/>
    <cellStyle name="Обычный 5 10 11 5 2 2" xfId="31335"/>
    <cellStyle name="Обычный 5 10 11 5 3" xfId="31336"/>
    <cellStyle name="Обычный 5 10 11 6" xfId="31337"/>
    <cellStyle name="Обычный 5 10 11 6 2" xfId="31338"/>
    <cellStyle name="Обычный 5 10 11 7" xfId="31339"/>
    <cellStyle name="Обычный 5 10 11 7 2" xfId="31340"/>
    <cellStyle name="Обычный 5 10 11 8" xfId="31341"/>
    <cellStyle name="Обычный 5 10 12" xfId="31342"/>
    <cellStyle name="Обычный 5 10 12 2" xfId="31343"/>
    <cellStyle name="Обычный 5 10 12 2 2" xfId="31344"/>
    <cellStyle name="Обычный 5 10 12 2 2 2" xfId="31345"/>
    <cellStyle name="Обычный 5 10 12 2 2 2 2" xfId="31346"/>
    <cellStyle name="Обычный 5 10 12 2 2 3" xfId="31347"/>
    <cellStyle name="Обычный 5 10 12 2 3" xfId="31348"/>
    <cellStyle name="Обычный 5 10 12 2 3 2" xfId="31349"/>
    <cellStyle name="Обычный 5 10 12 2 4" xfId="31350"/>
    <cellStyle name="Обычный 5 10 12 3" xfId="31351"/>
    <cellStyle name="Обычный 5 10 12 3 2" xfId="31352"/>
    <cellStyle name="Обычный 5 10 12 3 2 2" xfId="31353"/>
    <cellStyle name="Обычный 5 10 12 3 2 2 2" xfId="31354"/>
    <cellStyle name="Обычный 5 10 12 3 2 3" xfId="31355"/>
    <cellStyle name="Обычный 5 10 12 3 3" xfId="31356"/>
    <cellStyle name="Обычный 5 10 12 3 3 2" xfId="31357"/>
    <cellStyle name="Обычный 5 10 12 3 4" xfId="31358"/>
    <cellStyle name="Обычный 5 10 12 4" xfId="31359"/>
    <cellStyle name="Обычный 5 10 12 4 2" xfId="31360"/>
    <cellStyle name="Обычный 5 10 12 4 2 2" xfId="31361"/>
    <cellStyle name="Обычный 5 10 12 4 2 2 2" xfId="31362"/>
    <cellStyle name="Обычный 5 10 12 4 2 3" xfId="31363"/>
    <cellStyle name="Обычный 5 10 12 4 3" xfId="31364"/>
    <cellStyle name="Обычный 5 10 12 4 3 2" xfId="31365"/>
    <cellStyle name="Обычный 5 10 12 4 4" xfId="31366"/>
    <cellStyle name="Обычный 5 10 12 5" xfId="31367"/>
    <cellStyle name="Обычный 5 10 12 5 2" xfId="31368"/>
    <cellStyle name="Обычный 5 10 12 5 2 2" xfId="31369"/>
    <cellStyle name="Обычный 5 10 12 5 3" xfId="31370"/>
    <cellStyle name="Обычный 5 10 12 6" xfId="31371"/>
    <cellStyle name="Обычный 5 10 12 6 2" xfId="31372"/>
    <cellStyle name="Обычный 5 10 12 7" xfId="31373"/>
    <cellStyle name="Обычный 5 10 12 7 2" xfId="31374"/>
    <cellStyle name="Обычный 5 10 12 8" xfId="31375"/>
    <cellStyle name="Обычный 5 10 13" xfId="31376"/>
    <cellStyle name="Обычный 5 10 13 2" xfId="31377"/>
    <cellStyle name="Обычный 5 10 13 2 2" xfId="31378"/>
    <cellStyle name="Обычный 5 10 13 2 2 2" xfId="31379"/>
    <cellStyle name="Обычный 5 10 13 2 2 2 2" xfId="31380"/>
    <cellStyle name="Обычный 5 10 13 2 2 3" xfId="31381"/>
    <cellStyle name="Обычный 5 10 13 2 3" xfId="31382"/>
    <cellStyle name="Обычный 5 10 13 2 3 2" xfId="31383"/>
    <cellStyle name="Обычный 5 10 13 2 4" xfId="31384"/>
    <cellStyle name="Обычный 5 10 13 3" xfId="31385"/>
    <cellStyle name="Обычный 5 10 13 3 2" xfId="31386"/>
    <cellStyle name="Обычный 5 10 13 3 2 2" xfId="31387"/>
    <cellStyle name="Обычный 5 10 13 3 2 2 2" xfId="31388"/>
    <cellStyle name="Обычный 5 10 13 3 2 3" xfId="31389"/>
    <cellStyle name="Обычный 5 10 13 3 3" xfId="31390"/>
    <cellStyle name="Обычный 5 10 13 3 3 2" xfId="31391"/>
    <cellStyle name="Обычный 5 10 13 3 4" xfId="31392"/>
    <cellStyle name="Обычный 5 10 13 4" xfId="31393"/>
    <cellStyle name="Обычный 5 10 13 4 2" xfId="31394"/>
    <cellStyle name="Обычный 5 10 13 4 2 2" xfId="31395"/>
    <cellStyle name="Обычный 5 10 13 4 2 2 2" xfId="31396"/>
    <cellStyle name="Обычный 5 10 13 4 2 3" xfId="31397"/>
    <cellStyle name="Обычный 5 10 13 4 3" xfId="31398"/>
    <cellStyle name="Обычный 5 10 13 4 3 2" xfId="31399"/>
    <cellStyle name="Обычный 5 10 13 4 4" xfId="31400"/>
    <cellStyle name="Обычный 5 10 13 5" xfId="31401"/>
    <cellStyle name="Обычный 5 10 13 5 2" xfId="31402"/>
    <cellStyle name="Обычный 5 10 13 5 2 2" xfId="31403"/>
    <cellStyle name="Обычный 5 10 13 5 3" xfId="31404"/>
    <cellStyle name="Обычный 5 10 13 6" xfId="31405"/>
    <cellStyle name="Обычный 5 10 13 6 2" xfId="31406"/>
    <cellStyle name="Обычный 5 10 13 7" xfId="31407"/>
    <cellStyle name="Обычный 5 10 13 7 2" xfId="31408"/>
    <cellStyle name="Обычный 5 10 13 8" xfId="31409"/>
    <cellStyle name="Обычный 5 10 14" xfId="31410"/>
    <cellStyle name="Обычный 5 10 14 2" xfId="31411"/>
    <cellStyle name="Обычный 5 10 14 2 2" xfId="31412"/>
    <cellStyle name="Обычный 5 10 14 2 2 2" xfId="31413"/>
    <cellStyle name="Обычный 5 10 14 2 2 2 2" xfId="31414"/>
    <cellStyle name="Обычный 5 10 14 2 2 3" xfId="31415"/>
    <cellStyle name="Обычный 5 10 14 2 3" xfId="31416"/>
    <cellStyle name="Обычный 5 10 14 2 3 2" xfId="31417"/>
    <cellStyle name="Обычный 5 10 14 2 4" xfId="31418"/>
    <cellStyle name="Обычный 5 10 14 3" xfId="31419"/>
    <cellStyle name="Обычный 5 10 14 3 2" xfId="31420"/>
    <cellStyle name="Обычный 5 10 14 3 2 2" xfId="31421"/>
    <cellStyle name="Обычный 5 10 14 3 2 2 2" xfId="31422"/>
    <cellStyle name="Обычный 5 10 14 3 2 3" xfId="31423"/>
    <cellStyle name="Обычный 5 10 14 3 3" xfId="31424"/>
    <cellStyle name="Обычный 5 10 14 3 3 2" xfId="31425"/>
    <cellStyle name="Обычный 5 10 14 3 4" xfId="31426"/>
    <cellStyle name="Обычный 5 10 14 4" xfId="31427"/>
    <cellStyle name="Обычный 5 10 14 4 2" xfId="31428"/>
    <cellStyle name="Обычный 5 10 14 4 2 2" xfId="31429"/>
    <cellStyle name="Обычный 5 10 14 4 2 2 2" xfId="31430"/>
    <cellStyle name="Обычный 5 10 14 4 2 3" xfId="31431"/>
    <cellStyle name="Обычный 5 10 14 4 3" xfId="31432"/>
    <cellStyle name="Обычный 5 10 14 4 3 2" xfId="31433"/>
    <cellStyle name="Обычный 5 10 14 4 4" xfId="31434"/>
    <cellStyle name="Обычный 5 10 14 5" xfId="31435"/>
    <cellStyle name="Обычный 5 10 14 5 2" xfId="31436"/>
    <cellStyle name="Обычный 5 10 14 5 2 2" xfId="31437"/>
    <cellStyle name="Обычный 5 10 14 5 3" xfId="31438"/>
    <cellStyle name="Обычный 5 10 14 6" xfId="31439"/>
    <cellStyle name="Обычный 5 10 14 6 2" xfId="31440"/>
    <cellStyle name="Обычный 5 10 14 7" xfId="31441"/>
    <cellStyle name="Обычный 5 10 14 7 2" xfId="31442"/>
    <cellStyle name="Обычный 5 10 14 8" xfId="31443"/>
    <cellStyle name="Обычный 5 10 15" xfId="31444"/>
    <cellStyle name="Обычный 5 10 15 2" xfId="31445"/>
    <cellStyle name="Обычный 5 10 15 2 2" xfId="31446"/>
    <cellStyle name="Обычный 5 10 15 2 2 2" xfId="31447"/>
    <cellStyle name="Обычный 5 10 15 2 2 2 2" xfId="31448"/>
    <cellStyle name="Обычный 5 10 15 2 2 3" xfId="31449"/>
    <cellStyle name="Обычный 5 10 15 2 3" xfId="31450"/>
    <cellStyle name="Обычный 5 10 15 2 3 2" xfId="31451"/>
    <cellStyle name="Обычный 5 10 15 2 4" xfId="31452"/>
    <cellStyle name="Обычный 5 10 15 3" xfId="31453"/>
    <cellStyle name="Обычный 5 10 15 3 2" xfId="31454"/>
    <cellStyle name="Обычный 5 10 15 3 2 2" xfId="31455"/>
    <cellStyle name="Обычный 5 10 15 3 2 2 2" xfId="31456"/>
    <cellStyle name="Обычный 5 10 15 3 2 3" xfId="31457"/>
    <cellStyle name="Обычный 5 10 15 3 3" xfId="31458"/>
    <cellStyle name="Обычный 5 10 15 3 3 2" xfId="31459"/>
    <cellStyle name="Обычный 5 10 15 3 4" xfId="31460"/>
    <cellStyle name="Обычный 5 10 15 4" xfId="31461"/>
    <cellStyle name="Обычный 5 10 15 4 2" xfId="31462"/>
    <cellStyle name="Обычный 5 10 15 4 2 2" xfId="31463"/>
    <cellStyle name="Обычный 5 10 15 4 2 2 2" xfId="31464"/>
    <cellStyle name="Обычный 5 10 15 4 2 3" xfId="31465"/>
    <cellStyle name="Обычный 5 10 15 4 3" xfId="31466"/>
    <cellStyle name="Обычный 5 10 15 4 3 2" xfId="31467"/>
    <cellStyle name="Обычный 5 10 15 4 4" xfId="31468"/>
    <cellStyle name="Обычный 5 10 15 5" xfId="31469"/>
    <cellStyle name="Обычный 5 10 15 5 2" xfId="31470"/>
    <cellStyle name="Обычный 5 10 15 5 2 2" xfId="31471"/>
    <cellStyle name="Обычный 5 10 15 5 3" xfId="31472"/>
    <cellStyle name="Обычный 5 10 15 6" xfId="31473"/>
    <cellStyle name="Обычный 5 10 15 6 2" xfId="31474"/>
    <cellStyle name="Обычный 5 10 15 7" xfId="31475"/>
    <cellStyle name="Обычный 5 10 15 7 2" xfId="31476"/>
    <cellStyle name="Обычный 5 10 15 8" xfId="31477"/>
    <cellStyle name="Обычный 5 10 16" xfId="31478"/>
    <cellStyle name="Обычный 5 10 16 2" xfId="31479"/>
    <cellStyle name="Обычный 5 10 16 2 2" xfId="31480"/>
    <cellStyle name="Обычный 5 10 16 2 2 2" xfId="31481"/>
    <cellStyle name="Обычный 5 10 16 2 2 2 2" xfId="31482"/>
    <cellStyle name="Обычный 5 10 16 2 2 3" xfId="31483"/>
    <cellStyle name="Обычный 5 10 16 2 3" xfId="31484"/>
    <cellStyle name="Обычный 5 10 16 2 3 2" xfId="31485"/>
    <cellStyle name="Обычный 5 10 16 2 4" xfId="31486"/>
    <cellStyle name="Обычный 5 10 16 3" xfId="31487"/>
    <cellStyle name="Обычный 5 10 16 3 2" xfId="31488"/>
    <cellStyle name="Обычный 5 10 16 3 2 2" xfId="31489"/>
    <cellStyle name="Обычный 5 10 16 3 2 2 2" xfId="31490"/>
    <cellStyle name="Обычный 5 10 16 3 2 3" xfId="31491"/>
    <cellStyle name="Обычный 5 10 16 3 3" xfId="31492"/>
    <cellStyle name="Обычный 5 10 16 3 3 2" xfId="31493"/>
    <cellStyle name="Обычный 5 10 16 3 4" xfId="31494"/>
    <cellStyle name="Обычный 5 10 16 4" xfId="31495"/>
    <cellStyle name="Обычный 5 10 16 4 2" xfId="31496"/>
    <cellStyle name="Обычный 5 10 16 4 2 2" xfId="31497"/>
    <cellStyle name="Обычный 5 10 16 4 2 2 2" xfId="31498"/>
    <cellStyle name="Обычный 5 10 16 4 2 3" xfId="31499"/>
    <cellStyle name="Обычный 5 10 16 4 3" xfId="31500"/>
    <cellStyle name="Обычный 5 10 16 4 3 2" xfId="31501"/>
    <cellStyle name="Обычный 5 10 16 4 4" xfId="31502"/>
    <cellStyle name="Обычный 5 10 16 5" xfId="31503"/>
    <cellStyle name="Обычный 5 10 16 5 2" xfId="31504"/>
    <cellStyle name="Обычный 5 10 16 5 2 2" xfId="31505"/>
    <cellStyle name="Обычный 5 10 16 5 3" xfId="31506"/>
    <cellStyle name="Обычный 5 10 16 6" xfId="31507"/>
    <cellStyle name="Обычный 5 10 16 6 2" xfId="31508"/>
    <cellStyle name="Обычный 5 10 16 7" xfId="31509"/>
    <cellStyle name="Обычный 5 10 16 7 2" xfId="31510"/>
    <cellStyle name="Обычный 5 10 16 8" xfId="31511"/>
    <cellStyle name="Обычный 5 10 17" xfId="31512"/>
    <cellStyle name="Обычный 5 10 17 2" xfId="31513"/>
    <cellStyle name="Обычный 5 10 17 2 2" xfId="31514"/>
    <cellStyle name="Обычный 5 10 17 2 2 2" xfId="31515"/>
    <cellStyle name="Обычный 5 10 17 2 2 2 2" xfId="31516"/>
    <cellStyle name="Обычный 5 10 17 2 2 3" xfId="31517"/>
    <cellStyle name="Обычный 5 10 17 2 3" xfId="31518"/>
    <cellStyle name="Обычный 5 10 17 2 3 2" xfId="31519"/>
    <cellStyle name="Обычный 5 10 17 2 4" xfId="31520"/>
    <cellStyle name="Обычный 5 10 17 3" xfId="31521"/>
    <cellStyle name="Обычный 5 10 17 3 2" xfId="31522"/>
    <cellStyle name="Обычный 5 10 17 3 2 2" xfId="31523"/>
    <cellStyle name="Обычный 5 10 17 3 2 2 2" xfId="31524"/>
    <cellStyle name="Обычный 5 10 17 3 2 3" xfId="31525"/>
    <cellStyle name="Обычный 5 10 17 3 3" xfId="31526"/>
    <cellStyle name="Обычный 5 10 17 3 3 2" xfId="31527"/>
    <cellStyle name="Обычный 5 10 17 3 4" xfId="31528"/>
    <cellStyle name="Обычный 5 10 17 4" xfId="31529"/>
    <cellStyle name="Обычный 5 10 17 4 2" xfId="31530"/>
    <cellStyle name="Обычный 5 10 17 4 2 2" xfId="31531"/>
    <cellStyle name="Обычный 5 10 17 4 2 2 2" xfId="31532"/>
    <cellStyle name="Обычный 5 10 17 4 2 3" xfId="31533"/>
    <cellStyle name="Обычный 5 10 17 4 3" xfId="31534"/>
    <cellStyle name="Обычный 5 10 17 4 3 2" xfId="31535"/>
    <cellStyle name="Обычный 5 10 17 4 4" xfId="31536"/>
    <cellStyle name="Обычный 5 10 17 5" xfId="31537"/>
    <cellStyle name="Обычный 5 10 17 5 2" xfId="31538"/>
    <cellStyle name="Обычный 5 10 17 5 2 2" xfId="31539"/>
    <cellStyle name="Обычный 5 10 17 5 3" xfId="31540"/>
    <cellStyle name="Обычный 5 10 17 6" xfId="31541"/>
    <cellStyle name="Обычный 5 10 17 6 2" xfId="31542"/>
    <cellStyle name="Обычный 5 10 17 7" xfId="31543"/>
    <cellStyle name="Обычный 5 10 17 7 2" xfId="31544"/>
    <cellStyle name="Обычный 5 10 17 8" xfId="31545"/>
    <cellStyle name="Обычный 5 10 18" xfId="31546"/>
    <cellStyle name="Обычный 5 10 18 2" xfId="31547"/>
    <cellStyle name="Обычный 5 10 18 2 2" xfId="31548"/>
    <cellStyle name="Обычный 5 10 18 2 2 2" xfId="31549"/>
    <cellStyle name="Обычный 5 10 18 2 2 2 2" xfId="31550"/>
    <cellStyle name="Обычный 5 10 18 2 2 3" xfId="31551"/>
    <cellStyle name="Обычный 5 10 18 2 3" xfId="31552"/>
    <cellStyle name="Обычный 5 10 18 2 3 2" xfId="31553"/>
    <cellStyle name="Обычный 5 10 18 2 4" xfId="31554"/>
    <cellStyle name="Обычный 5 10 18 3" xfId="31555"/>
    <cellStyle name="Обычный 5 10 18 3 2" xfId="31556"/>
    <cellStyle name="Обычный 5 10 18 3 2 2" xfId="31557"/>
    <cellStyle name="Обычный 5 10 18 3 2 2 2" xfId="31558"/>
    <cellStyle name="Обычный 5 10 18 3 2 3" xfId="31559"/>
    <cellStyle name="Обычный 5 10 18 3 3" xfId="31560"/>
    <cellStyle name="Обычный 5 10 18 3 3 2" xfId="31561"/>
    <cellStyle name="Обычный 5 10 18 3 4" xfId="31562"/>
    <cellStyle name="Обычный 5 10 18 4" xfId="31563"/>
    <cellStyle name="Обычный 5 10 18 4 2" xfId="31564"/>
    <cellStyle name="Обычный 5 10 18 4 2 2" xfId="31565"/>
    <cellStyle name="Обычный 5 10 18 4 2 2 2" xfId="31566"/>
    <cellStyle name="Обычный 5 10 18 4 2 3" xfId="31567"/>
    <cellStyle name="Обычный 5 10 18 4 3" xfId="31568"/>
    <cellStyle name="Обычный 5 10 18 4 3 2" xfId="31569"/>
    <cellStyle name="Обычный 5 10 18 4 4" xfId="31570"/>
    <cellStyle name="Обычный 5 10 18 5" xfId="31571"/>
    <cellStyle name="Обычный 5 10 18 5 2" xfId="31572"/>
    <cellStyle name="Обычный 5 10 18 5 2 2" xfId="31573"/>
    <cellStyle name="Обычный 5 10 18 5 3" xfId="31574"/>
    <cellStyle name="Обычный 5 10 18 6" xfId="31575"/>
    <cellStyle name="Обычный 5 10 18 6 2" xfId="31576"/>
    <cellStyle name="Обычный 5 10 18 7" xfId="31577"/>
    <cellStyle name="Обычный 5 10 18 7 2" xfId="31578"/>
    <cellStyle name="Обычный 5 10 18 8" xfId="31579"/>
    <cellStyle name="Обычный 5 10 19" xfId="31580"/>
    <cellStyle name="Обычный 5 10 19 2" xfId="31581"/>
    <cellStyle name="Обычный 5 10 19 2 2" xfId="31582"/>
    <cellStyle name="Обычный 5 10 19 2 2 2" xfId="31583"/>
    <cellStyle name="Обычный 5 10 19 2 2 2 2" xfId="31584"/>
    <cellStyle name="Обычный 5 10 19 2 2 3" xfId="31585"/>
    <cellStyle name="Обычный 5 10 19 2 3" xfId="31586"/>
    <cellStyle name="Обычный 5 10 19 2 3 2" xfId="31587"/>
    <cellStyle name="Обычный 5 10 19 2 4" xfId="31588"/>
    <cellStyle name="Обычный 5 10 19 3" xfId="31589"/>
    <cellStyle name="Обычный 5 10 19 3 2" xfId="31590"/>
    <cellStyle name="Обычный 5 10 19 3 2 2" xfId="31591"/>
    <cellStyle name="Обычный 5 10 19 3 2 2 2" xfId="31592"/>
    <cellStyle name="Обычный 5 10 19 3 2 3" xfId="31593"/>
    <cellStyle name="Обычный 5 10 19 3 3" xfId="31594"/>
    <cellStyle name="Обычный 5 10 19 3 3 2" xfId="31595"/>
    <cellStyle name="Обычный 5 10 19 3 4" xfId="31596"/>
    <cellStyle name="Обычный 5 10 19 4" xfId="31597"/>
    <cellStyle name="Обычный 5 10 19 4 2" xfId="31598"/>
    <cellStyle name="Обычный 5 10 19 4 2 2" xfId="31599"/>
    <cellStyle name="Обычный 5 10 19 4 2 2 2" xfId="31600"/>
    <cellStyle name="Обычный 5 10 19 4 2 3" xfId="31601"/>
    <cellStyle name="Обычный 5 10 19 4 3" xfId="31602"/>
    <cellStyle name="Обычный 5 10 19 4 3 2" xfId="31603"/>
    <cellStyle name="Обычный 5 10 19 4 4" xfId="31604"/>
    <cellStyle name="Обычный 5 10 19 5" xfId="31605"/>
    <cellStyle name="Обычный 5 10 19 5 2" xfId="31606"/>
    <cellStyle name="Обычный 5 10 19 5 2 2" xfId="31607"/>
    <cellStyle name="Обычный 5 10 19 5 3" xfId="31608"/>
    <cellStyle name="Обычный 5 10 19 6" xfId="31609"/>
    <cellStyle name="Обычный 5 10 19 6 2" xfId="31610"/>
    <cellStyle name="Обычный 5 10 19 7" xfId="31611"/>
    <cellStyle name="Обычный 5 10 19 7 2" xfId="31612"/>
    <cellStyle name="Обычный 5 10 19 8" xfId="31613"/>
    <cellStyle name="Обычный 5 10 2" xfId="31614"/>
    <cellStyle name="Обычный 5 10 2 2" xfId="31615"/>
    <cellStyle name="Обычный 5 10 2 2 2" xfId="31616"/>
    <cellStyle name="Обычный 5 10 2 2 2 2" xfId="31617"/>
    <cellStyle name="Обычный 5 10 2 2 2 2 2" xfId="31618"/>
    <cellStyle name="Обычный 5 10 2 2 2 3" xfId="31619"/>
    <cellStyle name="Обычный 5 10 2 2 3" xfId="31620"/>
    <cellStyle name="Обычный 5 10 2 2 3 2" xfId="31621"/>
    <cellStyle name="Обычный 5 10 2 2 4" xfId="31622"/>
    <cellStyle name="Обычный 5 10 2 3" xfId="31623"/>
    <cellStyle name="Обычный 5 10 2 3 2" xfId="31624"/>
    <cellStyle name="Обычный 5 10 2 3 2 2" xfId="31625"/>
    <cellStyle name="Обычный 5 10 2 3 2 2 2" xfId="31626"/>
    <cellStyle name="Обычный 5 10 2 3 2 3" xfId="31627"/>
    <cellStyle name="Обычный 5 10 2 3 3" xfId="31628"/>
    <cellStyle name="Обычный 5 10 2 3 3 2" xfId="31629"/>
    <cellStyle name="Обычный 5 10 2 3 4" xfId="31630"/>
    <cellStyle name="Обычный 5 10 2 4" xfId="31631"/>
    <cellStyle name="Обычный 5 10 2 4 2" xfId="31632"/>
    <cellStyle name="Обычный 5 10 2 4 2 2" xfId="31633"/>
    <cellStyle name="Обычный 5 10 2 4 2 2 2" xfId="31634"/>
    <cellStyle name="Обычный 5 10 2 4 2 3" xfId="31635"/>
    <cellStyle name="Обычный 5 10 2 4 3" xfId="31636"/>
    <cellStyle name="Обычный 5 10 2 4 3 2" xfId="31637"/>
    <cellStyle name="Обычный 5 10 2 4 4" xfId="31638"/>
    <cellStyle name="Обычный 5 10 2 5" xfId="31639"/>
    <cellStyle name="Обычный 5 10 2 5 2" xfId="31640"/>
    <cellStyle name="Обычный 5 10 2 5 2 2" xfId="31641"/>
    <cellStyle name="Обычный 5 10 2 5 3" xfId="31642"/>
    <cellStyle name="Обычный 5 10 2 6" xfId="31643"/>
    <cellStyle name="Обычный 5 10 2 6 2" xfId="31644"/>
    <cellStyle name="Обычный 5 10 2 7" xfId="31645"/>
    <cellStyle name="Обычный 5 10 2 7 2" xfId="31646"/>
    <cellStyle name="Обычный 5 10 2 8" xfId="31647"/>
    <cellStyle name="Обычный 5 10 20" xfId="31648"/>
    <cellStyle name="Обычный 5 10 20 2" xfId="31649"/>
    <cellStyle name="Обычный 5 10 20 2 2" xfId="31650"/>
    <cellStyle name="Обычный 5 10 20 2 2 2" xfId="31651"/>
    <cellStyle name="Обычный 5 10 20 2 2 2 2" xfId="31652"/>
    <cellStyle name="Обычный 5 10 20 2 2 3" xfId="31653"/>
    <cellStyle name="Обычный 5 10 20 2 3" xfId="31654"/>
    <cellStyle name="Обычный 5 10 20 2 3 2" xfId="31655"/>
    <cellStyle name="Обычный 5 10 20 2 4" xfId="31656"/>
    <cellStyle name="Обычный 5 10 20 3" xfId="31657"/>
    <cellStyle name="Обычный 5 10 20 3 2" xfId="31658"/>
    <cellStyle name="Обычный 5 10 20 3 2 2" xfId="31659"/>
    <cellStyle name="Обычный 5 10 20 3 2 2 2" xfId="31660"/>
    <cellStyle name="Обычный 5 10 20 3 2 3" xfId="31661"/>
    <cellStyle name="Обычный 5 10 20 3 3" xfId="31662"/>
    <cellStyle name="Обычный 5 10 20 3 3 2" xfId="31663"/>
    <cellStyle name="Обычный 5 10 20 3 4" xfId="31664"/>
    <cellStyle name="Обычный 5 10 20 4" xfId="31665"/>
    <cellStyle name="Обычный 5 10 20 4 2" xfId="31666"/>
    <cellStyle name="Обычный 5 10 20 4 2 2" xfId="31667"/>
    <cellStyle name="Обычный 5 10 20 4 2 2 2" xfId="31668"/>
    <cellStyle name="Обычный 5 10 20 4 2 3" xfId="31669"/>
    <cellStyle name="Обычный 5 10 20 4 3" xfId="31670"/>
    <cellStyle name="Обычный 5 10 20 4 3 2" xfId="31671"/>
    <cellStyle name="Обычный 5 10 20 4 4" xfId="31672"/>
    <cellStyle name="Обычный 5 10 20 5" xfId="31673"/>
    <cellStyle name="Обычный 5 10 20 5 2" xfId="31674"/>
    <cellStyle name="Обычный 5 10 20 5 2 2" xfId="31675"/>
    <cellStyle name="Обычный 5 10 20 5 3" xfId="31676"/>
    <cellStyle name="Обычный 5 10 20 6" xfId="31677"/>
    <cellStyle name="Обычный 5 10 20 6 2" xfId="31678"/>
    <cellStyle name="Обычный 5 10 20 7" xfId="31679"/>
    <cellStyle name="Обычный 5 10 20 7 2" xfId="31680"/>
    <cellStyle name="Обычный 5 10 20 8" xfId="31681"/>
    <cellStyle name="Обычный 5 10 21" xfId="31682"/>
    <cellStyle name="Обычный 5 10 21 2" xfId="31683"/>
    <cellStyle name="Обычный 5 10 21 2 2" xfId="31684"/>
    <cellStyle name="Обычный 5 10 21 2 2 2" xfId="31685"/>
    <cellStyle name="Обычный 5 10 21 2 2 2 2" xfId="31686"/>
    <cellStyle name="Обычный 5 10 21 2 2 3" xfId="31687"/>
    <cellStyle name="Обычный 5 10 21 2 3" xfId="31688"/>
    <cellStyle name="Обычный 5 10 21 2 3 2" xfId="31689"/>
    <cellStyle name="Обычный 5 10 21 2 4" xfId="31690"/>
    <cellStyle name="Обычный 5 10 21 3" xfId="31691"/>
    <cellStyle name="Обычный 5 10 21 3 2" xfId="31692"/>
    <cellStyle name="Обычный 5 10 21 3 2 2" xfId="31693"/>
    <cellStyle name="Обычный 5 10 21 3 2 2 2" xfId="31694"/>
    <cellStyle name="Обычный 5 10 21 3 2 3" xfId="31695"/>
    <cellStyle name="Обычный 5 10 21 3 3" xfId="31696"/>
    <cellStyle name="Обычный 5 10 21 3 3 2" xfId="31697"/>
    <cellStyle name="Обычный 5 10 21 3 4" xfId="31698"/>
    <cellStyle name="Обычный 5 10 21 4" xfId="31699"/>
    <cellStyle name="Обычный 5 10 21 4 2" xfId="31700"/>
    <cellStyle name="Обычный 5 10 21 4 2 2" xfId="31701"/>
    <cellStyle name="Обычный 5 10 21 4 2 2 2" xfId="31702"/>
    <cellStyle name="Обычный 5 10 21 4 2 3" xfId="31703"/>
    <cellStyle name="Обычный 5 10 21 4 3" xfId="31704"/>
    <cellStyle name="Обычный 5 10 21 4 3 2" xfId="31705"/>
    <cellStyle name="Обычный 5 10 21 4 4" xfId="31706"/>
    <cellStyle name="Обычный 5 10 21 5" xfId="31707"/>
    <cellStyle name="Обычный 5 10 21 5 2" xfId="31708"/>
    <cellStyle name="Обычный 5 10 21 5 2 2" xfId="31709"/>
    <cellStyle name="Обычный 5 10 21 5 3" xfId="31710"/>
    <cellStyle name="Обычный 5 10 21 6" xfId="31711"/>
    <cellStyle name="Обычный 5 10 21 6 2" xfId="31712"/>
    <cellStyle name="Обычный 5 10 21 7" xfId="31713"/>
    <cellStyle name="Обычный 5 10 21 7 2" xfId="31714"/>
    <cellStyle name="Обычный 5 10 21 8" xfId="31715"/>
    <cellStyle name="Обычный 5 10 22" xfId="31716"/>
    <cellStyle name="Обычный 5 10 22 2" xfId="31717"/>
    <cellStyle name="Обычный 5 10 22 2 2" xfId="31718"/>
    <cellStyle name="Обычный 5 10 22 2 2 2" xfId="31719"/>
    <cellStyle name="Обычный 5 10 22 2 2 2 2" xfId="31720"/>
    <cellStyle name="Обычный 5 10 22 2 2 3" xfId="31721"/>
    <cellStyle name="Обычный 5 10 22 2 3" xfId="31722"/>
    <cellStyle name="Обычный 5 10 22 2 3 2" xfId="31723"/>
    <cellStyle name="Обычный 5 10 22 2 4" xfId="31724"/>
    <cellStyle name="Обычный 5 10 22 3" xfId="31725"/>
    <cellStyle name="Обычный 5 10 22 3 2" xfId="31726"/>
    <cellStyle name="Обычный 5 10 22 3 2 2" xfId="31727"/>
    <cellStyle name="Обычный 5 10 22 3 2 2 2" xfId="31728"/>
    <cellStyle name="Обычный 5 10 22 3 2 3" xfId="31729"/>
    <cellStyle name="Обычный 5 10 22 3 3" xfId="31730"/>
    <cellStyle name="Обычный 5 10 22 3 3 2" xfId="31731"/>
    <cellStyle name="Обычный 5 10 22 3 4" xfId="31732"/>
    <cellStyle name="Обычный 5 10 22 4" xfId="31733"/>
    <cellStyle name="Обычный 5 10 22 4 2" xfId="31734"/>
    <cellStyle name="Обычный 5 10 22 4 2 2" xfId="31735"/>
    <cellStyle name="Обычный 5 10 22 4 2 2 2" xfId="31736"/>
    <cellStyle name="Обычный 5 10 22 4 2 3" xfId="31737"/>
    <cellStyle name="Обычный 5 10 22 4 3" xfId="31738"/>
    <cellStyle name="Обычный 5 10 22 4 3 2" xfId="31739"/>
    <cellStyle name="Обычный 5 10 22 4 4" xfId="31740"/>
    <cellStyle name="Обычный 5 10 22 5" xfId="31741"/>
    <cellStyle name="Обычный 5 10 22 5 2" xfId="31742"/>
    <cellStyle name="Обычный 5 10 22 5 2 2" xfId="31743"/>
    <cellStyle name="Обычный 5 10 22 5 3" xfId="31744"/>
    <cellStyle name="Обычный 5 10 22 6" xfId="31745"/>
    <cellStyle name="Обычный 5 10 22 6 2" xfId="31746"/>
    <cellStyle name="Обычный 5 10 22 7" xfId="31747"/>
    <cellStyle name="Обычный 5 10 22 7 2" xfId="31748"/>
    <cellStyle name="Обычный 5 10 22 8" xfId="31749"/>
    <cellStyle name="Обычный 5 10 23" xfId="31750"/>
    <cellStyle name="Обычный 5 10 23 2" xfId="31751"/>
    <cellStyle name="Обычный 5 10 23 2 2" xfId="31752"/>
    <cellStyle name="Обычный 5 10 23 2 2 2" xfId="31753"/>
    <cellStyle name="Обычный 5 10 23 2 2 2 2" xfId="31754"/>
    <cellStyle name="Обычный 5 10 23 2 2 3" xfId="31755"/>
    <cellStyle name="Обычный 5 10 23 2 3" xfId="31756"/>
    <cellStyle name="Обычный 5 10 23 2 3 2" xfId="31757"/>
    <cellStyle name="Обычный 5 10 23 2 4" xfId="31758"/>
    <cellStyle name="Обычный 5 10 23 3" xfId="31759"/>
    <cellStyle name="Обычный 5 10 23 3 2" xfId="31760"/>
    <cellStyle name="Обычный 5 10 23 3 2 2" xfId="31761"/>
    <cellStyle name="Обычный 5 10 23 3 2 2 2" xfId="31762"/>
    <cellStyle name="Обычный 5 10 23 3 2 3" xfId="31763"/>
    <cellStyle name="Обычный 5 10 23 3 3" xfId="31764"/>
    <cellStyle name="Обычный 5 10 23 3 3 2" xfId="31765"/>
    <cellStyle name="Обычный 5 10 23 3 4" xfId="31766"/>
    <cellStyle name="Обычный 5 10 23 4" xfId="31767"/>
    <cellStyle name="Обычный 5 10 23 4 2" xfId="31768"/>
    <cellStyle name="Обычный 5 10 23 4 2 2" xfId="31769"/>
    <cellStyle name="Обычный 5 10 23 4 2 2 2" xfId="31770"/>
    <cellStyle name="Обычный 5 10 23 4 2 3" xfId="31771"/>
    <cellStyle name="Обычный 5 10 23 4 3" xfId="31772"/>
    <cellStyle name="Обычный 5 10 23 4 3 2" xfId="31773"/>
    <cellStyle name="Обычный 5 10 23 4 4" xfId="31774"/>
    <cellStyle name="Обычный 5 10 23 5" xfId="31775"/>
    <cellStyle name="Обычный 5 10 23 5 2" xfId="31776"/>
    <cellStyle name="Обычный 5 10 23 5 2 2" xfId="31777"/>
    <cellStyle name="Обычный 5 10 23 5 3" xfId="31778"/>
    <cellStyle name="Обычный 5 10 23 6" xfId="31779"/>
    <cellStyle name="Обычный 5 10 23 6 2" xfId="31780"/>
    <cellStyle name="Обычный 5 10 23 7" xfId="31781"/>
    <cellStyle name="Обычный 5 10 23 7 2" xfId="31782"/>
    <cellStyle name="Обычный 5 10 23 8" xfId="31783"/>
    <cellStyle name="Обычный 5 10 24" xfId="31784"/>
    <cellStyle name="Обычный 5 10 24 2" xfId="31785"/>
    <cellStyle name="Обычный 5 10 24 2 2" xfId="31786"/>
    <cellStyle name="Обычный 5 10 24 2 2 2" xfId="31787"/>
    <cellStyle name="Обычный 5 10 24 2 2 2 2" xfId="31788"/>
    <cellStyle name="Обычный 5 10 24 2 2 3" xfId="31789"/>
    <cellStyle name="Обычный 5 10 24 2 3" xfId="31790"/>
    <cellStyle name="Обычный 5 10 24 2 3 2" xfId="31791"/>
    <cellStyle name="Обычный 5 10 24 2 4" xfId="31792"/>
    <cellStyle name="Обычный 5 10 24 3" xfId="31793"/>
    <cellStyle name="Обычный 5 10 24 3 2" xfId="31794"/>
    <cellStyle name="Обычный 5 10 24 3 2 2" xfId="31795"/>
    <cellStyle name="Обычный 5 10 24 3 2 2 2" xfId="31796"/>
    <cellStyle name="Обычный 5 10 24 3 2 3" xfId="31797"/>
    <cellStyle name="Обычный 5 10 24 3 3" xfId="31798"/>
    <cellStyle name="Обычный 5 10 24 3 3 2" xfId="31799"/>
    <cellStyle name="Обычный 5 10 24 3 4" xfId="31800"/>
    <cellStyle name="Обычный 5 10 24 4" xfId="31801"/>
    <cellStyle name="Обычный 5 10 24 4 2" xfId="31802"/>
    <cellStyle name="Обычный 5 10 24 4 2 2" xfId="31803"/>
    <cellStyle name="Обычный 5 10 24 4 2 2 2" xfId="31804"/>
    <cellStyle name="Обычный 5 10 24 4 2 3" xfId="31805"/>
    <cellStyle name="Обычный 5 10 24 4 3" xfId="31806"/>
    <cellStyle name="Обычный 5 10 24 4 3 2" xfId="31807"/>
    <cellStyle name="Обычный 5 10 24 4 4" xfId="31808"/>
    <cellStyle name="Обычный 5 10 24 5" xfId="31809"/>
    <cellStyle name="Обычный 5 10 24 5 2" xfId="31810"/>
    <cellStyle name="Обычный 5 10 24 5 2 2" xfId="31811"/>
    <cellStyle name="Обычный 5 10 24 5 3" xfId="31812"/>
    <cellStyle name="Обычный 5 10 24 6" xfId="31813"/>
    <cellStyle name="Обычный 5 10 24 6 2" xfId="31814"/>
    <cellStyle name="Обычный 5 10 24 7" xfId="31815"/>
    <cellStyle name="Обычный 5 10 24 7 2" xfId="31816"/>
    <cellStyle name="Обычный 5 10 24 8" xfId="31817"/>
    <cellStyle name="Обычный 5 10 25" xfId="31818"/>
    <cellStyle name="Обычный 5 10 25 2" xfId="31819"/>
    <cellStyle name="Обычный 5 10 25 2 2" xfId="31820"/>
    <cellStyle name="Обычный 5 10 25 2 2 2" xfId="31821"/>
    <cellStyle name="Обычный 5 10 25 2 2 2 2" xfId="31822"/>
    <cellStyle name="Обычный 5 10 25 2 2 3" xfId="31823"/>
    <cellStyle name="Обычный 5 10 25 2 3" xfId="31824"/>
    <cellStyle name="Обычный 5 10 25 2 3 2" xfId="31825"/>
    <cellStyle name="Обычный 5 10 25 2 4" xfId="31826"/>
    <cellStyle name="Обычный 5 10 25 3" xfId="31827"/>
    <cellStyle name="Обычный 5 10 25 3 2" xfId="31828"/>
    <cellStyle name="Обычный 5 10 25 3 2 2" xfId="31829"/>
    <cellStyle name="Обычный 5 10 25 3 2 2 2" xfId="31830"/>
    <cellStyle name="Обычный 5 10 25 3 2 3" xfId="31831"/>
    <cellStyle name="Обычный 5 10 25 3 3" xfId="31832"/>
    <cellStyle name="Обычный 5 10 25 3 3 2" xfId="31833"/>
    <cellStyle name="Обычный 5 10 25 3 4" xfId="31834"/>
    <cellStyle name="Обычный 5 10 25 4" xfId="31835"/>
    <cellStyle name="Обычный 5 10 25 4 2" xfId="31836"/>
    <cellStyle name="Обычный 5 10 25 4 2 2" xfId="31837"/>
    <cellStyle name="Обычный 5 10 25 4 2 2 2" xfId="31838"/>
    <cellStyle name="Обычный 5 10 25 4 2 3" xfId="31839"/>
    <cellStyle name="Обычный 5 10 25 4 3" xfId="31840"/>
    <cellStyle name="Обычный 5 10 25 4 3 2" xfId="31841"/>
    <cellStyle name="Обычный 5 10 25 4 4" xfId="31842"/>
    <cellStyle name="Обычный 5 10 25 5" xfId="31843"/>
    <cellStyle name="Обычный 5 10 25 5 2" xfId="31844"/>
    <cellStyle name="Обычный 5 10 25 5 2 2" xfId="31845"/>
    <cellStyle name="Обычный 5 10 25 5 3" xfId="31846"/>
    <cellStyle name="Обычный 5 10 25 6" xfId="31847"/>
    <cellStyle name="Обычный 5 10 25 6 2" xfId="31848"/>
    <cellStyle name="Обычный 5 10 25 7" xfId="31849"/>
    <cellStyle name="Обычный 5 10 25 7 2" xfId="31850"/>
    <cellStyle name="Обычный 5 10 25 8" xfId="31851"/>
    <cellStyle name="Обычный 5 10 26" xfId="31852"/>
    <cellStyle name="Обычный 5 10 26 2" xfId="31853"/>
    <cellStyle name="Обычный 5 10 26 2 2" xfId="31854"/>
    <cellStyle name="Обычный 5 10 26 2 2 2" xfId="31855"/>
    <cellStyle name="Обычный 5 10 26 2 2 2 2" xfId="31856"/>
    <cellStyle name="Обычный 5 10 26 2 2 3" xfId="31857"/>
    <cellStyle name="Обычный 5 10 26 2 3" xfId="31858"/>
    <cellStyle name="Обычный 5 10 26 2 3 2" xfId="31859"/>
    <cellStyle name="Обычный 5 10 26 2 4" xfId="31860"/>
    <cellStyle name="Обычный 5 10 26 3" xfId="31861"/>
    <cellStyle name="Обычный 5 10 26 3 2" xfId="31862"/>
    <cellStyle name="Обычный 5 10 26 3 2 2" xfId="31863"/>
    <cellStyle name="Обычный 5 10 26 3 2 2 2" xfId="31864"/>
    <cellStyle name="Обычный 5 10 26 3 2 3" xfId="31865"/>
    <cellStyle name="Обычный 5 10 26 3 3" xfId="31866"/>
    <cellStyle name="Обычный 5 10 26 3 3 2" xfId="31867"/>
    <cellStyle name="Обычный 5 10 26 3 4" xfId="31868"/>
    <cellStyle name="Обычный 5 10 26 4" xfId="31869"/>
    <cellStyle name="Обычный 5 10 26 4 2" xfId="31870"/>
    <cellStyle name="Обычный 5 10 26 4 2 2" xfId="31871"/>
    <cellStyle name="Обычный 5 10 26 4 2 2 2" xfId="31872"/>
    <cellStyle name="Обычный 5 10 26 4 2 3" xfId="31873"/>
    <cellStyle name="Обычный 5 10 26 4 3" xfId="31874"/>
    <cellStyle name="Обычный 5 10 26 4 3 2" xfId="31875"/>
    <cellStyle name="Обычный 5 10 26 4 4" xfId="31876"/>
    <cellStyle name="Обычный 5 10 26 5" xfId="31877"/>
    <cellStyle name="Обычный 5 10 26 5 2" xfId="31878"/>
    <cellStyle name="Обычный 5 10 26 5 2 2" xfId="31879"/>
    <cellStyle name="Обычный 5 10 26 5 3" xfId="31880"/>
    <cellStyle name="Обычный 5 10 26 6" xfId="31881"/>
    <cellStyle name="Обычный 5 10 26 6 2" xfId="31882"/>
    <cellStyle name="Обычный 5 10 26 7" xfId="31883"/>
    <cellStyle name="Обычный 5 10 26 7 2" xfId="31884"/>
    <cellStyle name="Обычный 5 10 26 8" xfId="31885"/>
    <cellStyle name="Обычный 5 10 27" xfId="31886"/>
    <cellStyle name="Обычный 5 10 27 2" xfId="31887"/>
    <cellStyle name="Обычный 5 10 27 2 2" xfId="31888"/>
    <cellStyle name="Обычный 5 10 27 2 2 2" xfId="31889"/>
    <cellStyle name="Обычный 5 10 27 2 2 2 2" xfId="31890"/>
    <cellStyle name="Обычный 5 10 27 2 2 3" xfId="31891"/>
    <cellStyle name="Обычный 5 10 27 2 3" xfId="31892"/>
    <cellStyle name="Обычный 5 10 27 2 3 2" xfId="31893"/>
    <cellStyle name="Обычный 5 10 27 2 4" xfId="31894"/>
    <cellStyle name="Обычный 5 10 27 3" xfId="31895"/>
    <cellStyle name="Обычный 5 10 27 3 2" xfId="31896"/>
    <cellStyle name="Обычный 5 10 27 3 2 2" xfId="31897"/>
    <cellStyle name="Обычный 5 10 27 3 2 2 2" xfId="31898"/>
    <cellStyle name="Обычный 5 10 27 3 2 3" xfId="31899"/>
    <cellStyle name="Обычный 5 10 27 3 3" xfId="31900"/>
    <cellStyle name="Обычный 5 10 27 3 3 2" xfId="31901"/>
    <cellStyle name="Обычный 5 10 27 3 4" xfId="31902"/>
    <cellStyle name="Обычный 5 10 27 4" xfId="31903"/>
    <cellStyle name="Обычный 5 10 27 4 2" xfId="31904"/>
    <cellStyle name="Обычный 5 10 27 4 2 2" xfId="31905"/>
    <cellStyle name="Обычный 5 10 27 4 2 2 2" xfId="31906"/>
    <cellStyle name="Обычный 5 10 27 4 2 3" xfId="31907"/>
    <cellStyle name="Обычный 5 10 27 4 3" xfId="31908"/>
    <cellStyle name="Обычный 5 10 27 4 3 2" xfId="31909"/>
    <cellStyle name="Обычный 5 10 27 4 4" xfId="31910"/>
    <cellStyle name="Обычный 5 10 27 5" xfId="31911"/>
    <cellStyle name="Обычный 5 10 27 5 2" xfId="31912"/>
    <cellStyle name="Обычный 5 10 27 5 2 2" xfId="31913"/>
    <cellStyle name="Обычный 5 10 27 5 3" xfId="31914"/>
    <cellStyle name="Обычный 5 10 27 6" xfId="31915"/>
    <cellStyle name="Обычный 5 10 27 6 2" xfId="31916"/>
    <cellStyle name="Обычный 5 10 27 7" xfId="31917"/>
    <cellStyle name="Обычный 5 10 27 7 2" xfId="31918"/>
    <cellStyle name="Обычный 5 10 27 8" xfId="31919"/>
    <cellStyle name="Обычный 5 10 28" xfId="31920"/>
    <cellStyle name="Обычный 5 10 28 2" xfId="31921"/>
    <cellStyle name="Обычный 5 10 28 2 2" xfId="31922"/>
    <cellStyle name="Обычный 5 10 28 2 2 2" xfId="31923"/>
    <cellStyle name="Обычный 5 10 28 2 2 2 2" xfId="31924"/>
    <cellStyle name="Обычный 5 10 28 2 2 3" xfId="31925"/>
    <cellStyle name="Обычный 5 10 28 2 3" xfId="31926"/>
    <cellStyle name="Обычный 5 10 28 2 3 2" xfId="31927"/>
    <cellStyle name="Обычный 5 10 28 2 4" xfId="31928"/>
    <cellStyle name="Обычный 5 10 28 3" xfId="31929"/>
    <cellStyle name="Обычный 5 10 28 3 2" xfId="31930"/>
    <cellStyle name="Обычный 5 10 28 3 2 2" xfId="31931"/>
    <cellStyle name="Обычный 5 10 28 3 2 2 2" xfId="31932"/>
    <cellStyle name="Обычный 5 10 28 3 2 3" xfId="31933"/>
    <cellStyle name="Обычный 5 10 28 3 3" xfId="31934"/>
    <cellStyle name="Обычный 5 10 28 3 3 2" xfId="31935"/>
    <cellStyle name="Обычный 5 10 28 3 4" xfId="31936"/>
    <cellStyle name="Обычный 5 10 28 4" xfId="31937"/>
    <cellStyle name="Обычный 5 10 28 4 2" xfId="31938"/>
    <cellStyle name="Обычный 5 10 28 4 2 2" xfId="31939"/>
    <cellStyle name="Обычный 5 10 28 4 2 2 2" xfId="31940"/>
    <cellStyle name="Обычный 5 10 28 4 2 3" xfId="31941"/>
    <cellStyle name="Обычный 5 10 28 4 3" xfId="31942"/>
    <cellStyle name="Обычный 5 10 28 4 3 2" xfId="31943"/>
    <cellStyle name="Обычный 5 10 28 4 4" xfId="31944"/>
    <cellStyle name="Обычный 5 10 28 5" xfId="31945"/>
    <cellStyle name="Обычный 5 10 28 5 2" xfId="31946"/>
    <cellStyle name="Обычный 5 10 28 5 2 2" xfId="31947"/>
    <cellStyle name="Обычный 5 10 28 5 3" xfId="31948"/>
    <cellStyle name="Обычный 5 10 28 6" xfId="31949"/>
    <cellStyle name="Обычный 5 10 28 6 2" xfId="31950"/>
    <cellStyle name="Обычный 5 10 28 7" xfId="31951"/>
    <cellStyle name="Обычный 5 10 28 7 2" xfId="31952"/>
    <cellStyle name="Обычный 5 10 28 8" xfId="31953"/>
    <cellStyle name="Обычный 5 10 29" xfId="31954"/>
    <cellStyle name="Обычный 5 10 29 2" xfId="31955"/>
    <cellStyle name="Обычный 5 10 29 2 2" xfId="31956"/>
    <cellStyle name="Обычный 5 10 29 2 2 2" xfId="31957"/>
    <cellStyle name="Обычный 5 10 29 2 2 2 2" xfId="31958"/>
    <cellStyle name="Обычный 5 10 29 2 2 3" xfId="31959"/>
    <cellStyle name="Обычный 5 10 29 2 3" xfId="31960"/>
    <cellStyle name="Обычный 5 10 29 2 3 2" xfId="31961"/>
    <cellStyle name="Обычный 5 10 29 2 4" xfId="31962"/>
    <cellStyle name="Обычный 5 10 29 3" xfId="31963"/>
    <cellStyle name="Обычный 5 10 29 3 2" xfId="31964"/>
    <cellStyle name="Обычный 5 10 29 3 2 2" xfId="31965"/>
    <cellStyle name="Обычный 5 10 29 3 2 2 2" xfId="31966"/>
    <cellStyle name="Обычный 5 10 29 3 2 3" xfId="31967"/>
    <cellStyle name="Обычный 5 10 29 3 3" xfId="31968"/>
    <cellStyle name="Обычный 5 10 29 3 3 2" xfId="31969"/>
    <cellStyle name="Обычный 5 10 29 3 4" xfId="31970"/>
    <cellStyle name="Обычный 5 10 29 4" xfId="31971"/>
    <cellStyle name="Обычный 5 10 29 4 2" xfId="31972"/>
    <cellStyle name="Обычный 5 10 29 4 2 2" xfId="31973"/>
    <cellStyle name="Обычный 5 10 29 4 2 2 2" xfId="31974"/>
    <cellStyle name="Обычный 5 10 29 4 2 3" xfId="31975"/>
    <cellStyle name="Обычный 5 10 29 4 3" xfId="31976"/>
    <cellStyle name="Обычный 5 10 29 4 3 2" xfId="31977"/>
    <cellStyle name="Обычный 5 10 29 4 4" xfId="31978"/>
    <cellStyle name="Обычный 5 10 29 5" xfId="31979"/>
    <cellStyle name="Обычный 5 10 29 5 2" xfId="31980"/>
    <cellStyle name="Обычный 5 10 29 5 2 2" xfId="31981"/>
    <cellStyle name="Обычный 5 10 29 5 3" xfId="31982"/>
    <cellStyle name="Обычный 5 10 29 6" xfId="31983"/>
    <cellStyle name="Обычный 5 10 29 6 2" xfId="31984"/>
    <cellStyle name="Обычный 5 10 29 7" xfId="31985"/>
    <cellStyle name="Обычный 5 10 29 7 2" xfId="31986"/>
    <cellStyle name="Обычный 5 10 29 8" xfId="31987"/>
    <cellStyle name="Обычный 5 10 3" xfId="31988"/>
    <cellStyle name="Обычный 5 10 3 2" xfId="31989"/>
    <cellStyle name="Обычный 5 10 3 2 2" xfId="31990"/>
    <cellStyle name="Обычный 5 10 3 2 2 2" xfId="31991"/>
    <cellStyle name="Обычный 5 10 3 2 2 2 2" xfId="31992"/>
    <cellStyle name="Обычный 5 10 3 2 2 3" xfId="31993"/>
    <cellStyle name="Обычный 5 10 3 2 3" xfId="31994"/>
    <cellStyle name="Обычный 5 10 3 2 3 2" xfId="31995"/>
    <cellStyle name="Обычный 5 10 3 2 4" xfId="31996"/>
    <cellStyle name="Обычный 5 10 3 3" xfId="31997"/>
    <cellStyle name="Обычный 5 10 3 3 2" xfId="31998"/>
    <cellStyle name="Обычный 5 10 3 3 2 2" xfId="31999"/>
    <cellStyle name="Обычный 5 10 3 3 2 2 2" xfId="32000"/>
    <cellStyle name="Обычный 5 10 3 3 2 3" xfId="32001"/>
    <cellStyle name="Обычный 5 10 3 3 3" xfId="32002"/>
    <cellStyle name="Обычный 5 10 3 3 3 2" xfId="32003"/>
    <cellStyle name="Обычный 5 10 3 3 4" xfId="32004"/>
    <cellStyle name="Обычный 5 10 3 4" xfId="32005"/>
    <cellStyle name="Обычный 5 10 3 4 2" xfId="32006"/>
    <cellStyle name="Обычный 5 10 3 4 2 2" xfId="32007"/>
    <cellStyle name="Обычный 5 10 3 4 2 2 2" xfId="32008"/>
    <cellStyle name="Обычный 5 10 3 4 2 3" xfId="32009"/>
    <cellStyle name="Обычный 5 10 3 4 3" xfId="32010"/>
    <cellStyle name="Обычный 5 10 3 4 3 2" xfId="32011"/>
    <cellStyle name="Обычный 5 10 3 4 4" xfId="32012"/>
    <cellStyle name="Обычный 5 10 3 5" xfId="32013"/>
    <cellStyle name="Обычный 5 10 3 5 2" xfId="32014"/>
    <cellStyle name="Обычный 5 10 3 5 2 2" xfId="32015"/>
    <cellStyle name="Обычный 5 10 3 5 3" xfId="32016"/>
    <cellStyle name="Обычный 5 10 3 6" xfId="32017"/>
    <cellStyle name="Обычный 5 10 3 6 2" xfId="32018"/>
    <cellStyle name="Обычный 5 10 3 7" xfId="32019"/>
    <cellStyle name="Обычный 5 10 3 7 2" xfId="32020"/>
    <cellStyle name="Обычный 5 10 3 8" xfId="32021"/>
    <cellStyle name="Обычный 5 10 30" xfId="32022"/>
    <cellStyle name="Обычный 5 10 30 2" xfId="32023"/>
    <cellStyle name="Обычный 5 10 30 2 2" xfId="32024"/>
    <cellStyle name="Обычный 5 10 30 2 2 2" xfId="32025"/>
    <cellStyle name="Обычный 5 10 30 2 3" xfId="32026"/>
    <cellStyle name="Обычный 5 10 30 3" xfId="32027"/>
    <cellStyle name="Обычный 5 10 30 3 2" xfId="32028"/>
    <cellStyle name="Обычный 5 10 30 4" xfId="32029"/>
    <cellStyle name="Обычный 5 10 31" xfId="32030"/>
    <cellStyle name="Обычный 5 10 31 2" xfId="32031"/>
    <cellStyle name="Обычный 5 10 31 2 2" xfId="32032"/>
    <cellStyle name="Обычный 5 10 31 2 2 2" xfId="32033"/>
    <cellStyle name="Обычный 5 10 31 2 3" xfId="32034"/>
    <cellStyle name="Обычный 5 10 31 3" xfId="32035"/>
    <cellStyle name="Обычный 5 10 31 3 2" xfId="32036"/>
    <cellStyle name="Обычный 5 10 31 4" xfId="32037"/>
    <cellStyle name="Обычный 5 10 32" xfId="32038"/>
    <cellStyle name="Обычный 5 10 32 2" xfId="32039"/>
    <cellStyle name="Обычный 5 10 32 2 2" xfId="32040"/>
    <cellStyle name="Обычный 5 10 32 2 2 2" xfId="32041"/>
    <cellStyle name="Обычный 5 10 32 2 3" xfId="32042"/>
    <cellStyle name="Обычный 5 10 32 3" xfId="32043"/>
    <cellStyle name="Обычный 5 10 32 3 2" xfId="32044"/>
    <cellStyle name="Обычный 5 10 32 4" xfId="32045"/>
    <cellStyle name="Обычный 5 10 33" xfId="32046"/>
    <cellStyle name="Обычный 5 10 33 2" xfId="32047"/>
    <cellStyle name="Обычный 5 10 33 2 2" xfId="32048"/>
    <cellStyle name="Обычный 5 10 33 3" xfId="32049"/>
    <cellStyle name="Обычный 5 10 34" xfId="32050"/>
    <cellStyle name="Обычный 5 10 34 2" xfId="32051"/>
    <cellStyle name="Обычный 5 10 35" xfId="32052"/>
    <cellStyle name="Обычный 5 10 35 2" xfId="32053"/>
    <cellStyle name="Обычный 5 10 36" xfId="32054"/>
    <cellStyle name="Обычный 5 10 4" xfId="32055"/>
    <cellStyle name="Обычный 5 10 4 2" xfId="32056"/>
    <cellStyle name="Обычный 5 10 4 2 2" xfId="32057"/>
    <cellStyle name="Обычный 5 10 4 2 2 2" xfId="32058"/>
    <cellStyle name="Обычный 5 10 4 2 2 2 2" xfId="32059"/>
    <cellStyle name="Обычный 5 10 4 2 2 3" xfId="32060"/>
    <cellStyle name="Обычный 5 10 4 2 3" xfId="32061"/>
    <cellStyle name="Обычный 5 10 4 2 3 2" xfId="32062"/>
    <cellStyle name="Обычный 5 10 4 2 4" xfId="32063"/>
    <cellStyle name="Обычный 5 10 4 3" xfId="32064"/>
    <cellStyle name="Обычный 5 10 4 3 2" xfId="32065"/>
    <cellStyle name="Обычный 5 10 4 3 2 2" xfId="32066"/>
    <cellStyle name="Обычный 5 10 4 3 2 2 2" xfId="32067"/>
    <cellStyle name="Обычный 5 10 4 3 2 3" xfId="32068"/>
    <cellStyle name="Обычный 5 10 4 3 3" xfId="32069"/>
    <cellStyle name="Обычный 5 10 4 3 3 2" xfId="32070"/>
    <cellStyle name="Обычный 5 10 4 3 4" xfId="32071"/>
    <cellStyle name="Обычный 5 10 4 4" xfId="32072"/>
    <cellStyle name="Обычный 5 10 4 4 2" xfId="32073"/>
    <cellStyle name="Обычный 5 10 4 4 2 2" xfId="32074"/>
    <cellStyle name="Обычный 5 10 4 4 2 2 2" xfId="32075"/>
    <cellStyle name="Обычный 5 10 4 4 2 3" xfId="32076"/>
    <cellStyle name="Обычный 5 10 4 4 3" xfId="32077"/>
    <cellStyle name="Обычный 5 10 4 4 3 2" xfId="32078"/>
    <cellStyle name="Обычный 5 10 4 4 4" xfId="32079"/>
    <cellStyle name="Обычный 5 10 4 5" xfId="32080"/>
    <cellStyle name="Обычный 5 10 4 5 2" xfId="32081"/>
    <cellStyle name="Обычный 5 10 4 5 2 2" xfId="32082"/>
    <cellStyle name="Обычный 5 10 4 5 3" xfId="32083"/>
    <cellStyle name="Обычный 5 10 4 6" xfId="32084"/>
    <cellStyle name="Обычный 5 10 4 6 2" xfId="32085"/>
    <cellStyle name="Обычный 5 10 4 7" xfId="32086"/>
    <cellStyle name="Обычный 5 10 4 7 2" xfId="32087"/>
    <cellStyle name="Обычный 5 10 4 8" xfId="32088"/>
    <cellStyle name="Обычный 5 10 5" xfId="32089"/>
    <cellStyle name="Обычный 5 10 5 2" xfId="32090"/>
    <cellStyle name="Обычный 5 10 5 2 2" xfId="32091"/>
    <cellStyle name="Обычный 5 10 5 2 2 2" xfId="32092"/>
    <cellStyle name="Обычный 5 10 5 2 2 2 2" xfId="32093"/>
    <cellStyle name="Обычный 5 10 5 2 2 3" xfId="32094"/>
    <cellStyle name="Обычный 5 10 5 2 3" xfId="32095"/>
    <cellStyle name="Обычный 5 10 5 2 3 2" xfId="32096"/>
    <cellStyle name="Обычный 5 10 5 2 4" xfId="32097"/>
    <cellStyle name="Обычный 5 10 5 3" xfId="32098"/>
    <cellStyle name="Обычный 5 10 5 3 2" xfId="32099"/>
    <cellStyle name="Обычный 5 10 5 3 2 2" xfId="32100"/>
    <cellStyle name="Обычный 5 10 5 3 2 2 2" xfId="32101"/>
    <cellStyle name="Обычный 5 10 5 3 2 3" xfId="32102"/>
    <cellStyle name="Обычный 5 10 5 3 3" xfId="32103"/>
    <cellStyle name="Обычный 5 10 5 3 3 2" xfId="32104"/>
    <cellStyle name="Обычный 5 10 5 3 4" xfId="32105"/>
    <cellStyle name="Обычный 5 10 5 4" xfId="32106"/>
    <cellStyle name="Обычный 5 10 5 4 2" xfId="32107"/>
    <cellStyle name="Обычный 5 10 5 4 2 2" xfId="32108"/>
    <cellStyle name="Обычный 5 10 5 4 2 2 2" xfId="32109"/>
    <cellStyle name="Обычный 5 10 5 4 2 3" xfId="32110"/>
    <cellStyle name="Обычный 5 10 5 4 3" xfId="32111"/>
    <cellStyle name="Обычный 5 10 5 4 3 2" xfId="32112"/>
    <cellStyle name="Обычный 5 10 5 4 4" xfId="32113"/>
    <cellStyle name="Обычный 5 10 5 5" xfId="32114"/>
    <cellStyle name="Обычный 5 10 5 5 2" xfId="32115"/>
    <cellStyle name="Обычный 5 10 5 5 2 2" xfId="32116"/>
    <cellStyle name="Обычный 5 10 5 5 3" xfId="32117"/>
    <cellStyle name="Обычный 5 10 5 6" xfId="32118"/>
    <cellStyle name="Обычный 5 10 5 6 2" xfId="32119"/>
    <cellStyle name="Обычный 5 10 5 7" xfId="32120"/>
    <cellStyle name="Обычный 5 10 5 7 2" xfId="32121"/>
    <cellStyle name="Обычный 5 10 5 8" xfId="32122"/>
    <cellStyle name="Обычный 5 10 6" xfId="32123"/>
    <cellStyle name="Обычный 5 10 6 2" xfId="32124"/>
    <cellStyle name="Обычный 5 10 6 2 2" xfId="32125"/>
    <cellStyle name="Обычный 5 10 6 2 2 2" xfId="32126"/>
    <cellStyle name="Обычный 5 10 6 2 2 2 2" xfId="32127"/>
    <cellStyle name="Обычный 5 10 6 2 2 3" xfId="32128"/>
    <cellStyle name="Обычный 5 10 6 2 3" xfId="32129"/>
    <cellStyle name="Обычный 5 10 6 2 3 2" xfId="32130"/>
    <cellStyle name="Обычный 5 10 6 2 4" xfId="32131"/>
    <cellStyle name="Обычный 5 10 6 3" xfId="32132"/>
    <cellStyle name="Обычный 5 10 6 3 2" xfId="32133"/>
    <cellStyle name="Обычный 5 10 6 3 2 2" xfId="32134"/>
    <cellStyle name="Обычный 5 10 6 3 2 2 2" xfId="32135"/>
    <cellStyle name="Обычный 5 10 6 3 2 3" xfId="32136"/>
    <cellStyle name="Обычный 5 10 6 3 3" xfId="32137"/>
    <cellStyle name="Обычный 5 10 6 3 3 2" xfId="32138"/>
    <cellStyle name="Обычный 5 10 6 3 4" xfId="32139"/>
    <cellStyle name="Обычный 5 10 6 4" xfId="32140"/>
    <cellStyle name="Обычный 5 10 6 4 2" xfId="32141"/>
    <cellStyle name="Обычный 5 10 6 4 2 2" xfId="32142"/>
    <cellStyle name="Обычный 5 10 6 4 2 2 2" xfId="32143"/>
    <cellStyle name="Обычный 5 10 6 4 2 3" xfId="32144"/>
    <cellStyle name="Обычный 5 10 6 4 3" xfId="32145"/>
    <cellStyle name="Обычный 5 10 6 4 3 2" xfId="32146"/>
    <cellStyle name="Обычный 5 10 6 4 4" xfId="32147"/>
    <cellStyle name="Обычный 5 10 6 5" xfId="32148"/>
    <cellStyle name="Обычный 5 10 6 5 2" xfId="32149"/>
    <cellStyle name="Обычный 5 10 6 5 2 2" xfId="32150"/>
    <cellStyle name="Обычный 5 10 6 5 3" xfId="32151"/>
    <cellStyle name="Обычный 5 10 6 6" xfId="32152"/>
    <cellStyle name="Обычный 5 10 6 6 2" xfId="32153"/>
    <cellStyle name="Обычный 5 10 6 7" xfId="32154"/>
    <cellStyle name="Обычный 5 10 6 7 2" xfId="32155"/>
    <cellStyle name="Обычный 5 10 6 8" xfId="32156"/>
    <cellStyle name="Обычный 5 10 7" xfId="32157"/>
    <cellStyle name="Обычный 5 10 7 2" xfId="32158"/>
    <cellStyle name="Обычный 5 10 7 2 2" xfId="32159"/>
    <cellStyle name="Обычный 5 10 7 2 2 2" xfId="32160"/>
    <cellStyle name="Обычный 5 10 7 2 2 2 2" xfId="32161"/>
    <cellStyle name="Обычный 5 10 7 2 2 3" xfId="32162"/>
    <cellStyle name="Обычный 5 10 7 2 3" xfId="32163"/>
    <cellStyle name="Обычный 5 10 7 2 3 2" xfId="32164"/>
    <cellStyle name="Обычный 5 10 7 2 4" xfId="32165"/>
    <cellStyle name="Обычный 5 10 7 3" xfId="32166"/>
    <cellStyle name="Обычный 5 10 7 3 2" xfId="32167"/>
    <cellStyle name="Обычный 5 10 7 3 2 2" xfId="32168"/>
    <cellStyle name="Обычный 5 10 7 3 2 2 2" xfId="32169"/>
    <cellStyle name="Обычный 5 10 7 3 2 3" xfId="32170"/>
    <cellStyle name="Обычный 5 10 7 3 3" xfId="32171"/>
    <cellStyle name="Обычный 5 10 7 3 3 2" xfId="32172"/>
    <cellStyle name="Обычный 5 10 7 3 4" xfId="32173"/>
    <cellStyle name="Обычный 5 10 7 4" xfId="32174"/>
    <cellStyle name="Обычный 5 10 7 4 2" xfId="32175"/>
    <cellStyle name="Обычный 5 10 7 4 2 2" xfId="32176"/>
    <cellStyle name="Обычный 5 10 7 4 2 2 2" xfId="32177"/>
    <cellStyle name="Обычный 5 10 7 4 2 3" xfId="32178"/>
    <cellStyle name="Обычный 5 10 7 4 3" xfId="32179"/>
    <cellStyle name="Обычный 5 10 7 4 3 2" xfId="32180"/>
    <cellStyle name="Обычный 5 10 7 4 4" xfId="32181"/>
    <cellStyle name="Обычный 5 10 7 5" xfId="32182"/>
    <cellStyle name="Обычный 5 10 7 5 2" xfId="32183"/>
    <cellStyle name="Обычный 5 10 7 5 2 2" xfId="32184"/>
    <cellStyle name="Обычный 5 10 7 5 3" xfId="32185"/>
    <cellStyle name="Обычный 5 10 7 6" xfId="32186"/>
    <cellStyle name="Обычный 5 10 7 6 2" xfId="32187"/>
    <cellStyle name="Обычный 5 10 7 7" xfId="32188"/>
    <cellStyle name="Обычный 5 10 7 7 2" xfId="32189"/>
    <cellStyle name="Обычный 5 10 7 8" xfId="32190"/>
    <cellStyle name="Обычный 5 10 8" xfId="32191"/>
    <cellStyle name="Обычный 5 10 8 2" xfId="32192"/>
    <cellStyle name="Обычный 5 10 8 2 2" xfId="32193"/>
    <cellStyle name="Обычный 5 10 8 2 2 2" xfId="32194"/>
    <cellStyle name="Обычный 5 10 8 2 2 2 2" xfId="32195"/>
    <cellStyle name="Обычный 5 10 8 2 2 3" xfId="32196"/>
    <cellStyle name="Обычный 5 10 8 2 3" xfId="32197"/>
    <cellStyle name="Обычный 5 10 8 2 3 2" xfId="32198"/>
    <cellStyle name="Обычный 5 10 8 2 4" xfId="32199"/>
    <cellStyle name="Обычный 5 10 8 3" xfId="32200"/>
    <cellStyle name="Обычный 5 10 8 3 2" xfId="32201"/>
    <cellStyle name="Обычный 5 10 8 3 2 2" xfId="32202"/>
    <cellStyle name="Обычный 5 10 8 3 2 2 2" xfId="32203"/>
    <cellStyle name="Обычный 5 10 8 3 2 3" xfId="32204"/>
    <cellStyle name="Обычный 5 10 8 3 3" xfId="32205"/>
    <cellStyle name="Обычный 5 10 8 3 3 2" xfId="32206"/>
    <cellStyle name="Обычный 5 10 8 3 4" xfId="32207"/>
    <cellStyle name="Обычный 5 10 8 4" xfId="32208"/>
    <cellStyle name="Обычный 5 10 8 4 2" xfId="32209"/>
    <cellStyle name="Обычный 5 10 8 4 2 2" xfId="32210"/>
    <cellStyle name="Обычный 5 10 8 4 2 2 2" xfId="32211"/>
    <cellStyle name="Обычный 5 10 8 4 2 3" xfId="32212"/>
    <cellStyle name="Обычный 5 10 8 4 3" xfId="32213"/>
    <cellStyle name="Обычный 5 10 8 4 3 2" xfId="32214"/>
    <cellStyle name="Обычный 5 10 8 4 4" xfId="32215"/>
    <cellStyle name="Обычный 5 10 8 5" xfId="32216"/>
    <cellStyle name="Обычный 5 10 8 5 2" xfId="32217"/>
    <cellStyle name="Обычный 5 10 8 5 2 2" xfId="32218"/>
    <cellStyle name="Обычный 5 10 8 5 3" xfId="32219"/>
    <cellStyle name="Обычный 5 10 8 6" xfId="32220"/>
    <cellStyle name="Обычный 5 10 8 6 2" xfId="32221"/>
    <cellStyle name="Обычный 5 10 8 7" xfId="32222"/>
    <cellStyle name="Обычный 5 10 8 7 2" xfId="32223"/>
    <cellStyle name="Обычный 5 10 8 8" xfId="32224"/>
    <cellStyle name="Обычный 5 10 9" xfId="32225"/>
    <cellStyle name="Обычный 5 10 9 2" xfId="32226"/>
    <cellStyle name="Обычный 5 10 9 2 2" xfId="32227"/>
    <cellStyle name="Обычный 5 10 9 2 2 2" xfId="32228"/>
    <cellStyle name="Обычный 5 10 9 2 2 2 2" xfId="32229"/>
    <cellStyle name="Обычный 5 10 9 2 2 3" xfId="32230"/>
    <cellStyle name="Обычный 5 10 9 2 3" xfId="32231"/>
    <cellStyle name="Обычный 5 10 9 2 3 2" xfId="32232"/>
    <cellStyle name="Обычный 5 10 9 2 4" xfId="32233"/>
    <cellStyle name="Обычный 5 10 9 3" xfId="32234"/>
    <cellStyle name="Обычный 5 10 9 3 2" xfId="32235"/>
    <cellStyle name="Обычный 5 10 9 3 2 2" xfId="32236"/>
    <cellStyle name="Обычный 5 10 9 3 2 2 2" xfId="32237"/>
    <cellStyle name="Обычный 5 10 9 3 2 3" xfId="32238"/>
    <cellStyle name="Обычный 5 10 9 3 3" xfId="32239"/>
    <cellStyle name="Обычный 5 10 9 3 3 2" xfId="32240"/>
    <cellStyle name="Обычный 5 10 9 3 4" xfId="32241"/>
    <cellStyle name="Обычный 5 10 9 4" xfId="32242"/>
    <cellStyle name="Обычный 5 10 9 4 2" xfId="32243"/>
    <cellStyle name="Обычный 5 10 9 4 2 2" xfId="32244"/>
    <cellStyle name="Обычный 5 10 9 4 2 2 2" xfId="32245"/>
    <cellStyle name="Обычный 5 10 9 4 2 3" xfId="32246"/>
    <cellStyle name="Обычный 5 10 9 4 3" xfId="32247"/>
    <cellStyle name="Обычный 5 10 9 4 3 2" xfId="32248"/>
    <cellStyle name="Обычный 5 10 9 4 4" xfId="32249"/>
    <cellStyle name="Обычный 5 10 9 5" xfId="32250"/>
    <cellStyle name="Обычный 5 10 9 5 2" xfId="32251"/>
    <cellStyle name="Обычный 5 10 9 5 2 2" xfId="32252"/>
    <cellStyle name="Обычный 5 10 9 5 3" xfId="32253"/>
    <cellStyle name="Обычный 5 10 9 6" xfId="32254"/>
    <cellStyle name="Обычный 5 10 9 6 2" xfId="32255"/>
    <cellStyle name="Обычный 5 10 9 7" xfId="32256"/>
    <cellStyle name="Обычный 5 10 9 7 2" xfId="32257"/>
    <cellStyle name="Обычный 5 10 9 8" xfId="32258"/>
    <cellStyle name="Обычный 5 100" xfId="32259"/>
    <cellStyle name="Обычный 5 100 2" xfId="32260"/>
    <cellStyle name="Обычный 5 100 2 2" xfId="32261"/>
    <cellStyle name="Обычный 5 100 2 2 2" xfId="32262"/>
    <cellStyle name="Обычный 5 100 2 3" xfId="32263"/>
    <cellStyle name="Обычный 5 100 3" xfId="32264"/>
    <cellStyle name="Обычный 5 100 3 2" xfId="32265"/>
    <cellStyle name="Обычный 5 100 4" xfId="32266"/>
    <cellStyle name="Обычный 5 101" xfId="32267"/>
    <cellStyle name="Обычный 5 101 2" xfId="32268"/>
    <cellStyle name="Обычный 5 101 2 2" xfId="32269"/>
    <cellStyle name="Обычный 5 101 2 2 2" xfId="32270"/>
    <cellStyle name="Обычный 5 101 2 3" xfId="32271"/>
    <cellStyle name="Обычный 5 101 3" xfId="32272"/>
    <cellStyle name="Обычный 5 101 3 2" xfId="32273"/>
    <cellStyle name="Обычный 5 101 4" xfId="32274"/>
    <cellStyle name="Обычный 5 102" xfId="32275"/>
    <cellStyle name="Обычный 5 102 2" xfId="32276"/>
    <cellStyle name="Обычный 5 102 2 2" xfId="32277"/>
    <cellStyle name="Обычный 5 102 2 2 2" xfId="32278"/>
    <cellStyle name="Обычный 5 102 2 3" xfId="32279"/>
    <cellStyle name="Обычный 5 102 3" xfId="32280"/>
    <cellStyle name="Обычный 5 102 3 2" xfId="32281"/>
    <cellStyle name="Обычный 5 102 4" xfId="32282"/>
    <cellStyle name="Обычный 5 103" xfId="32283"/>
    <cellStyle name="Обычный 5 103 2" xfId="32284"/>
    <cellStyle name="Обычный 5 103 2 2" xfId="32285"/>
    <cellStyle name="Обычный 5 103 2 2 2" xfId="32286"/>
    <cellStyle name="Обычный 5 103 2 3" xfId="32287"/>
    <cellStyle name="Обычный 5 103 3" xfId="32288"/>
    <cellStyle name="Обычный 5 103 3 2" xfId="32289"/>
    <cellStyle name="Обычный 5 103 4" xfId="32290"/>
    <cellStyle name="Обычный 5 104" xfId="32291"/>
    <cellStyle name="Обычный 5 104 2" xfId="32292"/>
    <cellStyle name="Обычный 5 104 2 2" xfId="32293"/>
    <cellStyle name="Обычный 5 104 2 2 2" xfId="32294"/>
    <cellStyle name="Обычный 5 104 2 3" xfId="32295"/>
    <cellStyle name="Обычный 5 104 3" xfId="32296"/>
    <cellStyle name="Обычный 5 104 3 2" xfId="32297"/>
    <cellStyle name="Обычный 5 104 4" xfId="32298"/>
    <cellStyle name="Обычный 5 105" xfId="32299"/>
    <cellStyle name="Обычный 5 105 2" xfId="32300"/>
    <cellStyle name="Обычный 5 105 2 2" xfId="32301"/>
    <cellStyle name="Обычный 5 105 2 2 2" xfId="32302"/>
    <cellStyle name="Обычный 5 105 2 3" xfId="32303"/>
    <cellStyle name="Обычный 5 105 3" xfId="32304"/>
    <cellStyle name="Обычный 5 105 3 2" xfId="32305"/>
    <cellStyle name="Обычный 5 105 4" xfId="32306"/>
    <cellStyle name="Обычный 5 106" xfId="32307"/>
    <cellStyle name="Обычный 5 106 2" xfId="32308"/>
    <cellStyle name="Обычный 5 106 2 2" xfId="32309"/>
    <cellStyle name="Обычный 5 106 2 2 2" xfId="32310"/>
    <cellStyle name="Обычный 5 106 2 3" xfId="32311"/>
    <cellStyle name="Обычный 5 106 3" xfId="32312"/>
    <cellStyle name="Обычный 5 106 3 2" xfId="32313"/>
    <cellStyle name="Обычный 5 106 4" xfId="32314"/>
    <cellStyle name="Обычный 5 107" xfId="32315"/>
    <cellStyle name="Обычный 5 107 2" xfId="32316"/>
    <cellStyle name="Обычный 5 107 2 2" xfId="32317"/>
    <cellStyle name="Обычный 5 107 2 2 2" xfId="32318"/>
    <cellStyle name="Обычный 5 107 2 3" xfId="32319"/>
    <cellStyle name="Обычный 5 107 3" xfId="32320"/>
    <cellStyle name="Обычный 5 107 3 2" xfId="32321"/>
    <cellStyle name="Обычный 5 107 4" xfId="32322"/>
    <cellStyle name="Обычный 5 108" xfId="32323"/>
    <cellStyle name="Обычный 5 108 2" xfId="32324"/>
    <cellStyle name="Обычный 5 108 2 2" xfId="32325"/>
    <cellStyle name="Обычный 5 108 2 2 2" xfId="32326"/>
    <cellStyle name="Обычный 5 108 2 3" xfId="32327"/>
    <cellStyle name="Обычный 5 108 3" xfId="32328"/>
    <cellStyle name="Обычный 5 108 3 2" xfId="32329"/>
    <cellStyle name="Обычный 5 108 4" xfId="32330"/>
    <cellStyle name="Обычный 5 109" xfId="32331"/>
    <cellStyle name="Обычный 5 109 2" xfId="32332"/>
    <cellStyle name="Обычный 5 109 2 2" xfId="32333"/>
    <cellStyle name="Обычный 5 109 2 2 2" xfId="32334"/>
    <cellStyle name="Обычный 5 109 2 3" xfId="32335"/>
    <cellStyle name="Обычный 5 109 3" xfId="32336"/>
    <cellStyle name="Обычный 5 109 3 2" xfId="32337"/>
    <cellStyle name="Обычный 5 109 4" xfId="32338"/>
    <cellStyle name="Обычный 5 11" xfId="32339"/>
    <cellStyle name="Обычный 5 11 10" xfId="32340"/>
    <cellStyle name="Обычный 5 11 10 2" xfId="32341"/>
    <cellStyle name="Обычный 5 11 10 2 2" xfId="32342"/>
    <cellStyle name="Обычный 5 11 10 2 2 2" xfId="32343"/>
    <cellStyle name="Обычный 5 11 10 2 2 2 2" xfId="32344"/>
    <cellStyle name="Обычный 5 11 10 2 2 3" xfId="32345"/>
    <cellStyle name="Обычный 5 11 10 2 3" xfId="32346"/>
    <cellStyle name="Обычный 5 11 10 2 3 2" xfId="32347"/>
    <cellStyle name="Обычный 5 11 10 2 4" xfId="32348"/>
    <cellStyle name="Обычный 5 11 10 3" xfId="32349"/>
    <cellStyle name="Обычный 5 11 10 3 2" xfId="32350"/>
    <cellStyle name="Обычный 5 11 10 3 2 2" xfId="32351"/>
    <cellStyle name="Обычный 5 11 10 3 2 2 2" xfId="32352"/>
    <cellStyle name="Обычный 5 11 10 3 2 3" xfId="32353"/>
    <cellStyle name="Обычный 5 11 10 3 3" xfId="32354"/>
    <cellStyle name="Обычный 5 11 10 3 3 2" xfId="32355"/>
    <cellStyle name="Обычный 5 11 10 3 4" xfId="32356"/>
    <cellStyle name="Обычный 5 11 10 4" xfId="32357"/>
    <cellStyle name="Обычный 5 11 10 4 2" xfId="32358"/>
    <cellStyle name="Обычный 5 11 10 4 2 2" xfId="32359"/>
    <cellStyle name="Обычный 5 11 10 4 2 2 2" xfId="32360"/>
    <cellStyle name="Обычный 5 11 10 4 2 3" xfId="32361"/>
    <cellStyle name="Обычный 5 11 10 4 3" xfId="32362"/>
    <cellStyle name="Обычный 5 11 10 4 3 2" xfId="32363"/>
    <cellStyle name="Обычный 5 11 10 4 4" xfId="32364"/>
    <cellStyle name="Обычный 5 11 10 5" xfId="32365"/>
    <cellStyle name="Обычный 5 11 10 5 2" xfId="32366"/>
    <cellStyle name="Обычный 5 11 10 5 2 2" xfId="32367"/>
    <cellStyle name="Обычный 5 11 10 5 3" xfId="32368"/>
    <cellStyle name="Обычный 5 11 10 6" xfId="32369"/>
    <cellStyle name="Обычный 5 11 10 6 2" xfId="32370"/>
    <cellStyle name="Обычный 5 11 10 7" xfId="32371"/>
    <cellStyle name="Обычный 5 11 10 7 2" xfId="32372"/>
    <cellStyle name="Обычный 5 11 10 8" xfId="32373"/>
    <cellStyle name="Обычный 5 11 11" xfId="32374"/>
    <cellStyle name="Обычный 5 11 11 2" xfId="32375"/>
    <cellStyle name="Обычный 5 11 11 2 2" xfId="32376"/>
    <cellStyle name="Обычный 5 11 11 2 2 2" xfId="32377"/>
    <cellStyle name="Обычный 5 11 11 2 2 2 2" xfId="32378"/>
    <cellStyle name="Обычный 5 11 11 2 2 3" xfId="32379"/>
    <cellStyle name="Обычный 5 11 11 2 3" xfId="32380"/>
    <cellStyle name="Обычный 5 11 11 2 3 2" xfId="32381"/>
    <cellStyle name="Обычный 5 11 11 2 4" xfId="32382"/>
    <cellStyle name="Обычный 5 11 11 3" xfId="32383"/>
    <cellStyle name="Обычный 5 11 11 3 2" xfId="32384"/>
    <cellStyle name="Обычный 5 11 11 3 2 2" xfId="32385"/>
    <cellStyle name="Обычный 5 11 11 3 2 2 2" xfId="32386"/>
    <cellStyle name="Обычный 5 11 11 3 2 3" xfId="32387"/>
    <cellStyle name="Обычный 5 11 11 3 3" xfId="32388"/>
    <cellStyle name="Обычный 5 11 11 3 3 2" xfId="32389"/>
    <cellStyle name="Обычный 5 11 11 3 4" xfId="32390"/>
    <cellStyle name="Обычный 5 11 11 4" xfId="32391"/>
    <cellStyle name="Обычный 5 11 11 4 2" xfId="32392"/>
    <cellStyle name="Обычный 5 11 11 4 2 2" xfId="32393"/>
    <cellStyle name="Обычный 5 11 11 4 2 2 2" xfId="32394"/>
    <cellStyle name="Обычный 5 11 11 4 2 3" xfId="32395"/>
    <cellStyle name="Обычный 5 11 11 4 3" xfId="32396"/>
    <cellStyle name="Обычный 5 11 11 4 3 2" xfId="32397"/>
    <cellStyle name="Обычный 5 11 11 4 4" xfId="32398"/>
    <cellStyle name="Обычный 5 11 11 5" xfId="32399"/>
    <cellStyle name="Обычный 5 11 11 5 2" xfId="32400"/>
    <cellStyle name="Обычный 5 11 11 5 2 2" xfId="32401"/>
    <cellStyle name="Обычный 5 11 11 5 3" xfId="32402"/>
    <cellStyle name="Обычный 5 11 11 6" xfId="32403"/>
    <cellStyle name="Обычный 5 11 11 6 2" xfId="32404"/>
    <cellStyle name="Обычный 5 11 11 7" xfId="32405"/>
    <cellStyle name="Обычный 5 11 11 7 2" xfId="32406"/>
    <cellStyle name="Обычный 5 11 11 8" xfId="32407"/>
    <cellStyle name="Обычный 5 11 12" xfId="32408"/>
    <cellStyle name="Обычный 5 11 12 2" xfId="32409"/>
    <cellStyle name="Обычный 5 11 12 2 2" xfId="32410"/>
    <cellStyle name="Обычный 5 11 12 2 2 2" xfId="32411"/>
    <cellStyle name="Обычный 5 11 12 2 2 2 2" xfId="32412"/>
    <cellStyle name="Обычный 5 11 12 2 2 3" xfId="32413"/>
    <cellStyle name="Обычный 5 11 12 2 3" xfId="32414"/>
    <cellStyle name="Обычный 5 11 12 2 3 2" xfId="32415"/>
    <cellStyle name="Обычный 5 11 12 2 4" xfId="32416"/>
    <cellStyle name="Обычный 5 11 12 3" xfId="32417"/>
    <cellStyle name="Обычный 5 11 12 3 2" xfId="32418"/>
    <cellStyle name="Обычный 5 11 12 3 2 2" xfId="32419"/>
    <cellStyle name="Обычный 5 11 12 3 2 2 2" xfId="32420"/>
    <cellStyle name="Обычный 5 11 12 3 2 3" xfId="32421"/>
    <cellStyle name="Обычный 5 11 12 3 3" xfId="32422"/>
    <cellStyle name="Обычный 5 11 12 3 3 2" xfId="32423"/>
    <cellStyle name="Обычный 5 11 12 3 4" xfId="32424"/>
    <cellStyle name="Обычный 5 11 12 4" xfId="32425"/>
    <cellStyle name="Обычный 5 11 12 4 2" xfId="32426"/>
    <cellStyle name="Обычный 5 11 12 4 2 2" xfId="32427"/>
    <cellStyle name="Обычный 5 11 12 4 2 2 2" xfId="32428"/>
    <cellStyle name="Обычный 5 11 12 4 2 3" xfId="32429"/>
    <cellStyle name="Обычный 5 11 12 4 3" xfId="32430"/>
    <cellStyle name="Обычный 5 11 12 4 3 2" xfId="32431"/>
    <cellStyle name="Обычный 5 11 12 4 4" xfId="32432"/>
    <cellStyle name="Обычный 5 11 12 5" xfId="32433"/>
    <cellStyle name="Обычный 5 11 12 5 2" xfId="32434"/>
    <cellStyle name="Обычный 5 11 12 5 2 2" xfId="32435"/>
    <cellStyle name="Обычный 5 11 12 5 3" xfId="32436"/>
    <cellStyle name="Обычный 5 11 12 6" xfId="32437"/>
    <cellStyle name="Обычный 5 11 12 6 2" xfId="32438"/>
    <cellStyle name="Обычный 5 11 12 7" xfId="32439"/>
    <cellStyle name="Обычный 5 11 12 7 2" xfId="32440"/>
    <cellStyle name="Обычный 5 11 12 8" xfId="32441"/>
    <cellStyle name="Обычный 5 11 13" xfId="32442"/>
    <cellStyle name="Обычный 5 11 13 2" xfId="32443"/>
    <cellStyle name="Обычный 5 11 13 2 2" xfId="32444"/>
    <cellStyle name="Обычный 5 11 13 2 2 2" xfId="32445"/>
    <cellStyle name="Обычный 5 11 13 2 2 2 2" xfId="32446"/>
    <cellStyle name="Обычный 5 11 13 2 2 3" xfId="32447"/>
    <cellStyle name="Обычный 5 11 13 2 3" xfId="32448"/>
    <cellStyle name="Обычный 5 11 13 2 3 2" xfId="32449"/>
    <cellStyle name="Обычный 5 11 13 2 4" xfId="32450"/>
    <cellStyle name="Обычный 5 11 13 3" xfId="32451"/>
    <cellStyle name="Обычный 5 11 13 3 2" xfId="32452"/>
    <cellStyle name="Обычный 5 11 13 3 2 2" xfId="32453"/>
    <cellStyle name="Обычный 5 11 13 3 2 2 2" xfId="32454"/>
    <cellStyle name="Обычный 5 11 13 3 2 3" xfId="32455"/>
    <cellStyle name="Обычный 5 11 13 3 3" xfId="32456"/>
    <cellStyle name="Обычный 5 11 13 3 3 2" xfId="32457"/>
    <cellStyle name="Обычный 5 11 13 3 4" xfId="32458"/>
    <cellStyle name="Обычный 5 11 13 4" xfId="32459"/>
    <cellStyle name="Обычный 5 11 13 4 2" xfId="32460"/>
    <cellStyle name="Обычный 5 11 13 4 2 2" xfId="32461"/>
    <cellStyle name="Обычный 5 11 13 4 2 2 2" xfId="32462"/>
    <cellStyle name="Обычный 5 11 13 4 2 3" xfId="32463"/>
    <cellStyle name="Обычный 5 11 13 4 3" xfId="32464"/>
    <cellStyle name="Обычный 5 11 13 4 3 2" xfId="32465"/>
    <cellStyle name="Обычный 5 11 13 4 4" xfId="32466"/>
    <cellStyle name="Обычный 5 11 13 5" xfId="32467"/>
    <cellStyle name="Обычный 5 11 13 5 2" xfId="32468"/>
    <cellStyle name="Обычный 5 11 13 5 2 2" xfId="32469"/>
    <cellStyle name="Обычный 5 11 13 5 3" xfId="32470"/>
    <cellStyle name="Обычный 5 11 13 6" xfId="32471"/>
    <cellStyle name="Обычный 5 11 13 6 2" xfId="32472"/>
    <cellStyle name="Обычный 5 11 13 7" xfId="32473"/>
    <cellStyle name="Обычный 5 11 13 7 2" xfId="32474"/>
    <cellStyle name="Обычный 5 11 13 8" xfId="32475"/>
    <cellStyle name="Обычный 5 11 14" xfId="32476"/>
    <cellStyle name="Обычный 5 11 14 2" xfId="32477"/>
    <cellStyle name="Обычный 5 11 14 2 2" xfId="32478"/>
    <cellStyle name="Обычный 5 11 14 2 2 2" xfId="32479"/>
    <cellStyle name="Обычный 5 11 14 2 2 2 2" xfId="32480"/>
    <cellStyle name="Обычный 5 11 14 2 2 3" xfId="32481"/>
    <cellStyle name="Обычный 5 11 14 2 3" xfId="32482"/>
    <cellStyle name="Обычный 5 11 14 2 3 2" xfId="32483"/>
    <cellStyle name="Обычный 5 11 14 2 4" xfId="32484"/>
    <cellStyle name="Обычный 5 11 14 3" xfId="32485"/>
    <cellStyle name="Обычный 5 11 14 3 2" xfId="32486"/>
    <cellStyle name="Обычный 5 11 14 3 2 2" xfId="32487"/>
    <cellStyle name="Обычный 5 11 14 3 2 2 2" xfId="32488"/>
    <cellStyle name="Обычный 5 11 14 3 2 3" xfId="32489"/>
    <cellStyle name="Обычный 5 11 14 3 3" xfId="32490"/>
    <cellStyle name="Обычный 5 11 14 3 3 2" xfId="32491"/>
    <cellStyle name="Обычный 5 11 14 3 4" xfId="32492"/>
    <cellStyle name="Обычный 5 11 14 4" xfId="32493"/>
    <cellStyle name="Обычный 5 11 14 4 2" xfId="32494"/>
    <cellStyle name="Обычный 5 11 14 4 2 2" xfId="32495"/>
    <cellStyle name="Обычный 5 11 14 4 2 2 2" xfId="32496"/>
    <cellStyle name="Обычный 5 11 14 4 2 3" xfId="32497"/>
    <cellStyle name="Обычный 5 11 14 4 3" xfId="32498"/>
    <cellStyle name="Обычный 5 11 14 4 3 2" xfId="32499"/>
    <cellStyle name="Обычный 5 11 14 4 4" xfId="32500"/>
    <cellStyle name="Обычный 5 11 14 5" xfId="32501"/>
    <cellStyle name="Обычный 5 11 14 5 2" xfId="32502"/>
    <cellStyle name="Обычный 5 11 14 5 2 2" xfId="32503"/>
    <cellStyle name="Обычный 5 11 14 5 3" xfId="32504"/>
    <cellStyle name="Обычный 5 11 14 6" xfId="32505"/>
    <cellStyle name="Обычный 5 11 14 6 2" xfId="32506"/>
    <cellStyle name="Обычный 5 11 14 7" xfId="32507"/>
    <cellStyle name="Обычный 5 11 14 7 2" xfId="32508"/>
    <cellStyle name="Обычный 5 11 14 8" xfId="32509"/>
    <cellStyle name="Обычный 5 11 15" xfId="32510"/>
    <cellStyle name="Обычный 5 11 15 2" xfId="32511"/>
    <cellStyle name="Обычный 5 11 15 2 2" xfId="32512"/>
    <cellStyle name="Обычный 5 11 15 2 2 2" xfId="32513"/>
    <cellStyle name="Обычный 5 11 15 2 2 2 2" xfId="32514"/>
    <cellStyle name="Обычный 5 11 15 2 2 3" xfId="32515"/>
    <cellStyle name="Обычный 5 11 15 2 3" xfId="32516"/>
    <cellStyle name="Обычный 5 11 15 2 3 2" xfId="32517"/>
    <cellStyle name="Обычный 5 11 15 2 4" xfId="32518"/>
    <cellStyle name="Обычный 5 11 15 3" xfId="32519"/>
    <cellStyle name="Обычный 5 11 15 3 2" xfId="32520"/>
    <cellStyle name="Обычный 5 11 15 3 2 2" xfId="32521"/>
    <cellStyle name="Обычный 5 11 15 3 2 2 2" xfId="32522"/>
    <cellStyle name="Обычный 5 11 15 3 2 3" xfId="32523"/>
    <cellStyle name="Обычный 5 11 15 3 3" xfId="32524"/>
    <cellStyle name="Обычный 5 11 15 3 3 2" xfId="32525"/>
    <cellStyle name="Обычный 5 11 15 3 4" xfId="32526"/>
    <cellStyle name="Обычный 5 11 15 4" xfId="32527"/>
    <cellStyle name="Обычный 5 11 15 4 2" xfId="32528"/>
    <cellStyle name="Обычный 5 11 15 4 2 2" xfId="32529"/>
    <cellStyle name="Обычный 5 11 15 4 2 2 2" xfId="32530"/>
    <cellStyle name="Обычный 5 11 15 4 2 3" xfId="32531"/>
    <cellStyle name="Обычный 5 11 15 4 3" xfId="32532"/>
    <cellStyle name="Обычный 5 11 15 4 3 2" xfId="32533"/>
    <cellStyle name="Обычный 5 11 15 4 4" xfId="32534"/>
    <cellStyle name="Обычный 5 11 15 5" xfId="32535"/>
    <cellStyle name="Обычный 5 11 15 5 2" xfId="32536"/>
    <cellStyle name="Обычный 5 11 15 5 2 2" xfId="32537"/>
    <cellStyle name="Обычный 5 11 15 5 3" xfId="32538"/>
    <cellStyle name="Обычный 5 11 15 6" xfId="32539"/>
    <cellStyle name="Обычный 5 11 15 6 2" xfId="32540"/>
    <cellStyle name="Обычный 5 11 15 7" xfId="32541"/>
    <cellStyle name="Обычный 5 11 15 7 2" xfId="32542"/>
    <cellStyle name="Обычный 5 11 15 8" xfId="32543"/>
    <cellStyle name="Обычный 5 11 16" xfId="32544"/>
    <cellStyle name="Обычный 5 11 16 2" xfId="32545"/>
    <cellStyle name="Обычный 5 11 16 2 2" xfId="32546"/>
    <cellStyle name="Обычный 5 11 16 2 2 2" xfId="32547"/>
    <cellStyle name="Обычный 5 11 16 2 2 2 2" xfId="32548"/>
    <cellStyle name="Обычный 5 11 16 2 2 3" xfId="32549"/>
    <cellStyle name="Обычный 5 11 16 2 3" xfId="32550"/>
    <cellStyle name="Обычный 5 11 16 2 3 2" xfId="32551"/>
    <cellStyle name="Обычный 5 11 16 2 4" xfId="32552"/>
    <cellStyle name="Обычный 5 11 16 3" xfId="32553"/>
    <cellStyle name="Обычный 5 11 16 3 2" xfId="32554"/>
    <cellStyle name="Обычный 5 11 16 3 2 2" xfId="32555"/>
    <cellStyle name="Обычный 5 11 16 3 2 2 2" xfId="32556"/>
    <cellStyle name="Обычный 5 11 16 3 2 3" xfId="32557"/>
    <cellStyle name="Обычный 5 11 16 3 3" xfId="32558"/>
    <cellStyle name="Обычный 5 11 16 3 3 2" xfId="32559"/>
    <cellStyle name="Обычный 5 11 16 3 4" xfId="32560"/>
    <cellStyle name="Обычный 5 11 16 4" xfId="32561"/>
    <cellStyle name="Обычный 5 11 16 4 2" xfId="32562"/>
    <cellStyle name="Обычный 5 11 16 4 2 2" xfId="32563"/>
    <cellStyle name="Обычный 5 11 16 4 2 2 2" xfId="32564"/>
    <cellStyle name="Обычный 5 11 16 4 2 3" xfId="32565"/>
    <cellStyle name="Обычный 5 11 16 4 3" xfId="32566"/>
    <cellStyle name="Обычный 5 11 16 4 3 2" xfId="32567"/>
    <cellStyle name="Обычный 5 11 16 4 4" xfId="32568"/>
    <cellStyle name="Обычный 5 11 16 5" xfId="32569"/>
    <cellStyle name="Обычный 5 11 16 5 2" xfId="32570"/>
    <cellStyle name="Обычный 5 11 16 5 2 2" xfId="32571"/>
    <cellStyle name="Обычный 5 11 16 5 3" xfId="32572"/>
    <cellStyle name="Обычный 5 11 16 6" xfId="32573"/>
    <cellStyle name="Обычный 5 11 16 6 2" xfId="32574"/>
    <cellStyle name="Обычный 5 11 16 7" xfId="32575"/>
    <cellStyle name="Обычный 5 11 16 7 2" xfId="32576"/>
    <cellStyle name="Обычный 5 11 16 8" xfId="32577"/>
    <cellStyle name="Обычный 5 11 17" xfId="32578"/>
    <cellStyle name="Обычный 5 11 17 2" xfId="32579"/>
    <cellStyle name="Обычный 5 11 17 2 2" xfId="32580"/>
    <cellStyle name="Обычный 5 11 17 2 2 2" xfId="32581"/>
    <cellStyle name="Обычный 5 11 17 2 2 2 2" xfId="32582"/>
    <cellStyle name="Обычный 5 11 17 2 2 3" xfId="32583"/>
    <cellStyle name="Обычный 5 11 17 2 3" xfId="32584"/>
    <cellStyle name="Обычный 5 11 17 2 3 2" xfId="32585"/>
    <cellStyle name="Обычный 5 11 17 2 4" xfId="32586"/>
    <cellStyle name="Обычный 5 11 17 3" xfId="32587"/>
    <cellStyle name="Обычный 5 11 17 3 2" xfId="32588"/>
    <cellStyle name="Обычный 5 11 17 3 2 2" xfId="32589"/>
    <cellStyle name="Обычный 5 11 17 3 2 2 2" xfId="32590"/>
    <cellStyle name="Обычный 5 11 17 3 2 3" xfId="32591"/>
    <cellStyle name="Обычный 5 11 17 3 3" xfId="32592"/>
    <cellStyle name="Обычный 5 11 17 3 3 2" xfId="32593"/>
    <cellStyle name="Обычный 5 11 17 3 4" xfId="32594"/>
    <cellStyle name="Обычный 5 11 17 4" xfId="32595"/>
    <cellStyle name="Обычный 5 11 17 4 2" xfId="32596"/>
    <cellStyle name="Обычный 5 11 17 4 2 2" xfId="32597"/>
    <cellStyle name="Обычный 5 11 17 4 2 2 2" xfId="32598"/>
    <cellStyle name="Обычный 5 11 17 4 2 3" xfId="32599"/>
    <cellStyle name="Обычный 5 11 17 4 3" xfId="32600"/>
    <cellStyle name="Обычный 5 11 17 4 3 2" xfId="32601"/>
    <cellStyle name="Обычный 5 11 17 4 4" xfId="32602"/>
    <cellStyle name="Обычный 5 11 17 5" xfId="32603"/>
    <cellStyle name="Обычный 5 11 17 5 2" xfId="32604"/>
    <cellStyle name="Обычный 5 11 17 5 2 2" xfId="32605"/>
    <cellStyle name="Обычный 5 11 17 5 3" xfId="32606"/>
    <cellStyle name="Обычный 5 11 17 6" xfId="32607"/>
    <cellStyle name="Обычный 5 11 17 6 2" xfId="32608"/>
    <cellStyle name="Обычный 5 11 17 7" xfId="32609"/>
    <cellStyle name="Обычный 5 11 17 7 2" xfId="32610"/>
    <cellStyle name="Обычный 5 11 17 8" xfId="32611"/>
    <cellStyle name="Обычный 5 11 18" xfId="32612"/>
    <cellStyle name="Обычный 5 11 18 2" xfId="32613"/>
    <cellStyle name="Обычный 5 11 18 2 2" xfId="32614"/>
    <cellStyle name="Обычный 5 11 18 2 2 2" xfId="32615"/>
    <cellStyle name="Обычный 5 11 18 2 2 2 2" xfId="32616"/>
    <cellStyle name="Обычный 5 11 18 2 2 3" xfId="32617"/>
    <cellStyle name="Обычный 5 11 18 2 3" xfId="32618"/>
    <cellStyle name="Обычный 5 11 18 2 3 2" xfId="32619"/>
    <cellStyle name="Обычный 5 11 18 2 4" xfId="32620"/>
    <cellStyle name="Обычный 5 11 18 3" xfId="32621"/>
    <cellStyle name="Обычный 5 11 18 3 2" xfId="32622"/>
    <cellStyle name="Обычный 5 11 18 3 2 2" xfId="32623"/>
    <cellStyle name="Обычный 5 11 18 3 2 2 2" xfId="32624"/>
    <cellStyle name="Обычный 5 11 18 3 2 3" xfId="32625"/>
    <cellStyle name="Обычный 5 11 18 3 3" xfId="32626"/>
    <cellStyle name="Обычный 5 11 18 3 3 2" xfId="32627"/>
    <cellStyle name="Обычный 5 11 18 3 4" xfId="32628"/>
    <cellStyle name="Обычный 5 11 18 4" xfId="32629"/>
    <cellStyle name="Обычный 5 11 18 4 2" xfId="32630"/>
    <cellStyle name="Обычный 5 11 18 4 2 2" xfId="32631"/>
    <cellStyle name="Обычный 5 11 18 4 2 2 2" xfId="32632"/>
    <cellStyle name="Обычный 5 11 18 4 2 3" xfId="32633"/>
    <cellStyle name="Обычный 5 11 18 4 3" xfId="32634"/>
    <cellStyle name="Обычный 5 11 18 4 3 2" xfId="32635"/>
    <cellStyle name="Обычный 5 11 18 4 4" xfId="32636"/>
    <cellStyle name="Обычный 5 11 18 5" xfId="32637"/>
    <cellStyle name="Обычный 5 11 18 5 2" xfId="32638"/>
    <cellStyle name="Обычный 5 11 18 5 2 2" xfId="32639"/>
    <cellStyle name="Обычный 5 11 18 5 3" xfId="32640"/>
    <cellStyle name="Обычный 5 11 18 6" xfId="32641"/>
    <cellStyle name="Обычный 5 11 18 6 2" xfId="32642"/>
    <cellStyle name="Обычный 5 11 18 7" xfId="32643"/>
    <cellStyle name="Обычный 5 11 18 7 2" xfId="32644"/>
    <cellStyle name="Обычный 5 11 18 8" xfId="32645"/>
    <cellStyle name="Обычный 5 11 19" xfId="32646"/>
    <cellStyle name="Обычный 5 11 19 2" xfId="32647"/>
    <cellStyle name="Обычный 5 11 19 2 2" xfId="32648"/>
    <cellStyle name="Обычный 5 11 19 2 2 2" xfId="32649"/>
    <cellStyle name="Обычный 5 11 19 2 2 2 2" xfId="32650"/>
    <cellStyle name="Обычный 5 11 19 2 2 3" xfId="32651"/>
    <cellStyle name="Обычный 5 11 19 2 3" xfId="32652"/>
    <cellStyle name="Обычный 5 11 19 2 3 2" xfId="32653"/>
    <cellStyle name="Обычный 5 11 19 2 4" xfId="32654"/>
    <cellStyle name="Обычный 5 11 19 3" xfId="32655"/>
    <cellStyle name="Обычный 5 11 19 3 2" xfId="32656"/>
    <cellStyle name="Обычный 5 11 19 3 2 2" xfId="32657"/>
    <cellStyle name="Обычный 5 11 19 3 2 2 2" xfId="32658"/>
    <cellStyle name="Обычный 5 11 19 3 2 3" xfId="32659"/>
    <cellStyle name="Обычный 5 11 19 3 3" xfId="32660"/>
    <cellStyle name="Обычный 5 11 19 3 3 2" xfId="32661"/>
    <cellStyle name="Обычный 5 11 19 3 4" xfId="32662"/>
    <cellStyle name="Обычный 5 11 19 4" xfId="32663"/>
    <cellStyle name="Обычный 5 11 19 4 2" xfId="32664"/>
    <cellStyle name="Обычный 5 11 19 4 2 2" xfId="32665"/>
    <cellStyle name="Обычный 5 11 19 4 2 2 2" xfId="32666"/>
    <cellStyle name="Обычный 5 11 19 4 2 3" xfId="32667"/>
    <cellStyle name="Обычный 5 11 19 4 3" xfId="32668"/>
    <cellStyle name="Обычный 5 11 19 4 3 2" xfId="32669"/>
    <cellStyle name="Обычный 5 11 19 4 4" xfId="32670"/>
    <cellStyle name="Обычный 5 11 19 5" xfId="32671"/>
    <cellStyle name="Обычный 5 11 19 5 2" xfId="32672"/>
    <cellStyle name="Обычный 5 11 19 5 2 2" xfId="32673"/>
    <cellStyle name="Обычный 5 11 19 5 3" xfId="32674"/>
    <cellStyle name="Обычный 5 11 19 6" xfId="32675"/>
    <cellStyle name="Обычный 5 11 19 6 2" xfId="32676"/>
    <cellStyle name="Обычный 5 11 19 7" xfId="32677"/>
    <cellStyle name="Обычный 5 11 19 7 2" xfId="32678"/>
    <cellStyle name="Обычный 5 11 19 8" xfId="32679"/>
    <cellStyle name="Обычный 5 11 2" xfId="32680"/>
    <cellStyle name="Обычный 5 11 2 2" xfId="32681"/>
    <cellStyle name="Обычный 5 11 2 2 2" xfId="32682"/>
    <cellStyle name="Обычный 5 11 2 2 2 2" xfId="32683"/>
    <cellStyle name="Обычный 5 11 2 2 2 2 2" xfId="32684"/>
    <cellStyle name="Обычный 5 11 2 2 2 3" xfId="32685"/>
    <cellStyle name="Обычный 5 11 2 2 3" xfId="32686"/>
    <cellStyle name="Обычный 5 11 2 2 3 2" xfId="32687"/>
    <cellStyle name="Обычный 5 11 2 2 4" xfId="32688"/>
    <cellStyle name="Обычный 5 11 2 3" xfId="32689"/>
    <cellStyle name="Обычный 5 11 2 3 2" xfId="32690"/>
    <cellStyle name="Обычный 5 11 2 3 2 2" xfId="32691"/>
    <cellStyle name="Обычный 5 11 2 3 2 2 2" xfId="32692"/>
    <cellStyle name="Обычный 5 11 2 3 2 3" xfId="32693"/>
    <cellStyle name="Обычный 5 11 2 3 3" xfId="32694"/>
    <cellStyle name="Обычный 5 11 2 3 3 2" xfId="32695"/>
    <cellStyle name="Обычный 5 11 2 3 4" xfId="32696"/>
    <cellStyle name="Обычный 5 11 2 4" xfId="32697"/>
    <cellStyle name="Обычный 5 11 2 4 2" xfId="32698"/>
    <cellStyle name="Обычный 5 11 2 4 2 2" xfId="32699"/>
    <cellStyle name="Обычный 5 11 2 4 2 2 2" xfId="32700"/>
    <cellStyle name="Обычный 5 11 2 4 2 3" xfId="32701"/>
    <cellStyle name="Обычный 5 11 2 4 3" xfId="32702"/>
    <cellStyle name="Обычный 5 11 2 4 3 2" xfId="32703"/>
    <cellStyle name="Обычный 5 11 2 4 4" xfId="32704"/>
    <cellStyle name="Обычный 5 11 2 5" xfId="32705"/>
    <cellStyle name="Обычный 5 11 2 5 2" xfId="32706"/>
    <cellStyle name="Обычный 5 11 2 5 2 2" xfId="32707"/>
    <cellStyle name="Обычный 5 11 2 5 3" xfId="32708"/>
    <cellStyle name="Обычный 5 11 2 6" xfId="32709"/>
    <cellStyle name="Обычный 5 11 2 6 2" xfId="32710"/>
    <cellStyle name="Обычный 5 11 2 7" xfId="32711"/>
    <cellStyle name="Обычный 5 11 2 7 2" xfId="32712"/>
    <cellStyle name="Обычный 5 11 2 8" xfId="32713"/>
    <cellStyle name="Обычный 5 11 20" xfId="32714"/>
    <cellStyle name="Обычный 5 11 20 2" xfId="32715"/>
    <cellStyle name="Обычный 5 11 20 2 2" xfId="32716"/>
    <cellStyle name="Обычный 5 11 20 2 2 2" xfId="32717"/>
    <cellStyle name="Обычный 5 11 20 2 2 2 2" xfId="32718"/>
    <cellStyle name="Обычный 5 11 20 2 2 3" xfId="32719"/>
    <cellStyle name="Обычный 5 11 20 2 3" xfId="32720"/>
    <cellStyle name="Обычный 5 11 20 2 3 2" xfId="32721"/>
    <cellStyle name="Обычный 5 11 20 2 4" xfId="32722"/>
    <cellStyle name="Обычный 5 11 20 3" xfId="32723"/>
    <cellStyle name="Обычный 5 11 20 3 2" xfId="32724"/>
    <cellStyle name="Обычный 5 11 20 3 2 2" xfId="32725"/>
    <cellStyle name="Обычный 5 11 20 3 2 2 2" xfId="32726"/>
    <cellStyle name="Обычный 5 11 20 3 2 3" xfId="32727"/>
    <cellStyle name="Обычный 5 11 20 3 3" xfId="32728"/>
    <cellStyle name="Обычный 5 11 20 3 3 2" xfId="32729"/>
    <cellStyle name="Обычный 5 11 20 3 4" xfId="32730"/>
    <cellStyle name="Обычный 5 11 20 4" xfId="32731"/>
    <cellStyle name="Обычный 5 11 20 4 2" xfId="32732"/>
    <cellStyle name="Обычный 5 11 20 4 2 2" xfId="32733"/>
    <cellStyle name="Обычный 5 11 20 4 2 2 2" xfId="32734"/>
    <cellStyle name="Обычный 5 11 20 4 2 3" xfId="32735"/>
    <cellStyle name="Обычный 5 11 20 4 3" xfId="32736"/>
    <cellStyle name="Обычный 5 11 20 4 3 2" xfId="32737"/>
    <cellStyle name="Обычный 5 11 20 4 4" xfId="32738"/>
    <cellStyle name="Обычный 5 11 20 5" xfId="32739"/>
    <cellStyle name="Обычный 5 11 20 5 2" xfId="32740"/>
    <cellStyle name="Обычный 5 11 20 5 2 2" xfId="32741"/>
    <cellStyle name="Обычный 5 11 20 5 3" xfId="32742"/>
    <cellStyle name="Обычный 5 11 20 6" xfId="32743"/>
    <cellStyle name="Обычный 5 11 20 6 2" xfId="32744"/>
    <cellStyle name="Обычный 5 11 20 7" xfId="32745"/>
    <cellStyle name="Обычный 5 11 20 7 2" xfId="32746"/>
    <cellStyle name="Обычный 5 11 20 8" xfId="32747"/>
    <cellStyle name="Обычный 5 11 21" xfId="32748"/>
    <cellStyle name="Обычный 5 11 21 2" xfId="32749"/>
    <cellStyle name="Обычный 5 11 21 2 2" xfId="32750"/>
    <cellStyle name="Обычный 5 11 21 2 2 2" xfId="32751"/>
    <cellStyle name="Обычный 5 11 21 2 2 2 2" xfId="32752"/>
    <cellStyle name="Обычный 5 11 21 2 2 3" xfId="32753"/>
    <cellStyle name="Обычный 5 11 21 2 3" xfId="32754"/>
    <cellStyle name="Обычный 5 11 21 2 3 2" xfId="32755"/>
    <cellStyle name="Обычный 5 11 21 2 4" xfId="32756"/>
    <cellStyle name="Обычный 5 11 21 3" xfId="32757"/>
    <cellStyle name="Обычный 5 11 21 3 2" xfId="32758"/>
    <cellStyle name="Обычный 5 11 21 3 2 2" xfId="32759"/>
    <cellStyle name="Обычный 5 11 21 3 2 2 2" xfId="32760"/>
    <cellStyle name="Обычный 5 11 21 3 2 3" xfId="32761"/>
    <cellStyle name="Обычный 5 11 21 3 3" xfId="32762"/>
    <cellStyle name="Обычный 5 11 21 3 3 2" xfId="32763"/>
    <cellStyle name="Обычный 5 11 21 3 4" xfId="32764"/>
    <cellStyle name="Обычный 5 11 21 4" xfId="32765"/>
    <cellStyle name="Обычный 5 11 21 4 2" xfId="32766"/>
    <cellStyle name="Обычный 5 11 21 4 2 2" xfId="32767"/>
    <cellStyle name="Обычный 5 11 21 4 2 2 2" xfId="32768"/>
    <cellStyle name="Обычный 5 11 21 4 2 3" xfId="32769"/>
    <cellStyle name="Обычный 5 11 21 4 3" xfId="32770"/>
    <cellStyle name="Обычный 5 11 21 4 3 2" xfId="32771"/>
    <cellStyle name="Обычный 5 11 21 4 4" xfId="32772"/>
    <cellStyle name="Обычный 5 11 21 5" xfId="32773"/>
    <cellStyle name="Обычный 5 11 21 5 2" xfId="32774"/>
    <cellStyle name="Обычный 5 11 21 5 2 2" xfId="32775"/>
    <cellStyle name="Обычный 5 11 21 5 3" xfId="32776"/>
    <cellStyle name="Обычный 5 11 21 6" xfId="32777"/>
    <cellStyle name="Обычный 5 11 21 6 2" xfId="32778"/>
    <cellStyle name="Обычный 5 11 21 7" xfId="32779"/>
    <cellStyle name="Обычный 5 11 21 7 2" xfId="32780"/>
    <cellStyle name="Обычный 5 11 21 8" xfId="32781"/>
    <cellStyle name="Обычный 5 11 22" xfId="32782"/>
    <cellStyle name="Обычный 5 11 22 2" xfId="32783"/>
    <cellStyle name="Обычный 5 11 22 2 2" xfId="32784"/>
    <cellStyle name="Обычный 5 11 22 2 2 2" xfId="32785"/>
    <cellStyle name="Обычный 5 11 22 2 2 2 2" xfId="32786"/>
    <cellStyle name="Обычный 5 11 22 2 2 3" xfId="32787"/>
    <cellStyle name="Обычный 5 11 22 2 3" xfId="32788"/>
    <cellStyle name="Обычный 5 11 22 2 3 2" xfId="32789"/>
    <cellStyle name="Обычный 5 11 22 2 4" xfId="32790"/>
    <cellStyle name="Обычный 5 11 22 3" xfId="32791"/>
    <cellStyle name="Обычный 5 11 22 3 2" xfId="32792"/>
    <cellStyle name="Обычный 5 11 22 3 2 2" xfId="32793"/>
    <cellStyle name="Обычный 5 11 22 3 2 2 2" xfId="32794"/>
    <cellStyle name="Обычный 5 11 22 3 2 3" xfId="32795"/>
    <cellStyle name="Обычный 5 11 22 3 3" xfId="32796"/>
    <cellStyle name="Обычный 5 11 22 3 3 2" xfId="32797"/>
    <cellStyle name="Обычный 5 11 22 3 4" xfId="32798"/>
    <cellStyle name="Обычный 5 11 22 4" xfId="32799"/>
    <cellStyle name="Обычный 5 11 22 4 2" xfId="32800"/>
    <cellStyle name="Обычный 5 11 22 4 2 2" xfId="32801"/>
    <cellStyle name="Обычный 5 11 22 4 2 2 2" xfId="32802"/>
    <cellStyle name="Обычный 5 11 22 4 2 3" xfId="32803"/>
    <cellStyle name="Обычный 5 11 22 4 3" xfId="32804"/>
    <cellStyle name="Обычный 5 11 22 4 3 2" xfId="32805"/>
    <cellStyle name="Обычный 5 11 22 4 4" xfId="32806"/>
    <cellStyle name="Обычный 5 11 22 5" xfId="32807"/>
    <cellStyle name="Обычный 5 11 22 5 2" xfId="32808"/>
    <cellStyle name="Обычный 5 11 22 5 2 2" xfId="32809"/>
    <cellStyle name="Обычный 5 11 22 5 3" xfId="32810"/>
    <cellStyle name="Обычный 5 11 22 6" xfId="32811"/>
    <cellStyle name="Обычный 5 11 22 6 2" xfId="32812"/>
    <cellStyle name="Обычный 5 11 22 7" xfId="32813"/>
    <cellStyle name="Обычный 5 11 22 7 2" xfId="32814"/>
    <cellStyle name="Обычный 5 11 22 8" xfId="32815"/>
    <cellStyle name="Обычный 5 11 23" xfId="32816"/>
    <cellStyle name="Обычный 5 11 23 2" xfId="32817"/>
    <cellStyle name="Обычный 5 11 23 2 2" xfId="32818"/>
    <cellStyle name="Обычный 5 11 23 2 2 2" xfId="32819"/>
    <cellStyle name="Обычный 5 11 23 2 2 2 2" xfId="32820"/>
    <cellStyle name="Обычный 5 11 23 2 2 3" xfId="32821"/>
    <cellStyle name="Обычный 5 11 23 2 3" xfId="32822"/>
    <cellStyle name="Обычный 5 11 23 2 3 2" xfId="32823"/>
    <cellStyle name="Обычный 5 11 23 2 4" xfId="32824"/>
    <cellStyle name="Обычный 5 11 23 3" xfId="32825"/>
    <cellStyle name="Обычный 5 11 23 3 2" xfId="32826"/>
    <cellStyle name="Обычный 5 11 23 3 2 2" xfId="32827"/>
    <cellStyle name="Обычный 5 11 23 3 2 2 2" xfId="32828"/>
    <cellStyle name="Обычный 5 11 23 3 2 3" xfId="32829"/>
    <cellStyle name="Обычный 5 11 23 3 3" xfId="32830"/>
    <cellStyle name="Обычный 5 11 23 3 3 2" xfId="32831"/>
    <cellStyle name="Обычный 5 11 23 3 4" xfId="32832"/>
    <cellStyle name="Обычный 5 11 23 4" xfId="32833"/>
    <cellStyle name="Обычный 5 11 23 4 2" xfId="32834"/>
    <cellStyle name="Обычный 5 11 23 4 2 2" xfId="32835"/>
    <cellStyle name="Обычный 5 11 23 4 2 2 2" xfId="32836"/>
    <cellStyle name="Обычный 5 11 23 4 2 3" xfId="32837"/>
    <cellStyle name="Обычный 5 11 23 4 3" xfId="32838"/>
    <cellStyle name="Обычный 5 11 23 4 3 2" xfId="32839"/>
    <cellStyle name="Обычный 5 11 23 4 4" xfId="32840"/>
    <cellStyle name="Обычный 5 11 23 5" xfId="32841"/>
    <cellStyle name="Обычный 5 11 23 5 2" xfId="32842"/>
    <cellStyle name="Обычный 5 11 23 5 2 2" xfId="32843"/>
    <cellStyle name="Обычный 5 11 23 5 3" xfId="32844"/>
    <cellStyle name="Обычный 5 11 23 6" xfId="32845"/>
    <cellStyle name="Обычный 5 11 23 6 2" xfId="32846"/>
    <cellStyle name="Обычный 5 11 23 7" xfId="32847"/>
    <cellStyle name="Обычный 5 11 23 7 2" xfId="32848"/>
    <cellStyle name="Обычный 5 11 23 8" xfId="32849"/>
    <cellStyle name="Обычный 5 11 24" xfId="32850"/>
    <cellStyle name="Обычный 5 11 24 2" xfId="32851"/>
    <cellStyle name="Обычный 5 11 24 2 2" xfId="32852"/>
    <cellStyle name="Обычный 5 11 24 2 2 2" xfId="32853"/>
    <cellStyle name="Обычный 5 11 24 2 2 2 2" xfId="32854"/>
    <cellStyle name="Обычный 5 11 24 2 2 3" xfId="32855"/>
    <cellStyle name="Обычный 5 11 24 2 3" xfId="32856"/>
    <cellStyle name="Обычный 5 11 24 2 3 2" xfId="32857"/>
    <cellStyle name="Обычный 5 11 24 2 4" xfId="32858"/>
    <cellStyle name="Обычный 5 11 24 3" xfId="32859"/>
    <cellStyle name="Обычный 5 11 24 3 2" xfId="32860"/>
    <cellStyle name="Обычный 5 11 24 3 2 2" xfId="32861"/>
    <cellStyle name="Обычный 5 11 24 3 2 2 2" xfId="32862"/>
    <cellStyle name="Обычный 5 11 24 3 2 3" xfId="32863"/>
    <cellStyle name="Обычный 5 11 24 3 3" xfId="32864"/>
    <cellStyle name="Обычный 5 11 24 3 3 2" xfId="32865"/>
    <cellStyle name="Обычный 5 11 24 3 4" xfId="32866"/>
    <cellStyle name="Обычный 5 11 24 4" xfId="32867"/>
    <cellStyle name="Обычный 5 11 24 4 2" xfId="32868"/>
    <cellStyle name="Обычный 5 11 24 4 2 2" xfId="32869"/>
    <cellStyle name="Обычный 5 11 24 4 2 2 2" xfId="32870"/>
    <cellStyle name="Обычный 5 11 24 4 2 3" xfId="32871"/>
    <cellStyle name="Обычный 5 11 24 4 3" xfId="32872"/>
    <cellStyle name="Обычный 5 11 24 4 3 2" xfId="32873"/>
    <cellStyle name="Обычный 5 11 24 4 4" xfId="32874"/>
    <cellStyle name="Обычный 5 11 24 5" xfId="32875"/>
    <cellStyle name="Обычный 5 11 24 5 2" xfId="32876"/>
    <cellStyle name="Обычный 5 11 24 5 2 2" xfId="32877"/>
    <cellStyle name="Обычный 5 11 24 5 3" xfId="32878"/>
    <cellStyle name="Обычный 5 11 24 6" xfId="32879"/>
    <cellStyle name="Обычный 5 11 24 6 2" xfId="32880"/>
    <cellStyle name="Обычный 5 11 24 7" xfId="32881"/>
    <cellStyle name="Обычный 5 11 24 7 2" xfId="32882"/>
    <cellStyle name="Обычный 5 11 24 8" xfId="32883"/>
    <cellStyle name="Обычный 5 11 25" xfId="32884"/>
    <cellStyle name="Обычный 5 11 25 2" xfId="32885"/>
    <cellStyle name="Обычный 5 11 25 2 2" xfId="32886"/>
    <cellStyle name="Обычный 5 11 25 2 2 2" xfId="32887"/>
    <cellStyle name="Обычный 5 11 25 2 2 2 2" xfId="32888"/>
    <cellStyle name="Обычный 5 11 25 2 2 3" xfId="32889"/>
    <cellStyle name="Обычный 5 11 25 2 3" xfId="32890"/>
    <cellStyle name="Обычный 5 11 25 2 3 2" xfId="32891"/>
    <cellStyle name="Обычный 5 11 25 2 4" xfId="32892"/>
    <cellStyle name="Обычный 5 11 25 3" xfId="32893"/>
    <cellStyle name="Обычный 5 11 25 3 2" xfId="32894"/>
    <cellStyle name="Обычный 5 11 25 3 2 2" xfId="32895"/>
    <cellStyle name="Обычный 5 11 25 3 2 2 2" xfId="32896"/>
    <cellStyle name="Обычный 5 11 25 3 2 3" xfId="32897"/>
    <cellStyle name="Обычный 5 11 25 3 3" xfId="32898"/>
    <cellStyle name="Обычный 5 11 25 3 3 2" xfId="32899"/>
    <cellStyle name="Обычный 5 11 25 3 4" xfId="32900"/>
    <cellStyle name="Обычный 5 11 25 4" xfId="32901"/>
    <cellStyle name="Обычный 5 11 25 4 2" xfId="32902"/>
    <cellStyle name="Обычный 5 11 25 4 2 2" xfId="32903"/>
    <cellStyle name="Обычный 5 11 25 4 2 2 2" xfId="32904"/>
    <cellStyle name="Обычный 5 11 25 4 2 3" xfId="32905"/>
    <cellStyle name="Обычный 5 11 25 4 3" xfId="32906"/>
    <cellStyle name="Обычный 5 11 25 4 3 2" xfId="32907"/>
    <cellStyle name="Обычный 5 11 25 4 4" xfId="32908"/>
    <cellStyle name="Обычный 5 11 25 5" xfId="32909"/>
    <cellStyle name="Обычный 5 11 25 5 2" xfId="32910"/>
    <cellStyle name="Обычный 5 11 25 5 2 2" xfId="32911"/>
    <cellStyle name="Обычный 5 11 25 5 3" xfId="32912"/>
    <cellStyle name="Обычный 5 11 25 6" xfId="32913"/>
    <cellStyle name="Обычный 5 11 25 6 2" xfId="32914"/>
    <cellStyle name="Обычный 5 11 25 7" xfId="32915"/>
    <cellStyle name="Обычный 5 11 25 7 2" xfId="32916"/>
    <cellStyle name="Обычный 5 11 25 8" xfId="32917"/>
    <cellStyle name="Обычный 5 11 26" xfId="32918"/>
    <cellStyle name="Обычный 5 11 26 2" xfId="32919"/>
    <cellStyle name="Обычный 5 11 26 2 2" xfId="32920"/>
    <cellStyle name="Обычный 5 11 26 2 2 2" xfId="32921"/>
    <cellStyle name="Обычный 5 11 26 2 2 2 2" xfId="32922"/>
    <cellStyle name="Обычный 5 11 26 2 2 3" xfId="32923"/>
    <cellStyle name="Обычный 5 11 26 2 3" xfId="32924"/>
    <cellStyle name="Обычный 5 11 26 2 3 2" xfId="32925"/>
    <cellStyle name="Обычный 5 11 26 2 4" xfId="32926"/>
    <cellStyle name="Обычный 5 11 26 3" xfId="32927"/>
    <cellStyle name="Обычный 5 11 26 3 2" xfId="32928"/>
    <cellStyle name="Обычный 5 11 26 3 2 2" xfId="32929"/>
    <cellStyle name="Обычный 5 11 26 3 2 2 2" xfId="32930"/>
    <cellStyle name="Обычный 5 11 26 3 2 3" xfId="32931"/>
    <cellStyle name="Обычный 5 11 26 3 3" xfId="32932"/>
    <cellStyle name="Обычный 5 11 26 3 3 2" xfId="32933"/>
    <cellStyle name="Обычный 5 11 26 3 4" xfId="32934"/>
    <cellStyle name="Обычный 5 11 26 4" xfId="32935"/>
    <cellStyle name="Обычный 5 11 26 4 2" xfId="32936"/>
    <cellStyle name="Обычный 5 11 26 4 2 2" xfId="32937"/>
    <cellStyle name="Обычный 5 11 26 4 2 2 2" xfId="32938"/>
    <cellStyle name="Обычный 5 11 26 4 2 3" xfId="32939"/>
    <cellStyle name="Обычный 5 11 26 4 3" xfId="32940"/>
    <cellStyle name="Обычный 5 11 26 4 3 2" xfId="32941"/>
    <cellStyle name="Обычный 5 11 26 4 4" xfId="32942"/>
    <cellStyle name="Обычный 5 11 26 5" xfId="32943"/>
    <cellStyle name="Обычный 5 11 26 5 2" xfId="32944"/>
    <cellStyle name="Обычный 5 11 26 5 2 2" xfId="32945"/>
    <cellStyle name="Обычный 5 11 26 5 3" xfId="32946"/>
    <cellStyle name="Обычный 5 11 26 6" xfId="32947"/>
    <cellStyle name="Обычный 5 11 26 6 2" xfId="32948"/>
    <cellStyle name="Обычный 5 11 26 7" xfId="32949"/>
    <cellStyle name="Обычный 5 11 26 7 2" xfId="32950"/>
    <cellStyle name="Обычный 5 11 26 8" xfId="32951"/>
    <cellStyle name="Обычный 5 11 27" xfId="32952"/>
    <cellStyle name="Обычный 5 11 27 2" xfId="32953"/>
    <cellStyle name="Обычный 5 11 27 2 2" xfId="32954"/>
    <cellStyle name="Обычный 5 11 27 2 2 2" xfId="32955"/>
    <cellStyle name="Обычный 5 11 27 2 2 2 2" xfId="32956"/>
    <cellStyle name="Обычный 5 11 27 2 2 3" xfId="32957"/>
    <cellStyle name="Обычный 5 11 27 2 3" xfId="32958"/>
    <cellStyle name="Обычный 5 11 27 2 3 2" xfId="32959"/>
    <cellStyle name="Обычный 5 11 27 2 4" xfId="32960"/>
    <cellStyle name="Обычный 5 11 27 3" xfId="32961"/>
    <cellStyle name="Обычный 5 11 27 3 2" xfId="32962"/>
    <cellStyle name="Обычный 5 11 27 3 2 2" xfId="32963"/>
    <cellStyle name="Обычный 5 11 27 3 2 2 2" xfId="32964"/>
    <cellStyle name="Обычный 5 11 27 3 2 3" xfId="32965"/>
    <cellStyle name="Обычный 5 11 27 3 3" xfId="32966"/>
    <cellStyle name="Обычный 5 11 27 3 3 2" xfId="32967"/>
    <cellStyle name="Обычный 5 11 27 3 4" xfId="32968"/>
    <cellStyle name="Обычный 5 11 27 4" xfId="32969"/>
    <cellStyle name="Обычный 5 11 27 4 2" xfId="32970"/>
    <cellStyle name="Обычный 5 11 27 4 2 2" xfId="32971"/>
    <cellStyle name="Обычный 5 11 27 4 2 2 2" xfId="32972"/>
    <cellStyle name="Обычный 5 11 27 4 2 3" xfId="32973"/>
    <cellStyle name="Обычный 5 11 27 4 3" xfId="32974"/>
    <cellStyle name="Обычный 5 11 27 4 3 2" xfId="32975"/>
    <cellStyle name="Обычный 5 11 27 4 4" xfId="32976"/>
    <cellStyle name="Обычный 5 11 27 5" xfId="32977"/>
    <cellStyle name="Обычный 5 11 27 5 2" xfId="32978"/>
    <cellStyle name="Обычный 5 11 27 5 2 2" xfId="32979"/>
    <cellStyle name="Обычный 5 11 27 5 3" xfId="32980"/>
    <cellStyle name="Обычный 5 11 27 6" xfId="32981"/>
    <cellStyle name="Обычный 5 11 27 6 2" xfId="32982"/>
    <cellStyle name="Обычный 5 11 27 7" xfId="32983"/>
    <cellStyle name="Обычный 5 11 27 7 2" xfId="32984"/>
    <cellStyle name="Обычный 5 11 27 8" xfId="32985"/>
    <cellStyle name="Обычный 5 11 28" xfId="32986"/>
    <cellStyle name="Обычный 5 11 28 2" xfId="32987"/>
    <cellStyle name="Обычный 5 11 28 2 2" xfId="32988"/>
    <cellStyle name="Обычный 5 11 28 2 2 2" xfId="32989"/>
    <cellStyle name="Обычный 5 11 28 2 2 2 2" xfId="32990"/>
    <cellStyle name="Обычный 5 11 28 2 2 3" xfId="32991"/>
    <cellStyle name="Обычный 5 11 28 2 3" xfId="32992"/>
    <cellStyle name="Обычный 5 11 28 2 3 2" xfId="32993"/>
    <cellStyle name="Обычный 5 11 28 2 4" xfId="32994"/>
    <cellStyle name="Обычный 5 11 28 3" xfId="32995"/>
    <cellStyle name="Обычный 5 11 28 3 2" xfId="32996"/>
    <cellStyle name="Обычный 5 11 28 3 2 2" xfId="32997"/>
    <cellStyle name="Обычный 5 11 28 3 2 2 2" xfId="32998"/>
    <cellStyle name="Обычный 5 11 28 3 2 3" xfId="32999"/>
    <cellStyle name="Обычный 5 11 28 3 3" xfId="33000"/>
    <cellStyle name="Обычный 5 11 28 3 3 2" xfId="33001"/>
    <cellStyle name="Обычный 5 11 28 3 4" xfId="33002"/>
    <cellStyle name="Обычный 5 11 28 4" xfId="33003"/>
    <cellStyle name="Обычный 5 11 28 4 2" xfId="33004"/>
    <cellStyle name="Обычный 5 11 28 4 2 2" xfId="33005"/>
    <cellStyle name="Обычный 5 11 28 4 2 2 2" xfId="33006"/>
    <cellStyle name="Обычный 5 11 28 4 2 3" xfId="33007"/>
    <cellStyle name="Обычный 5 11 28 4 3" xfId="33008"/>
    <cellStyle name="Обычный 5 11 28 4 3 2" xfId="33009"/>
    <cellStyle name="Обычный 5 11 28 4 4" xfId="33010"/>
    <cellStyle name="Обычный 5 11 28 5" xfId="33011"/>
    <cellStyle name="Обычный 5 11 28 5 2" xfId="33012"/>
    <cellStyle name="Обычный 5 11 28 5 2 2" xfId="33013"/>
    <cellStyle name="Обычный 5 11 28 5 3" xfId="33014"/>
    <cellStyle name="Обычный 5 11 28 6" xfId="33015"/>
    <cellStyle name="Обычный 5 11 28 6 2" xfId="33016"/>
    <cellStyle name="Обычный 5 11 28 7" xfId="33017"/>
    <cellStyle name="Обычный 5 11 28 7 2" xfId="33018"/>
    <cellStyle name="Обычный 5 11 28 8" xfId="33019"/>
    <cellStyle name="Обычный 5 11 29" xfId="33020"/>
    <cellStyle name="Обычный 5 11 29 2" xfId="33021"/>
    <cellStyle name="Обычный 5 11 29 2 2" xfId="33022"/>
    <cellStyle name="Обычный 5 11 29 2 2 2" xfId="33023"/>
    <cellStyle name="Обычный 5 11 29 2 2 2 2" xfId="33024"/>
    <cellStyle name="Обычный 5 11 29 2 2 3" xfId="33025"/>
    <cellStyle name="Обычный 5 11 29 2 3" xfId="33026"/>
    <cellStyle name="Обычный 5 11 29 2 3 2" xfId="33027"/>
    <cellStyle name="Обычный 5 11 29 2 4" xfId="33028"/>
    <cellStyle name="Обычный 5 11 29 3" xfId="33029"/>
    <cellStyle name="Обычный 5 11 29 3 2" xfId="33030"/>
    <cellStyle name="Обычный 5 11 29 3 2 2" xfId="33031"/>
    <cellStyle name="Обычный 5 11 29 3 2 2 2" xfId="33032"/>
    <cellStyle name="Обычный 5 11 29 3 2 3" xfId="33033"/>
    <cellStyle name="Обычный 5 11 29 3 3" xfId="33034"/>
    <cellStyle name="Обычный 5 11 29 3 3 2" xfId="33035"/>
    <cellStyle name="Обычный 5 11 29 3 4" xfId="33036"/>
    <cellStyle name="Обычный 5 11 29 4" xfId="33037"/>
    <cellStyle name="Обычный 5 11 29 4 2" xfId="33038"/>
    <cellStyle name="Обычный 5 11 29 4 2 2" xfId="33039"/>
    <cellStyle name="Обычный 5 11 29 4 2 2 2" xfId="33040"/>
    <cellStyle name="Обычный 5 11 29 4 2 3" xfId="33041"/>
    <cellStyle name="Обычный 5 11 29 4 3" xfId="33042"/>
    <cellStyle name="Обычный 5 11 29 4 3 2" xfId="33043"/>
    <cellStyle name="Обычный 5 11 29 4 4" xfId="33044"/>
    <cellStyle name="Обычный 5 11 29 5" xfId="33045"/>
    <cellStyle name="Обычный 5 11 29 5 2" xfId="33046"/>
    <cellStyle name="Обычный 5 11 29 5 2 2" xfId="33047"/>
    <cellStyle name="Обычный 5 11 29 5 3" xfId="33048"/>
    <cellStyle name="Обычный 5 11 29 6" xfId="33049"/>
    <cellStyle name="Обычный 5 11 29 6 2" xfId="33050"/>
    <cellStyle name="Обычный 5 11 29 7" xfId="33051"/>
    <cellStyle name="Обычный 5 11 29 7 2" xfId="33052"/>
    <cellStyle name="Обычный 5 11 29 8" xfId="33053"/>
    <cellStyle name="Обычный 5 11 3" xfId="33054"/>
    <cellStyle name="Обычный 5 11 3 2" xfId="33055"/>
    <cellStyle name="Обычный 5 11 3 2 2" xfId="33056"/>
    <cellStyle name="Обычный 5 11 3 2 2 2" xfId="33057"/>
    <cellStyle name="Обычный 5 11 3 2 2 2 2" xfId="33058"/>
    <cellStyle name="Обычный 5 11 3 2 2 3" xfId="33059"/>
    <cellStyle name="Обычный 5 11 3 2 3" xfId="33060"/>
    <cellStyle name="Обычный 5 11 3 2 3 2" xfId="33061"/>
    <cellStyle name="Обычный 5 11 3 2 4" xfId="33062"/>
    <cellStyle name="Обычный 5 11 3 3" xfId="33063"/>
    <cellStyle name="Обычный 5 11 3 3 2" xfId="33064"/>
    <cellStyle name="Обычный 5 11 3 3 2 2" xfId="33065"/>
    <cellStyle name="Обычный 5 11 3 3 2 2 2" xfId="33066"/>
    <cellStyle name="Обычный 5 11 3 3 2 3" xfId="33067"/>
    <cellStyle name="Обычный 5 11 3 3 3" xfId="33068"/>
    <cellStyle name="Обычный 5 11 3 3 3 2" xfId="33069"/>
    <cellStyle name="Обычный 5 11 3 3 4" xfId="33070"/>
    <cellStyle name="Обычный 5 11 3 4" xfId="33071"/>
    <cellStyle name="Обычный 5 11 3 4 2" xfId="33072"/>
    <cellStyle name="Обычный 5 11 3 4 2 2" xfId="33073"/>
    <cellStyle name="Обычный 5 11 3 4 2 2 2" xfId="33074"/>
    <cellStyle name="Обычный 5 11 3 4 2 3" xfId="33075"/>
    <cellStyle name="Обычный 5 11 3 4 3" xfId="33076"/>
    <cellStyle name="Обычный 5 11 3 4 3 2" xfId="33077"/>
    <cellStyle name="Обычный 5 11 3 4 4" xfId="33078"/>
    <cellStyle name="Обычный 5 11 3 5" xfId="33079"/>
    <cellStyle name="Обычный 5 11 3 5 2" xfId="33080"/>
    <cellStyle name="Обычный 5 11 3 5 2 2" xfId="33081"/>
    <cellStyle name="Обычный 5 11 3 5 3" xfId="33082"/>
    <cellStyle name="Обычный 5 11 3 6" xfId="33083"/>
    <cellStyle name="Обычный 5 11 3 6 2" xfId="33084"/>
    <cellStyle name="Обычный 5 11 3 7" xfId="33085"/>
    <cellStyle name="Обычный 5 11 3 7 2" xfId="33086"/>
    <cellStyle name="Обычный 5 11 3 8" xfId="33087"/>
    <cellStyle name="Обычный 5 11 30" xfId="33088"/>
    <cellStyle name="Обычный 5 11 30 2" xfId="33089"/>
    <cellStyle name="Обычный 5 11 30 2 2" xfId="33090"/>
    <cellStyle name="Обычный 5 11 30 2 2 2" xfId="33091"/>
    <cellStyle name="Обычный 5 11 30 2 3" xfId="33092"/>
    <cellStyle name="Обычный 5 11 30 3" xfId="33093"/>
    <cellStyle name="Обычный 5 11 30 3 2" xfId="33094"/>
    <cellStyle name="Обычный 5 11 30 4" xfId="33095"/>
    <cellStyle name="Обычный 5 11 31" xfId="33096"/>
    <cellStyle name="Обычный 5 11 31 2" xfId="33097"/>
    <cellStyle name="Обычный 5 11 31 2 2" xfId="33098"/>
    <cellStyle name="Обычный 5 11 31 2 2 2" xfId="33099"/>
    <cellStyle name="Обычный 5 11 31 2 3" xfId="33100"/>
    <cellStyle name="Обычный 5 11 31 3" xfId="33101"/>
    <cellStyle name="Обычный 5 11 31 3 2" xfId="33102"/>
    <cellStyle name="Обычный 5 11 31 4" xfId="33103"/>
    <cellStyle name="Обычный 5 11 32" xfId="33104"/>
    <cellStyle name="Обычный 5 11 32 2" xfId="33105"/>
    <cellStyle name="Обычный 5 11 32 2 2" xfId="33106"/>
    <cellStyle name="Обычный 5 11 32 2 2 2" xfId="33107"/>
    <cellStyle name="Обычный 5 11 32 2 3" xfId="33108"/>
    <cellStyle name="Обычный 5 11 32 3" xfId="33109"/>
    <cellStyle name="Обычный 5 11 32 3 2" xfId="33110"/>
    <cellStyle name="Обычный 5 11 32 4" xfId="33111"/>
    <cellStyle name="Обычный 5 11 33" xfId="33112"/>
    <cellStyle name="Обычный 5 11 33 2" xfId="33113"/>
    <cellStyle name="Обычный 5 11 33 2 2" xfId="33114"/>
    <cellStyle name="Обычный 5 11 33 3" xfId="33115"/>
    <cellStyle name="Обычный 5 11 34" xfId="33116"/>
    <cellStyle name="Обычный 5 11 34 2" xfId="33117"/>
    <cellStyle name="Обычный 5 11 35" xfId="33118"/>
    <cellStyle name="Обычный 5 11 35 2" xfId="33119"/>
    <cellStyle name="Обычный 5 11 36" xfId="33120"/>
    <cellStyle name="Обычный 5 11 4" xfId="33121"/>
    <cellStyle name="Обычный 5 11 4 2" xfId="33122"/>
    <cellStyle name="Обычный 5 11 4 2 2" xfId="33123"/>
    <cellStyle name="Обычный 5 11 4 2 2 2" xfId="33124"/>
    <cellStyle name="Обычный 5 11 4 2 2 2 2" xfId="33125"/>
    <cellStyle name="Обычный 5 11 4 2 2 3" xfId="33126"/>
    <cellStyle name="Обычный 5 11 4 2 3" xfId="33127"/>
    <cellStyle name="Обычный 5 11 4 2 3 2" xfId="33128"/>
    <cellStyle name="Обычный 5 11 4 2 4" xfId="33129"/>
    <cellStyle name="Обычный 5 11 4 3" xfId="33130"/>
    <cellStyle name="Обычный 5 11 4 3 2" xfId="33131"/>
    <cellStyle name="Обычный 5 11 4 3 2 2" xfId="33132"/>
    <cellStyle name="Обычный 5 11 4 3 2 2 2" xfId="33133"/>
    <cellStyle name="Обычный 5 11 4 3 2 3" xfId="33134"/>
    <cellStyle name="Обычный 5 11 4 3 3" xfId="33135"/>
    <cellStyle name="Обычный 5 11 4 3 3 2" xfId="33136"/>
    <cellStyle name="Обычный 5 11 4 3 4" xfId="33137"/>
    <cellStyle name="Обычный 5 11 4 4" xfId="33138"/>
    <cellStyle name="Обычный 5 11 4 4 2" xfId="33139"/>
    <cellStyle name="Обычный 5 11 4 4 2 2" xfId="33140"/>
    <cellStyle name="Обычный 5 11 4 4 2 2 2" xfId="33141"/>
    <cellStyle name="Обычный 5 11 4 4 2 3" xfId="33142"/>
    <cellStyle name="Обычный 5 11 4 4 3" xfId="33143"/>
    <cellStyle name="Обычный 5 11 4 4 3 2" xfId="33144"/>
    <cellStyle name="Обычный 5 11 4 4 4" xfId="33145"/>
    <cellStyle name="Обычный 5 11 4 5" xfId="33146"/>
    <cellStyle name="Обычный 5 11 4 5 2" xfId="33147"/>
    <cellStyle name="Обычный 5 11 4 5 2 2" xfId="33148"/>
    <cellStyle name="Обычный 5 11 4 5 3" xfId="33149"/>
    <cellStyle name="Обычный 5 11 4 6" xfId="33150"/>
    <cellStyle name="Обычный 5 11 4 6 2" xfId="33151"/>
    <cellStyle name="Обычный 5 11 4 7" xfId="33152"/>
    <cellStyle name="Обычный 5 11 4 7 2" xfId="33153"/>
    <cellStyle name="Обычный 5 11 4 8" xfId="33154"/>
    <cellStyle name="Обычный 5 11 5" xfId="33155"/>
    <cellStyle name="Обычный 5 11 5 2" xfId="33156"/>
    <cellStyle name="Обычный 5 11 5 2 2" xfId="33157"/>
    <cellStyle name="Обычный 5 11 5 2 2 2" xfId="33158"/>
    <cellStyle name="Обычный 5 11 5 2 2 2 2" xfId="33159"/>
    <cellStyle name="Обычный 5 11 5 2 2 3" xfId="33160"/>
    <cellStyle name="Обычный 5 11 5 2 3" xfId="33161"/>
    <cellStyle name="Обычный 5 11 5 2 3 2" xfId="33162"/>
    <cellStyle name="Обычный 5 11 5 2 4" xfId="33163"/>
    <cellStyle name="Обычный 5 11 5 3" xfId="33164"/>
    <cellStyle name="Обычный 5 11 5 3 2" xfId="33165"/>
    <cellStyle name="Обычный 5 11 5 3 2 2" xfId="33166"/>
    <cellStyle name="Обычный 5 11 5 3 2 2 2" xfId="33167"/>
    <cellStyle name="Обычный 5 11 5 3 2 3" xfId="33168"/>
    <cellStyle name="Обычный 5 11 5 3 3" xfId="33169"/>
    <cellStyle name="Обычный 5 11 5 3 3 2" xfId="33170"/>
    <cellStyle name="Обычный 5 11 5 3 4" xfId="33171"/>
    <cellStyle name="Обычный 5 11 5 4" xfId="33172"/>
    <cellStyle name="Обычный 5 11 5 4 2" xfId="33173"/>
    <cellStyle name="Обычный 5 11 5 4 2 2" xfId="33174"/>
    <cellStyle name="Обычный 5 11 5 4 2 2 2" xfId="33175"/>
    <cellStyle name="Обычный 5 11 5 4 2 3" xfId="33176"/>
    <cellStyle name="Обычный 5 11 5 4 3" xfId="33177"/>
    <cellStyle name="Обычный 5 11 5 4 3 2" xfId="33178"/>
    <cellStyle name="Обычный 5 11 5 4 4" xfId="33179"/>
    <cellStyle name="Обычный 5 11 5 5" xfId="33180"/>
    <cellStyle name="Обычный 5 11 5 5 2" xfId="33181"/>
    <cellStyle name="Обычный 5 11 5 5 2 2" xfId="33182"/>
    <cellStyle name="Обычный 5 11 5 5 3" xfId="33183"/>
    <cellStyle name="Обычный 5 11 5 6" xfId="33184"/>
    <cellStyle name="Обычный 5 11 5 6 2" xfId="33185"/>
    <cellStyle name="Обычный 5 11 5 7" xfId="33186"/>
    <cellStyle name="Обычный 5 11 5 7 2" xfId="33187"/>
    <cellStyle name="Обычный 5 11 5 8" xfId="33188"/>
    <cellStyle name="Обычный 5 11 6" xfId="33189"/>
    <cellStyle name="Обычный 5 11 6 2" xfId="33190"/>
    <cellStyle name="Обычный 5 11 6 2 2" xfId="33191"/>
    <cellStyle name="Обычный 5 11 6 2 2 2" xfId="33192"/>
    <cellStyle name="Обычный 5 11 6 2 2 2 2" xfId="33193"/>
    <cellStyle name="Обычный 5 11 6 2 2 3" xfId="33194"/>
    <cellStyle name="Обычный 5 11 6 2 3" xfId="33195"/>
    <cellStyle name="Обычный 5 11 6 2 3 2" xfId="33196"/>
    <cellStyle name="Обычный 5 11 6 2 4" xfId="33197"/>
    <cellStyle name="Обычный 5 11 6 3" xfId="33198"/>
    <cellStyle name="Обычный 5 11 6 3 2" xfId="33199"/>
    <cellStyle name="Обычный 5 11 6 3 2 2" xfId="33200"/>
    <cellStyle name="Обычный 5 11 6 3 2 2 2" xfId="33201"/>
    <cellStyle name="Обычный 5 11 6 3 2 3" xfId="33202"/>
    <cellStyle name="Обычный 5 11 6 3 3" xfId="33203"/>
    <cellStyle name="Обычный 5 11 6 3 3 2" xfId="33204"/>
    <cellStyle name="Обычный 5 11 6 3 4" xfId="33205"/>
    <cellStyle name="Обычный 5 11 6 4" xfId="33206"/>
    <cellStyle name="Обычный 5 11 6 4 2" xfId="33207"/>
    <cellStyle name="Обычный 5 11 6 4 2 2" xfId="33208"/>
    <cellStyle name="Обычный 5 11 6 4 2 2 2" xfId="33209"/>
    <cellStyle name="Обычный 5 11 6 4 2 3" xfId="33210"/>
    <cellStyle name="Обычный 5 11 6 4 3" xfId="33211"/>
    <cellStyle name="Обычный 5 11 6 4 3 2" xfId="33212"/>
    <cellStyle name="Обычный 5 11 6 4 4" xfId="33213"/>
    <cellStyle name="Обычный 5 11 6 5" xfId="33214"/>
    <cellStyle name="Обычный 5 11 6 5 2" xfId="33215"/>
    <cellStyle name="Обычный 5 11 6 5 2 2" xfId="33216"/>
    <cellStyle name="Обычный 5 11 6 5 3" xfId="33217"/>
    <cellStyle name="Обычный 5 11 6 6" xfId="33218"/>
    <cellStyle name="Обычный 5 11 6 6 2" xfId="33219"/>
    <cellStyle name="Обычный 5 11 6 7" xfId="33220"/>
    <cellStyle name="Обычный 5 11 6 7 2" xfId="33221"/>
    <cellStyle name="Обычный 5 11 6 8" xfId="33222"/>
    <cellStyle name="Обычный 5 11 7" xfId="33223"/>
    <cellStyle name="Обычный 5 11 7 2" xfId="33224"/>
    <cellStyle name="Обычный 5 11 7 2 2" xfId="33225"/>
    <cellStyle name="Обычный 5 11 7 2 2 2" xfId="33226"/>
    <cellStyle name="Обычный 5 11 7 2 2 2 2" xfId="33227"/>
    <cellStyle name="Обычный 5 11 7 2 2 3" xfId="33228"/>
    <cellStyle name="Обычный 5 11 7 2 3" xfId="33229"/>
    <cellStyle name="Обычный 5 11 7 2 3 2" xfId="33230"/>
    <cellStyle name="Обычный 5 11 7 2 4" xfId="33231"/>
    <cellStyle name="Обычный 5 11 7 3" xfId="33232"/>
    <cellStyle name="Обычный 5 11 7 3 2" xfId="33233"/>
    <cellStyle name="Обычный 5 11 7 3 2 2" xfId="33234"/>
    <cellStyle name="Обычный 5 11 7 3 2 2 2" xfId="33235"/>
    <cellStyle name="Обычный 5 11 7 3 2 3" xfId="33236"/>
    <cellStyle name="Обычный 5 11 7 3 3" xfId="33237"/>
    <cellStyle name="Обычный 5 11 7 3 3 2" xfId="33238"/>
    <cellStyle name="Обычный 5 11 7 3 4" xfId="33239"/>
    <cellStyle name="Обычный 5 11 7 4" xfId="33240"/>
    <cellStyle name="Обычный 5 11 7 4 2" xfId="33241"/>
    <cellStyle name="Обычный 5 11 7 4 2 2" xfId="33242"/>
    <cellStyle name="Обычный 5 11 7 4 2 2 2" xfId="33243"/>
    <cellStyle name="Обычный 5 11 7 4 2 3" xfId="33244"/>
    <cellStyle name="Обычный 5 11 7 4 3" xfId="33245"/>
    <cellStyle name="Обычный 5 11 7 4 3 2" xfId="33246"/>
    <cellStyle name="Обычный 5 11 7 4 4" xfId="33247"/>
    <cellStyle name="Обычный 5 11 7 5" xfId="33248"/>
    <cellStyle name="Обычный 5 11 7 5 2" xfId="33249"/>
    <cellStyle name="Обычный 5 11 7 5 2 2" xfId="33250"/>
    <cellStyle name="Обычный 5 11 7 5 3" xfId="33251"/>
    <cellStyle name="Обычный 5 11 7 6" xfId="33252"/>
    <cellStyle name="Обычный 5 11 7 6 2" xfId="33253"/>
    <cellStyle name="Обычный 5 11 7 7" xfId="33254"/>
    <cellStyle name="Обычный 5 11 7 7 2" xfId="33255"/>
    <cellStyle name="Обычный 5 11 7 8" xfId="33256"/>
    <cellStyle name="Обычный 5 11 8" xfId="33257"/>
    <cellStyle name="Обычный 5 11 8 2" xfId="33258"/>
    <cellStyle name="Обычный 5 11 8 2 2" xfId="33259"/>
    <cellStyle name="Обычный 5 11 8 2 2 2" xfId="33260"/>
    <cellStyle name="Обычный 5 11 8 2 2 2 2" xfId="33261"/>
    <cellStyle name="Обычный 5 11 8 2 2 3" xfId="33262"/>
    <cellStyle name="Обычный 5 11 8 2 3" xfId="33263"/>
    <cellStyle name="Обычный 5 11 8 2 3 2" xfId="33264"/>
    <cellStyle name="Обычный 5 11 8 2 4" xfId="33265"/>
    <cellStyle name="Обычный 5 11 8 3" xfId="33266"/>
    <cellStyle name="Обычный 5 11 8 3 2" xfId="33267"/>
    <cellStyle name="Обычный 5 11 8 3 2 2" xfId="33268"/>
    <cellStyle name="Обычный 5 11 8 3 2 2 2" xfId="33269"/>
    <cellStyle name="Обычный 5 11 8 3 2 3" xfId="33270"/>
    <cellStyle name="Обычный 5 11 8 3 3" xfId="33271"/>
    <cellStyle name="Обычный 5 11 8 3 3 2" xfId="33272"/>
    <cellStyle name="Обычный 5 11 8 3 4" xfId="33273"/>
    <cellStyle name="Обычный 5 11 8 4" xfId="33274"/>
    <cellStyle name="Обычный 5 11 8 4 2" xfId="33275"/>
    <cellStyle name="Обычный 5 11 8 4 2 2" xfId="33276"/>
    <cellStyle name="Обычный 5 11 8 4 2 2 2" xfId="33277"/>
    <cellStyle name="Обычный 5 11 8 4 2 3" xfId="33278"/>
    <cellStyle name="Обычный 5 11 8 4 3" xfId="33279"/>
    <cellStyle name="Обычный 5 11 8 4 3 2" xfId="33280"/>
    <cellStyle name="Обычный 5 11 8 4 4" xfId="33281"/>
    <cellStyle name="Обычный 5 11 8 5" xfId="33282"/>
    <cellStyle name="Обычный 5 11 8 5 2" xfId="33283"/>
    <cellStyle name="Обычный 5 11 8 5 2 2" xfId="33284"/>
    <cellStyle name="Обычный 5 11 8 5 3" xfId="33285"/>
    <cellStyle name="Обычный 5 11 8 6" xfId="33286"/>
    <cellStyle name="Обычный 5 11 8 6 2" xfId="33287"/>
    <cellStyle name="Обычный 5 11 8 7" xfId="33288"/>
    <cellStyle name="Обычный 5 11 8 7 2" xfId="33289"/>
    <cellStyle name="Обычный 5 11 8 8" xfId="33290"/>
    <cellStyle name="Обычный 5 11 9" xfId="33291"/>
    <cellStyle name="Обычный 5 11 9 2" xfId="33292"/>
    <cellStyle name="Обычный 5 11 9 2 2" xfId="33293"/>
    <cellStyle name="Обычный 5 11 9 2 2 2" xfId="33294"/>
    <cellStyle name="Обычный 5 11 9 2 2 2 2" xfId="33295"/>
    <cellStyle name="Обычный 5 11 9 2 2 3" xfId="33296"/>
    <cellStyle name="Обычный 5 11 9 2 3" xfId="33297"/>
    <cellStyle name="Обычный 5 11 9 2 3 2" xfId="33298"/>
    <cellStyle name="Обычный 5 11 9 2 4" xfId="33299"/>
    <cellStyle name="Обычный 5 11 9 3" xfId="33300"/>
    <cellStyle name="Обычный 5 11 9 3 2" xfId="33301"/>
    <cellStyle name="Обычный 5 11 9 3 2 2" xfId="33302"/>
    <cellStyle name="Обычный 5 11 9 3 2 2 2" xfId="33303"/>
    <cellStyle name="Обычный 5 11 9 3 2 3" xfId="33304"/>
    <cellStyle name="Обычный 5 11 9 3 3" xfId="33305"/>
    <cellStyle name="Обычный 5 11 9 3 3 2" xfId="33306"/>
    <cellStyle name="Обычный 5 11 9 3 4" xfId="33307"/>
    <cellStyle name="Обычный 5 11 9 4" xfId="33308"/>
    <cellStyle name="Обычный 5 11 9 4 2" xfId="33309"/>
    <cellStyle name="Обычный 5 11 9 4 2 2" xfId="33310"/>
    <cellStyle name="Обычный 5 11 9 4 2 2 2" xfId="33311"/>
    <cellStyle name="Обычный 5 11 9 4 2 3" xfId="33312"/>
    <cellStyle name="Обычный 5 11 9 4 3" xfId="33313"/>
    <cellStyle name="Обычный 5 11 9 4 3 2" xfId="33314"/>
    <cellStyle name="Обычный 5 11 9 4 4" xfId="33315"/>
    <cellStyle name="Обычный 5 11 9 5" xfId="33316"/>
    <cellStyle name="Обычный 5 11 9 5 2" xfId="33317"/>
    <cellStyle name="Обычный 5 11 9 5 2 2" xfId="33318"/>
    <cellStyle name="Обычный 5 11 9 5 3" xfId="33319"/>
    <cellStyle name="Обычный 5 11 9 6" xfId="33320"/>
    <cellStyle name="Обычный 5 11 9 6 2" xfId="33321"/>
    <cellStyle name="Обычный 5 11 9 7" xfId="33322"/>
    <cellStyle name="Обычный 5 11 9 7 2" xfId="33323"/>
    <cellStyle name="Обычный 5 11 9 8" xfId="33324"/>
    <cellStyle name="Обычный 5 110" xfId="33325"/>
    <cellStyle name="Обычный 5 110 2" xfId="33326"/>
    <cellStyle name="Обычный 5 110 2 2" xfId="33327"/>
    <cellStyle name="Обычный 5 110 2 2 2" xfId="33328"/>
    <cellStyle name="Обычный 5 110 2 3" xfId="33329"/>
    <cellStyle name="Обычный 5 110 3" xfId="33330"/>
    <cellStyle name="Обычный 5 110 3 2" xfId="33331"/>
    <cellStyle name="Обычный 5 110 4" xfId="33332"/>
    <cellStyle name="Обычный 5 111" xfId="33333"/>
    <cellStyle name="Обычный 5 111 2" xfId="33334"/>
    <cellStyle name="Обычный 5 111 2 2" xfId="33335"/>
    <cellStyle name="Обычный 5 111 2 2 2" xfId="33336"/>
    <cellStyle name="Обычный 5 111 2 3" xfId="33337"/>
    <cellStyle name="Обычный 5 111 3" xfId="33338"/>
    <cellStyle name="Обычный 5 111 3 2" xfId="33339"/>
    <cellStyle name="Обычный 5 111 4" xfId="33340"/>
    <cellStyle name="Обычный 5 112" xfId="33341"/>
    <cellStyle name="Обычный 5 112 2" xfId="33342"/>
    <cellStyle name="Обычный 5 112 2 2" xfId="33343"/>
    <cellStyle name="Обычный 5 112 2 2 2" xfId="33344"/>
    <cellStyle name="Обычный 5 112 2 3" xfId="33345"/>
    <cellStyle name="Обычный 5 112 3" xfId="33346"/>
    <cellStyle name="Обычный 5 112 3 2" xfId="33347"/>
    <cellStyle name="Обычный 5 112 4" xfId="33348"/>
    <cellStyle name="Обычный 5 113" xfId="33349"/>
    <cellStyle name="Обычный 5 113 2" xfId="33350"/>
    <cellStyle name="Обычный 5 113 2 2" xfId="33351"/>
    <cellStyle name="Обычный 5 113 2 2 2" xfId="33352"/>
    <cellStyle name="Обычный 5 113 2 3" xfId="33353"/>
    <cellStyle name="Обычный 5 113 3" xfId="33354"/>
    <cellStyle name="Обычный 5 113 3 2" xfId="33355"/>
    <cellStyle name="Обычный 5 113 4" xfId="33356"/>
    <cellStyle name="Обычный 5 114" xfId="33357"/>
    <cellStyle name="Обычный 5 114 2" xfId="33358"/>
    <cellStyle name="Обычный 5 114 2 2" xfId="33359"/>
    <cellStyle name="Обычный 5 114 2 2 2" xfId="33360"/>
    <cellStyle name="Обычный 5 114 2 3" xfId="33361"/>
    <cellStyle name="Обычный 5 114 3" xfId="33362"/>
    <cellStyle name="Обычный 5 114 3 2" xfId="33363"/>
    <cellStyle name="Обычный 5 114 4" xfId="33364"/>
    <cellStyle name="Обычный 5 115" xfId="33365"/>
    <cellStyle name="Обычный 5 115 2" xfId="33366"/>
    <cellStyle name="Обычный 5 115 2 2" xfId="33367"/>
    <cellStyle name="Обычный 5 115 2 2 2" xfId="33368"/>
    <cellStyle name="Обычный 5 115 2 3" xfId="33369"/>
    <cellStyle name="Обычный 5 115 3" xfId="33370"/>
    <cellStyle name="Обычный 5 115 3 2" xfId="33371"/>
    <cellStyle name="Обычный 5 115 4" xfId="33372"/>
    <cellStyle name="Обычный 5 116" xfId="33373"/>
    <cellStyle name="Обычный 5 116 2" xfId="33374"/>
    <cellStyle name="Обычный 5 116 2 2" xfId="33375"/>
    <cellStyle name="Обычный 5 116 2 2 2" xfId="33376"/>
    <cellStyle name="Обычный 5 116 2 3" xfId="33377"/>
    <cellStyle name="Обычный 5 116 3" xfId="33378"/>
    <cellStyle name="Обычный 5 116 3 2" xfId="33379"/>
    <cellStyle name="Обычный 5 116 4" xfId="33380"/>
    <cellStyle name="Обычный 5 117" xfId="33381"/>
    <cellStyle name="Обычный 5 117 2" xfId="33382"/>
    <cellStyle name="Обычный 5 117 2 2" xfId="33383"/>
    <cellStyle name="Обычный 5 117 2 2 2" xfId="33384"/>
    <cellStyle name="Обычный 5 117 2 3" xfId="33385"/>
    <cellStyle name="Обычный 5 117 3" xfId="33386"/>
    <cellStyle name="Обычный 5 117 3 2" xfId="33387"/>
    <cellStyle name="Обычный 5 117 4" xfId="33388"/>
    <cellStyle name="Обычный 5 118" xfId="33389"/>
    <cellStyle name="Обычный 5 118 2" xfId="33390"/>
    <cellStyle name="Обычный 5 118 2 2" xfId="33391"/>
    <cellStyle name="Обычный 5 118 2 2 2" xfId="33392"/>
    <cellStyle name="Обычный 5 118 2 3" xfId="33393"/>
    <cellStyle name="Обычный 5 118 3" xfId="33394"/>
    <cellStyle name="Обычный 5 118 3 2" xfId="33395"/>
    <cellStyle name="Обычный 5 118 4" xfId="33396"/>
    <cellStyle name="Обычный 5 119" xfId="33397"/>
    <cellStyle name="Обычный 5 119 2" xfId="33398"/>
    <cellStyle name="Обычный 5 119 2 2" xfId="33399"/>
    <cellStyle name="Обычный 5 119 2 2 2" xfId="33400"/>
    <cellStyle name="Обычный 5 119 2 3" xfId="33401"/>
    <cellStyle name="Обычный 5 119 3" xfId="33402"/>
    <cellStyle name="Обычный 5 119 3 2" xfId="33403"/>
    <cellStyle name="Обычный 5 119 4" xfId="33404"/>
    <cellStyle name="Обычный 5 12" xfId="33405"/>
    <cellStyle name="Обычный 5 12 10" xfId="33406"/>
    <cellStyle name="Обычный 5 12 10 2" xfId="33407"/>
    <cellStyle name="Обычный 5 12 10 2 2" xfId="33408"/>
    <cellStyle name="Обычный 5 12 10 2 2 2" xfId="33409"/>
    <cellStyle name="Обычный 5 12 10 2 2 2 2" xfId="33410"/>
    <cellStyle name="Обычный 5 12 10 2 2 3" xfId="33411"/>
    <cellStyle name="Обычный 5 12 10 2 3" xfId="33412"/>
    <cellStyle name="Обычный 5 12 10 2 3 2" xfId="33413"/>
    <cellStyle name="Обычный 5 12 10 2 4" xfId="33414"/>
    <cellStyle name="Обычный 5 12 10 3" xfId="33415"/>
    <cellStyle name="Обычный 5 12 10 3 2" xfId="33416"/>
    <cellStyle name="Обычный 5 12 10 3 2 2" xfId="33417"/>
    <cellStyle name="Обычный 5 12 10 3 2 2 2" xfId="33418"/>
    <cellStyle name="Обычный 5 12 10 3 2 3" xfId="33419"/>
    <cellStyle name="Обычный 5 12 10 3 3" xfId="33420"/>
    <cellStyle name="Обычный 5 12 10 3 3 2" xfId="33421"/>
    <cellStyle name="Обычный 5 12 10 3 4" xfId="33422"/>
    <cellStyle name="Обычный 5 12 10 4" xfId="33423"/>
    <cellStyle name="Обычный 5 12 10 4 2" xfId="33424"/>
    <cellStyle name="Обычный 5 12 10 4 2 2" xfId="33425"/>
    <cellStyle name="Обычный 5 12 10 4 2 2 2" xfId="33426"/>
    <cellStyle name="Обычный 5 12 10 4 2 3" xfId="33427"/>
    <cellStyle name="Обычный 5 12 10 4 3" xfId="33428"/>
    <cellStyle name="Обычный 5 12 10 4 3 2" xfId="33429"/>
    <cellStyle name="Обычный 5 12 10 4 4" xfId="33430"/>
    <cellStyle name="Обычный 5 12 10 5" xfId="33431"/>
    <cellStyle name="Обычный 5 12 10 5 2" xfId="33432"/>
    <cellStyle name="Обычный 5 12 10 5 2 2" xfId="33433"/>
    <cellStyle name="Обычный 5 12 10 5 3" xfId="33434"/>
    <cellStyle name="Обычный 5 12 10 6" xfId="33435"/>
    <cellStyle name="Обычный 5 12 10 6 2" xfId="33436"/>
    <cellStyle name="Обычный 5 12 10 7" xfId="33437"/>
    <cellStyle name="Обычный 5 12 10 7 2" xfId="33438"/>
    <cellStyle name="Обычный 5 12 10 8" xfId="33439"/>
    <cellStyle name="Обычный 5 12 11" xfId="33440"/>
    <cellStyle name="Обычный 5 12 11 2" xfId="33441"/>
    <cellStyle name="Обычный 5 12 11 2 2" xfId="33442"/>
    <cellStyle name="Обычный 5 12 11 2 2 2" xfId="33443"/>
    <cellStyle name="Обычный 5 12 11 2 2 2 2" xfId="33444"/>
    <cellStyle name="Обычный 5 12 11 2 2 3" xfId="33445"/>
    <cellStyle name="Обычный 5 12 11 2 3" xfId="33446"/>
    <cellStyle name="Обычный 5 12 11 2 3 2" xfId="33447"/>
    <cellStyle name="Обычный 5 12 11 2 4" xfId="33448"/>
    <cellStyle name="Обычный 5 12 11 3" xfId="33449"/>
    <cellStyle name="Обычный 5 12 11 3 2" xfId="33450"/>
    <cellStyle name="Обычный 5 12 11 3 2 2" xfId="33451"/>
    <cellStyle name="Обычный 5 12 11 3 2 2 2" xfId="33452"/>
    <cellStyle name="Обычный 5 12 11 3 2 3" xfId="33453"/>
    <cellStyle name="Обычный 5 12 11 3 3" xfId="33454"/>
    <cellStyle name="Обычный 5 12 11 3 3 2" xfId="33455"/>
    <cellStyle name="Обычный 5 12 11 3 4" xfId="33456"/>
    <cellStyle name="Обычный 5 12 11 4" xfId="33457"/>
    <cellStyle name="Обычный 5 12 11 4 2" xfId="33458"/>
    <cellStyle name="Обычный 5 12 11 4 2 2" xfId="33459"/>
    <cellStyle name="Обычный 5 12 11 4 2 2 2" xfId="33460"/>
    <cellStyle name="Обычный 5 12 11 4 2 3" xfId="33461"/>
    <cellStyle name="Обычный 5 12 11 4 3" xfId="33462"/>
    <cellStyle name="Обычный 5 12 11 4 3 2" xfId="33463"/>
    <cellStyle name="Обычный 5 12 11 4 4" xfId="33464"/>
    <cellStyle name="Обычный 5 12 11 5" xfId="33465"/>
    <cellStyle name="Обычный 5 12 11 5 2" xfId="33466"/>
    <cellStyle name="Обычный 5 12 11 5 2 2" xfId="33467"/>
    <cellStyle name="Обычный 5 12 11 5 3" xfId="33468"/>
    <cellStyle name="Обычный 5 12 11 6" xfId="33469"/>
    <cellStyle name="Обычный 5 12 11 6 2" xfId="33470"/>
    <cellStyle name="Обычный 5 12 11 7" xfId="33471"/>
    <cellStyle name="Обычный 5 12 11 7 2" xfId="33472"/>
    <cellStyle name="Обычный 5 12 11 8" xfId="33473"/>
    <cellStyle name="Обычный 5 12 12" xfId="33474"/>
    <cellStyle name="Обычный 5 12 12 2" xfId="33475"/>
    <cellStyle name="Обычный 5 12 12 2 2" xfId="33476"/>
    <cellStyle name="Обычный 5 12 12 2 2 2" xfId="33477"/>
    <cellStyle name="Обычный 5 12 12 2 2 2 2" xfId="33478"/>
    <cellStyle name="Обычный 5 12 12 2 2 3" xfId="33479"/>
    <cellStyle name="Обычный 5 12 12 2 3" xfId="33480"/>
    <cellStyle name="Обычный 5 12 12 2 3 2" xfId="33481"/>
    <cellStyle name="Обычный 5 12 12 2 4" xfId="33482"/>
    <cellStyle name="Обычный 5 12 12 3" xfId="33483"/>
    <cellStyle name="Обычный 5 12 12 3 2" xfId="33484"/>
    <cellStyle name="Обычный 5 12 12 3 2 2" xfId="33485"/>
    <cellStyle name="Обычный 5 12 12 3 2 2 2" xfId="33486"/>
    <cellStyle name="Обычный 5 12 12 3 2 3" xfId="33487"/>
    <cellStyle name="Обычный 5 12 12 3 3" xfId="33488"/>
    <cellStyle name="Обычный 5 12 12 3 3 2" xfId="33489"/>
    <cellStyle name="Обычный 5 12 12 3 4" xfId="33490"/>
    <cellStyle name="Обычный 5 12 12 4" xfId="33491"/>
    <cellStyle name="Обычный 5 12 12 4 2" xfId="33492"/>
    <cellStyle name="Обычный 5 12 12 4 2 2" xfId="33493"/>
    <cellStyle name="Обычный 5 12 12 4 2 2 2" xfId="33494"/>
    <cellStyle name="Обычный 5 12 12 4 2 3" xfId="33495"/>
    <cellStyle name="Обычный 5 12 12 4 3" xfId="33496"/>
    <cellStyle name="Обычный 5 12 12 4 3 2" xfId="33497"/>
    <cellStyle name="Обычный 5 12 12 4 4" xfId="33498"/>
    <cellStyle name="Обычный 5 12 12 5" xfId="33499"/>
    <cellStyle name="Обычный 5 12 12 5 2" xfId="33500"/>
    <cellStyle name="Обычный 5 12 12 5 2 2" xfId="33501"/>
    <cellStyle name="Обычный 5 12 12 5 3" xfId="33502"/>
    <cellStyle name="Обычный 5 12 12 6" xfId="33503"/>
    <cellStyle name="Обычный 5 12 12 6 2" xfId="33504"/>
    <cellStyle name="Обычный 5 12 12 7" xfId="33505"/>
    <cellStyle name="Обычный 5 12 12 7 2" xfId="33506"/>
    <cellStyle name="Обычный 5 12 12 8" xfId="33507"/>
    <cellStyle name="Обычный 5 12 13" xfId="33508"/>
    <cellStyle name="Обычный 5 12 13 2" xfId="33509"/>
    <cellStyle name="Обычный 5 12 13 2 2" xfId="33510"/>
    <cellStyle name="Обычный 5 12 13 2 2 2" xfId="33511"/>
    <cellStyle name="Обычный 5 12 13 2 2 2 2" xfId="33512"/>
    <cellStyle name="Обычный 5 12 13 2 2 3" xfId="33513"/>
    <cellStyle name="Обычный 5 12 13 2 3" xfId="33514"/>
    <cellStyle name="Обычный 5 12 13 2 3 2" xfId="33515"/>
    <cellStyle name="Обычный 5 12 13 2 4" xfId="33516"/>
    <cellStyle name="Обычный 5 12 13 3" xfId="33517"/>
    <cellStyle name="Обычный 5 12 13 3 2" xfId="33518"/>
    <cellStyle name="Обычный 5 12 13 3 2 2" xfId="33519"/>
    <cellStyle name="Обычный 5 12 13 3 2 2 2" xfId="33520"/>
    <cellStyle name="Обычный 5 12 13 3 2 3" xfId="33521"/>
    <cellStyle name="Обычный 5 12 13 3 3" xfId="33522"/>
    <cellStyle name="Обычный 5 12 13 3 3 2" xfId="33523"/>
    <cellStyle name="Обычный 5 12 13 3 4" xfId="33524"/>
    <cellStyle name="Обычный 5 12 13 4" xfId="33525"/>
    <cellStyle name="Обычный 5 12 13 4 2" xfId="33526"/>
    <cellStyle name="Обычный 5 12 13 4 2 2" xfId="33527"/>
    <cellStyle name="Обычный 5 12 13 4 2 2 2" xfId="33528"/>
    <cellStyle name="Обычный 5 12 13 4 2 3" xfId="33529"/>
    <cellStyle name="Обычный 5 12 13 4 3" xfId="33530"/>
    <cellStyle name="Обычный 5 12 13 4 3 2" xfId="33531"/>
    <cellStyle name="Обычный 5 12 13 4 4" xfId="33532"/>
    <cellStyle name="Обычный 5 12 13 5" xfId="33533"/>
    <cellStyle name="Обычный 5 12 13 5 2" xfId="33534"/>
    <cellStyle name="Обычный 5 12 13 5 2 2" xfId="33535"/>
    <cellStyle name="Обычный 5 12 13 5 3" xfId="33536"/>
    <cellStyle name="Обычный 5 12 13 6" xfId="33537"/>
    <cellStyle name="Обычный 5 12 13 6 2" xfId="33538"/>
    <cellStyle name="Обычный 5 12 13 7" xfId="33539"/>
    <cellStyle name="Обычный 5 12 13 7 2" xfId="33540"/>
    <cellStyle name="Обычный 5 12 13 8" xfId="33541"/>
    <cellStyle name="Обычный 5 12 14" xfId="33542"/>
    <cellStyle name="Обычный 5 12 14 2" xfId="33543"/>
    <cellStyle name="Обычный 5 12 14 2 2" xfId="33544"/>
    <cellStyle name="Обычный 5 12 14 2 2 2" xfId="33545"/>
    <cellStyle name="Обычный 5 12 14 2 2 2 2" xfId="33546"/>
    <cellStyle name="Обычный 5 12 14 2 2 3" xfId="33547"/>
    <cellStyle name="Обычный 5 12 14 2 3" xfId="33548"/>
    <cellStyle name="Обычный 5 12 14 2 3 2" xfId="33549"/>
    <cellStyle name="Обычный 5 12 14 2 4" xfId="33550"/>
    <cellStyle name="Обычный 5 12 14 3" xfId="33551"/>
    <cellStyle name="Обычный 5 12 14 3 2" xfId="33552"/>
    <cellStyle name="Обычный 5 12 14 3 2 2" xfId="33553"/>
    <cellStyle name="Обычный 5 12 14 3 2 2 2" xfId="33554"/>
    <cellStyle name="Обычный 5 12 14 3 2 3" xfId="33555"/>
    <cellStyle name="Обычный 5 12 14 3 3" xfId="33556"/>
    <cellStyle name="Обычный 5 12 14 3 3 2" xfId="33557"/>
    <cellStyle name="Обычный 5 12 14 3 4" xfId="33558"/>
    <cellStyle name="Обычный 5 12 14 4" xfId="33559"/>
    <cellStyle name="Обычный 5 12 14 4 2" xfId="33560"/>
    <cellStyle name="Обычный 5 12 14 4 2 2" xfId="33561"/>
    <cellStyle name="Обычный 5 12 14 4 2 2 2" xfId="33562"/>
    <cellStyle name="Обычный 5 12 14 4 2 3" xfId="33563"/>
    <cellStyle name="Обычный 5 12 14 4 3" xfId="33564"/>
    <cellStyle name="Обычный 5 12 14 4 3 2" xfId="33565"/>
    <cellStyle name="Обычный 5 12 14 4 4" xfId="33566"/>
    <cellStyle name="Обычный 5 12 14 5" xfId="33567"/>
    <cellStyle name="Обычный 5 12 14 5 2" xfId="33568"/>
    <cellStyle name="Обычный 5 12 14 5 2 2" xfId="33569"/>
    <cellStyle name="Обычный 5 12 14 5 3" xfId="33570"/>
    <cellStyle name="Обычный 5 12 14 6" xfId="33571"/>
    <cellStyle name="Обычный 5 12 14 6 2" xfId="33572"/>
    <cellStyle name="Обычный 5 12 14 7" xfId="33573"/>
    <cellStyle name="Обычный 5 12 14 7 2" xfId="33574"/>
    <cellStyle name="Обычный 5 12 14 8" xfId="33575"/>
    <cellStyle name="Обычный 5 12 15" xfId="33576"/>
    <cellStyle name="Обычный 5 12 15 2" xfId="33577"/>
    <cellStyle name="Обычный 5 12 15 2 2" xfId="33578"/>
    <cellStyle name="Обычный 5 12 15 2 2 2" xfId="33579"/>
    <cellStyle name="Обычный 5 12 15 2 2 2 2" xfId="33580"/>
    <cellStyle name="Обычный 5 12 15 2 2 3" xfId="33581"/>
    <cellStyle name="Обычный 5 12 15 2 3" xfId="33582"/>
    <cellStyle name="Обычный 5 12 15 2 3 2" xfId="33583"/>
    <cellStyle name="Обычный 5 12 15 2 4" xfId="33584"/>
    <cellStyle name="Обычный 5 12 15 3" xfId="33585"/>
    <cellStyle name="Обычный 5 12 15 3 2" xfId="33586"/>
    <cellStyle name="Обычный 5 12 15 3 2 2" xfId="33587"/>
    <cellStyle name="Обычный 5 12 15 3 2 2 2" xfId="33588"/>
    <cellStyle name="Обычный 5 12 15 3 2 3" xfId="33589"/>
    <cellStyle name="Обычный 5 12 15 3 3" xfId="33590"/>
    <cellStyle name="Обычный 5 12 15 3 3 2" xfId="33591"/>
    <cellStyle name="Обычный 5 12 15 3 4" xfId="33592"/>
    <cellStyle name="Обычный 5 12 15 4" xfId="33593"/>
    <cellStyle name="Обычный 5 12 15 4 2" xfId="33594"/>
    <cellStyle name="Обычный 5 12 15 4 2 2" xfId="33595"/>
    <cellStyle name="Обычный 5 12 15 4 2 2 2" xfId="33596"/>
    <cellStyle name="Обычный 5 12 15 4 2 3" xfId="33597"/>
    <cellStyle name="Обычный 5 12 15 4 3" xfId="33598"/>
    <cellStyle name="Обычный 5 12 15 4 3 2" xfId="33599"/>
    <cellStyle name="Обычный 5 12 15 4 4" xfId="33600"/>
    <cellStyle name="Обычный 5 12 15 5" xfId="33601"/>
    <cellStyle name="Обычный 5 12 15 5 2" xfId="33602"/>
    <cellStyle name="Обычный 5 12 15 5 2 2" xfId="33603"/>
    <cellStyle name="Обычный 5 12 15 5 3" xfId="33604"/>
    <cellStyle name="Обычный 5 12 15 6" xfId="33605"/>
    <cellStyle name="Обычный 5 12 15 6 2" xfId="33606"/>
    <cellStyle name="Обычный 5 12 15 7" xfId="33607"/>
    <cellStyle name="Обычный 5 12 15 7 2" xfId="33608"/>
    <cellStyle name="Обычный 5 12 15 8" xfId="33609"/>
    <cellStyle name="Обычный 5 12 16" xfId="33610"/>
    <cellStyle name="Обычный 5 12 16 2" xfId="33611"/>
    <cellStyle name="Обычный 5 12 16 2 2" xfId="33612"/>
    <cellStyle name="Обычный 5 12 16 2 2 2" xfId="33613"/>
    <cellStyle name="Обычный 5 12 16 2 2 2 2" xfId="33614"/>
    <cellStyle name="Обычный 5 12 16 2 2 3" xfId="33615"/>
    <cellStyle name="Обычный 5 12 16 2 3" xfId="33616"/>
    <cellStyle name="Обычный 5 12 16 2 3 2" xfId="33617"/>
    <cellStyle name="Обычный 5 12 16 2 4" xfId="33618"/>
    <cellStyle name="Обычный 5 12 16 3" xfId="33619"/>
    <cellStyle name="Обычный 5 12 16 3 2" xfId="33620"/>
    <cellStyle name="Обычный 5 12 16 3 2 2" xfId="33621"/>
    <cellStyle name="Обычный 5 12 16 3 2 2 2" xfId="33622"/>
    <cellStyle name="Обычный 5 12 16 3 2 3" xfId="33623"/>
    <cellStyle name="Обычный 5 12 16 3 3" xfId="33624"/>
    <cellStyle name="Обычный 5 12 16 3 3 2" xfId="33625"/>
    <cellStyle name="Обычный 5 12 16 3 4" xfId="33626"/>
    <cellStyle name="Обычный 5 12 16 4" xfId="33627"/>
    <cellStyle name="Обычный 5 12 16 4 2" xfId="33628"/>
    <cellStyle name="Обычный 5 12 16 4 2 2" xfId="33629"/>
    <cellStyle name="Обычный 5 12 16 4 2 2 2" xfId="33630"/>
    <cellStyle name="Обычный 5 12 16 4 2 3" xfId="33631"/>
    <cellStyle name="Обычный 5 12 16 4 3" xfId="33632"/>
    <cellStyle name="Обычный 5 12 16 4 3 2" xfId="33633"/>
    <cellStyle name="Обычный 5 12 16 4 4" xfId="33634"/>
    <cellStyle name="Обычный 5 12 16 5" xfId="33635"/>
    <cellStyle name="Обычный 5 12 16 5 2" xfId="33636"/>
    <cellStyle name="Обычный 5 12 16 5 2 2" xfId="33637"/>
    <cellStyle name="Обычный 5 12 16 5 3" xfId="33638"/>
    <cellStyle name="Обычный 5 12 16 6" xfId="33639"/>
    <cellStyle name="Обычный 5 12 16 6 2" xfId="33640"/>
    <cellStyle name="Обычный 5 12 16 7" xfId="33641"/>
    <cellStyle name="Обычный 5 12 16 7 2" xfId="33642"/>
    <cellStyle name="Обычный 5 12 16 8" xfId="33643"/>
    <cellStyle name="Обычный 5 12 17" xfId="33644"/>
    <cellStyle name="Обычный 5 12 17 2" xfId="33645"/>
    <cellStyle name="Обычный 5 12 17 2 2" xfId="33646"/>
    <cellStyle name="Обычный 5 12 17 2 2 2" xfId="33647"/>
    <cellStyle name="Обычный 5 12 17 2 2 2 2" xfId="33648"/>
    <cellStyle name="Обычный 5 12 17 2 2 3" xfId="33649"/>
    <cellStyle name="Обычный 5 12 17 2 3" xfId="33650"/>
    <cellStyle name="Обычный 5 12 17 2 3 2" xfId="33651"/>
    <cellStyle name="Обычный 5 12 17 2 4" xfId="33652"/>
    <cellStyle name="Обычный 5 12 17 3" xfId="33653"/>
    <cellStyle name="Обычный 5 12 17 3 2" xfId="33654"/>
    <cellStyle name="Обычный 5 12 17 3 2 2" xfId="33655"/>
    <cellStyle name="Обычный 5 12 17 3 2 2 2" xfId="33656"/>
    <cellStyle name="Обычный 5 12 17 3 2 3" xfId="33657"/>
    <cellStyle name="Обычный 5 12 17 3 3" xfId="33658"/>
    <cellStyle name="Обычный 5 12 17 3 3 2" xfId="33659"/>
    <cellStyle name="Обычный 5 12 17 3 4" xfId="33660"/>
    <cellStyle name="Обычный 5 12 17 4" xfId="33661"/>
    <cellStyle name="Обычный 5 12 17 4 2" xfId="33662"/>
    <cellStyle name="Обычный 5 12 17 4 2 2" xfId="33663"/>
    <cellStyle name="Обычный 5 12 17 4 2 2 2" xfId="33664"/>
    <cellStyle name="Обычный 5 12 17 4 2 3" xfId="33665"/>
    <cellStyle name="Обычный 5 12 17 4 3" xfId="33666"/>
    <cellStyle name="Обычный 5 12 17 4 3 2" xfId="33667"/>
    <cellStyle name="Обычный 5 12 17 4 4" xfId="33668"/>
    <cellStyle name="Обычный 5 12 17 5" xfId="33669"/>
    <cellStyle name="Обычный 5 12 17 5 2" xfId="33670"/>
    <cellStyle name="Обычный 5 12 17 5 2 2" xfId="33671"/>
    <cellStyle name="Обычный 5 12 17 5 3" xfId="33672"/>
    <cellStyle name="Обычный 5 12 17 6" xfId="33673"/>
    <cellStyle name="Обычный 5 12 17 6 2" xfId="33674"/>
    <cellStyle name="Обычный 5 12 17 7" xfId="33675"/>
    <cellStyle name="Обычный 5 12 17 7 2" xfId="33676"/>
    <cellStyle name="Обычный 5 12 17 8" xfId="33677"/>
    <cellStyle name="Обычный 5 12 18" xfId="33678"/>
    <cellStyle name="Обычный 5 12 18 2" xfId="33679"/>
    <cellStyle name="Обычный 5 12 18 2 2" xfId="33680"/>
    <cellStyle name="Обычный 5 12 18 2 2 2" xfId="33681"/>
    <cellStyle name="Обычный 5 12 18 2 2 2 2" xfId="33682"/>
    <cellStyle name="Обычный 5 12 18 2 2 3" xfId="33683"/>
    <cellStyle name="Обычный 5 12 18 2 3" xfId="33684"/>
    <cellStyle name="Обычный 5 12 18 2 3 2" xfId="33685"/>
    <cellStyle name="Обычный 5 12 18 2 4" xfId="33686"/>
    <cellStyle name="Обычный 5 12 18 3" xfId="33687"/>
    <cellStyle name="Обычный 5 12 18 3 2" xfId="33688"/>
    <cellStyle name="Обычный 5 12 18 3 2 2" xfId="33689"/>
    <cellStyle name="Обычный 5 12 18 3 2 2 2" xfId="33690"/>
    <cellStyle name="Обычный 5 12 18 3 2 3" xfId="33691"/>
    <cellStyle name="Обычный 5 12 18 3 3" xfId="33692"/>
    <cellStyle name="Обычный 5 12 18 3 3 2" xfId="33693"/>
    <cellStyle name="Обычный 5 12 18 3 4" xfId="33694"/>
    <cellStyle name="Обычный 5 12 18 4" xfId="33695"/>
    <cellStyle name="Обычный 5 12 18 4 2" xfId="33696"/>
    <cellStyle name="Обычный 5 12 18 4 2 2" xfId="33697"/>
    <cellStyle name="Обычный 5 12 18 4 2 2 2" xfId="33698"/>
    <cellStyle name="Обычный 5 12 18 4 2 3" xfId="33699"/>
    <cellStyle name="Обычный 5 12 18 4 3" xfId="33700"/>
    <cellStyle name="Обычный 5 12 18 4 3 2" xfId="33701"/>
    <cellStyle name="Обычный 5 12 18 4 4" xfId="33702"/>
    <cellStyle name="Обычный 5 12 18 5" xfId="33703"/>
    <cellStyle name="Обычный 5 12 18 5 2" xfId="33704"/>
    <cellStyle name="Обычный 5 12 18 5 2 2" xfId="33705"/>
    <cellStyle name="Обычный 5 12 18 5 3" xfId="33706"/>
    <cellStyle name="Обычный 5 12 18 6" xfId="33707"/>
    <cellStyle name="Обычный 5 12 18 6 2" xfId="33708"/>
    <cellStyle name="Обычный 5 12 18 7" xfId="33709"/>
    <cellStyle name="Обычный 5 12 18 7 2" xfId="33710"/>
    <cellStyle name="Обычный 5 12 18 8" xfId="33711"/>
    <cellStyle name="Обычный 5 12 19" xfId="33712"/>
    <cellStyle name="Обычный 5 12 19 2" xfId="33713"/>
    <cellStyle name="Обычный 5 12 19 2 2" xfId="33714"/>
    <cellStyle name="Обычный 5 12 19 2 2 2" xfId="33715"/>
    <cellStyle name="Обычный 5 12 19 2 2 2 2" xfId="33716"/>
    <cellStyle name="Обычный 5 12 19 2 2 3" xfId="33717"/>
    <cellStyle name="Обычный 5 12 19 2 3" xfId="33718"/>
    <cellStyle name="Обычный 5 12 19 2 3 2" xfId="33719"/>
    <cellStyle name="Обычный 5 12 19 2 4" xfId="33720"/>
    <cellStyle name="Обычный 5 12 19 3" xfId="33721"/>
    <cellStyle name="Обычный 5 12 19 3 2" xfId="33722"/>
    <cellStyle name="Обычный 5 12 19 3 2 2" xfId="33723"/>
    <cellStyle name="Обычный 5 12 19 3 2 2 2" xfId="33724"/>
    <cellStyle name="Обычный 5 12 19 3 2 3" xfId="33725"/>
    <cellStyle name="Обычный 5 12 19 3 3" xfId="33726"/>
    <cellStyle name="Обычный 5 12 19 3 3 2" xfId="33727"/>
    <cellStyle name="Обычный 5 12 19 3 4" xfId="33728"/>
    <cellStyle name="Обычный 5 12 19 4" xfId="33729"/>
    <cellStyle name="Обычный 5 12 19 4 2" xfId="33730"/>
    <cellStyle name="Обычный 5 12 19 4 2 2" xfId="33731"/>
    <cellStyle name="Обычный 5 12 19 4 2 2 2" xfId="33732"/>
    <cellStyle name="Обычный 5 12 19 4 2 3" xfId="33733"/>
    <cellStyle name="Обычный 5 12 19 4 3" xfId="33734"/>
    <cellStyle name="Обычный 5 12 19 4 3 2" xfId="33735"/>
    <cellStyle name="Обычный 5 12 19 4 4" xfId="33736"/>
    <cellStyle name="Обычный 5 12 19 5" xfId="33737"/>
    <cellStyle name="Обычный 5 12 19 5 2" xfId="33738"/>
    <cellStyle name="Обычный 5 12 19 5 2 2" xfId="33739"/>
    <cellStyle name="Обычный 5 12 19 5 3" xfId="33740"/>
    <cellStyle name="Обычный 5 12 19 6" xfId="33741"/>
    <cellStyle name="Обычный 5 12 19 6 2" xfId="33742"/>
    <cellStyle name="Обычный 5 12 19 7" xfId="33743"/>
    <cellStyle name="Обычный 5 12 19 7 2" xfId="33744"/>
    <cellStyle name="Обычный 5 12 19 8" xfId="33745"/>
    <cellStyle name="Обычный 5 12 2" xfId="33746"/>
    <cellStyle name="Обычный 5 12 2 2" xfId="33747"/>
    <cellStyle name="Обычный 5 12 2 2 2" xfId="33748"/>
    <cellStyle name="Обычный 5 12 2 2 2 2" xfId="33749"/>
    <cellStyle name="Обычный 5 12 2 2 2 2 2" xfId="33750"/>
    <cellStyle name="Обычный 5 12 2 2 2 3" xfId="33751"/>
    <cellStyle name="Обычный 5 12 2 2 3" xfId="33752"/>
    <cellStyle name="Обычный 5 12 2 2 3 2" xfId="33753"/>
    <cellStyle name="Обычный 5 12 2 2 4" xfId="33754"/>
    <cellStyle name="Обычный 5 12 2 3" xfId="33755"/>
    <cellStyle name="Обычный 5 12 2 3 2" xfId="33756"/>
    <cellStyle name="Обычный 5 12 2 3 2 2" xfId="33757"/>
    <cellStyle name="Обычный 5 12 2 3 2 2 2" xfId="33758"/>
    <cellStyle name="Обычный 5 12 2 3 2 3" xfId="33759"/>
    <cellStyle name="Обычный 5 12 2 3 3" xfId="33760"/>
    <cellStyle name="Обычный 5 12 2 3 3 2" xfId="33761"/>
    <cellStyle name="Обычный 5 12 2 3 4" xfId="33762"/>
    <cellStyle name="Обычный 5 12 2 4" xfId="33763"/>
    <cellStyle name="Обычный 5 12 2 4 2" xfId="33764"/>
    <cellStyle name="Обычный 5 12 2 4 2 2" xfId="33765"/>
    <cellStyle name="Обычный 5 12 2 4 2 2 2" xfId="33766"/>
    <cellStyle name="Обычный 5 12 2 4 2 3" xfId="33767"/>
    <cellStyle name="Обычный 5 12 2 4 3" xfId="33768"/>
    <cellStyle name="Обычный 5 12 2 4 3 2" xfId="33769"/>
    <cellStyle name="Обычный 5 12 2 4 4" xfId="33770"/>
    <cellStyle name="Обычный 5 12 2 5" xfId="33771"/>
    <cellStyle name="Обычный 5 12 2 5 2" xfId="33772"/>
    <cellStyle name="Обычный 5 12 2 5 2 2" xfId="33773"/>
    <cellStyle name="Обычный 5 12 2 5 3" xfId="33774"/>
    <cellStyle name="Обычный 5 12 2 6" xfId="33775"/>
    <cellStyle name="Обычный 5 12 2 6 2" xfId="33776"/>
    <cellStyle name="Обычный 5 12 2 7" xfId="33777"/>
    <cellStyle name="Обычный 5 12 2 7 2" xfId="33778"/>
    <cellStyle name="Обычный 5 12 2 8" xfId="33779"/>
    <cellStyle name="Обычный 5 12 20" xfId="33780"/>
    <cellStyle name="Обычный 5 12 20 2" xfId="33781"/>
    <cellStyle name="Обычный 5 12 20 2 2" xfId="33782"/>
    <cellStyle name="Обычный 5 12 20 2 2 2" xfId="33783"/>
    <cellStyle name="Обычный 5 12 20 2 2 2 2" xfId="33784"/>
    <cellStyle name="Обычный 5 12 20 2 2 3" xfId="33785"/>
    <cellStyle name="Обычный 5 12 20 2 3" xfId="33786"/>
    <cellStyle name="Обычный 5 12 20 2 3 2" xfId="33787"/>
    <cellStyle name="Обычный 5 12 20 2 4" xfId="33788"/>
    <cellStyle name="Обычный 5 12 20 3" xfId="33789"/>
    <cellStyle name="Обычный 5 12 20 3 2" xfId="33790"/>
    <cellStyle name="Обычный 5 12 20 3 2 2" xfId="33791"/>
    <cellStyle name="Обычный 5 12 20 3 2 2 2" xfId="33792"/>
    <cellStyle name="Обычный 5 12 20 3 2 3" xfId="33793"/>
    <cellStyle name="Обычный 5 12 20 3 3" xfId="33794"/>
    <cellStyle name="Обычный 5 12 20 3 3 2" xfId="33795"/>
    <cellStyle name="Обычный 5 12 20 3 4" xfId="33796"/>
    <cellStyle name="Обычный 5 12 20 4" xfId="33797"/>
    <cellStyle name="Обычный 5 12 20 4 2" xfId="33798"/>
    <cellStyle name="Обычный 5 12 20 4 2 2" xfId="33799"/>
    <cellStyle name="Обычный 5 12 20 4 2 2 2" xfId="33800"/>
    <cellStyle name="Обычный 5 12 20 4 2 3" xfId="33801"/>
    <cellStyle name="Обычный 5 12 20 4 3" xfId="33802"/>
    <cellStyle name="Обычный 5 12 20 4 3 2" xfId="33803"/>
    <cellStyle name="Обычный 5 12 20 4 4" xfId="33804"/>
    <cellStyle name="Обычный 5 12 20 5" xfId="33805"/>
    <cellStyle name="Обычный 5 12 20 5 2" xfId="33806"/>
    <cellStyle name="Обычный 5 12 20 5 2 2" xfId="33807"/>
    <cellStyle name="Обычный 5 12 20 5 3" xfId="33808"/>
    <cellStyle name="Обычный 5 12 20 6" xfId="33809"/>
    <cellStyle name="Обычный 5 12 20 6 2" xfId="33810"/>
    <cellStyle name="Обычный 5 12 20 7" xfId="33811"/>
    <cellStyle name="Обычный 5 12 20 7 2" xfId="33812"/>
    <cellStyle name="Обычный 5 12 20 8" xfId="33813"/>
    <cellStyle name="Обычный 5 12 21" xfId="33814"/>
    <cellStyle name="Обычный 5 12 21 2" xfId="33815"/>
    <cellStyle name="Обычный 5 12 21 2 2" xfId="33816"/>
    <cellStyle name="Обычный 5 12 21 2 2 2" xfId="33817"/>
    <cellStyle name="Обычный 5 12 21 2 2 2 2" xfId="33818"/>
    <cellStyle name="Обычный 5 12 21 2 2 3" xfId="33819"/>
    <cellStyle name="Обычный 5 12 21 2 3" xfId="33820"/>
    <cellStyle name="Обычный 5 12 21 2 3 2" xfId="33821"/>
    <cellStyle name="Обычный 5 12 21 2 4" xfId="33822"/>
    <cellStyle name="Обычный 5 12 21 3" xfId="33823"/>
    <cellStyle name="Обычный 5 12 21 3 2" xfId="33824"/>
    <cellStyle name="Обычный 5 12 21 3 2 2" xfId="33825"/>
    <cellStyle name="Обычный 5 12 21 3 2 2 2" xfId="33826"/>
    <cellStyle name="Обычный 5 12 21 3 2 3" xfId="33827"/>
    <cellStyle name="Обычный 5 12 21 3 3" xfId="33828"/>
    <cellStyle name="Обычный 5 12 21 3 3 2" xfId="33829"/>
    <cellStyle name="Обычный 5 12 21 3 4" xfId="33830"/>
    <cellStyle name="Обычный 5 12 21 4" xfId="33831"/>
    <cellStyle name="Обычный 5 12 21 4 2" xfId="33832"/>
    <cellStyle name="Обычный 5 12 21 4 2 2" xfId="33833"/>
    <cellStyle name="Обычный 5 12 21 4 2 2 2" xfId="33834"/>
    <cellStyle name="Обычный 5 12 21 4 2 3" xfId="33835"/>
    <cellStyle name="Обычный 5 12 21 4 3" xfId="33836"/>
    <cellStyle name="Обычный 5 12 21 4 3 2" xfId="33837"/>
    <cellStyle name="Обычный 5 12 21 4 4" xfId="33838"/>
    <cellStyle name="Обычный 5 12 21 5" xfId="33839"/>
    <cellStyle name="Обычный 5 12 21 5 2" xfId="33840"/>
    <cellStyle name="Обычный 5 12 21 5 2 2" xfId="33841"/>
    <cellStyle name="Обычный 5 12 21 5 3" xfId="33842"/>
    <cellStyle name="Обычный 5 12 21 6" xfId="33843"/>
    <cellStyle name="Обычный 5 12 21 6 2" xfId="33844"/>
    <cellStyle name="Обычный 5 12 21 7" xfId="33845"/>
    <cellStyle name="Обычный 5 12 21 7 2" xfId="33846"/>
    <cellStyle name="Обычный 5 12 21 8" xfId="33847"/>
    <cellStyle name="Обычный 5 12 22" xfId="33848"/>
    <cellStyle name="Обычный 5 12 22 2" xfId="33849"/>
    <cellStyle name="Обычный 5 12 22 2 2" xfId="33850"/>
    <cellStyle name="Обычный 5 12 22 2 2 2" xfId="33851"/>
    <cellStyle name="Обычный 5 12 22 2 2 2 2" xfId="33852"/>
    <cellStyle name="Обычный 5 12 22 2 2 3" xfId="33853"/>
    <cellStyle name="Обычный 5 12 22 2 3" xfId="33854"/>
    <cellStyle name="Обычный 5 12 22 2 3 2" xfId="33855"/>
    <cellStyle name="Обычный 5 12 22 2 4" xfId="33856"/>
    <cellStyle name="Обычный 5 12 22 3" xfId="33857"/>
    <cellStyle name="Обычный 5 12 22 3 2" xfId="33858"/>
    <cellStyle name="Обычный 5 12 22 3 2 2" xfId="33859"/>
    <cellStyle name="Обычный 5 12 22 3 2 2 2" xfId="33860"/>
    <cellStyle name="Обычный 5 12 22 3 2 3" xfId="33861"/>
    <cellStyle name="Обычный 5 12 22 3 3" xfId="33862"/>
    <cellStyle name="Обычный 5 12 22 3 3 2" xfId="33863"/>
    <cellStyle name="Обычный 5 12 22 3 4" xfId="33864"/>
    <cellStyle name="Обычный 5 12 22 4" xfId="33865"/>
    <cellStyle name="Обычный 5 12 22 4 2" xfId="33866"/>
    <cellStyle name="Обычный 5 12 22 4 2 2" xfId="33867"/>
    <cellStyle name="Обычный 5 12 22 4 2 2 2" xfId="33868"/>
    <cellStyle name="Обычный 5 12 22 4 2 3" xfId="33869"/>
    <cellStyle name="Обычный 5 12 22 4 3" xfId="33870"/>
    <cellStyle name="Обычный 5 12 22 4 3 2" xfId="33871"/>
    <cellStyle name="Обычный 5 12 22 4 4" xfId="33872"/>
    <cellStyle name="Обычный 5 12 22 5" xfId="33873"/>
    <cellStyle name="Обычный 5 12 22 5 2" xfId="33874"/>
    <cellStyle name="Обычный 5 12 22 5 2 2" xfId="33875"/>
    <cellStyle name="Обычный 5 12 22 5 3" xfId="33876"/>
    <cellStyle name="Обычный 5 12 22 6" xfId="33877"/>
    <cellStyle name="Обычный 5 12 22 6 2" xfId="33878"/>
    <cellStyle name="Обычный 5 12 22 7" xfId="33879"/>
    <cellStyle name="Обычный 5 12 22 7 2" xfId="33880"/>
    <cellStyle name="Обычный 5 12 22 8" xfId="33881"/>
    <cellStyle name="Обычный 5 12 23" xfId="33882"/>
    <cellStyle name="Обычный 5 12 23 2" xfId="33883"/>
    <cellStyle name="Обычный 5 12 23 2 2" xfId="33884"/>
    <cellStyle name="Обычный 5 12 23 2 2 2" xfId="33885"/>
    <cellStyle name="Обычный 5 12 23 2 2 2 2" xfId="33886"/>
    <cellStyle name="Обычный 5 12 23 2 2 3" xfId="33887"/>
    <cellStyle name="Обычный 5 12 23 2 3" xfId="33888"/>
    <cellStyle name="Обычный 5 12 23 2 3 2" xfId="33889"/>
    <cellStyle name="Обычный 5 12 23 2 4" xfId="33890"/>
    <cellStyle name="Обычный 5 12 23 3" xfId="33891"/>
    <cellStyle name="Обычный 5 12 23 3 2" xfId="33892"/>
    <cellStyle name="Обычный 5 12 23 3 2 2" xfId="33893"/>
    <cellStyle name="Обычный 5 12 23 3 2 2 2" xfId="33894"/>
    <cellStyle name="Обычный 5 12 23 3 2 3" xfId="33895"/>
    <cellStyle name="Обычный 5 12 23 3 3" xfId="33896"/>
    <cellStyle name="Обычный 5 12 23 3 3 2" xfId="33897"/>
    <cellStyle name="Обычный 5 12 23 3 4" xfId="33898"/>
    <cellStyle name="Обычный 5 12 23 4" xfId="33899"/>
    <cellStyle name="Обычный 5 12 23 4 2" xfId="33900"/>
    <cellStyle name="Обычный 5 12 23 4 2 2" xfId="33901"/>
    <cellStyle name="Обычный 5 12 23 4 2 2 2" xfId="33902"/>
    <cellStyle name="Обычный 5 12 23 4 2 3" xfId="33903"/>
    <cellStyle name="Обычный 5 12 23 4 3" xfId="33904"/>
    <cellStyle name="Обычный 5 12 23 4 3 2" xfId="33905"/>
    <cellStyle name="Обычный 5 12 23 4 4" xfId="33906"/>
    <cellStyle name="Обычный 5 12 23 5" xfId="33907"/>
    <cellStyle name="Обычный 5 12 23 5 2" xfId="33908"/>
    <cellStyle name="Обычный 5 12 23 5 2 2" xfId="33909"/>
    <cellStyle name="Обычный 5 12 23 5 3" xfId="33910"/>
    <cellStyle name="Обычный 5 12 23 6" xfId="33911"/>
    <cellStyle name="Обычный 5 12 23 6 2" xfId="33912"/>
    <cellStyle name="Обычный 5 12 23 7" xfId="33913"/>
    <cellStyle name="Обычный 5 12 23 7 2" xfId="33914"/>
    <cellStyle name="Обычный 5 12 23 8" xfId="33915"/>
    <cellStyle name="Обычный 5 12 24" xfId="33916"/>
    <cellStyle name="Обычный 5 12 24 2" xfId="33917"/>
    <cellStyle name="Обычный 5 12 24 2 2" xfId="33918"/>
    <cellStyle name="Обычный 5 12 24 2 2 2" xfId="33919"/>
    <cellStyle name="Обычный 5 12 24 2 2 2 2" xfId="33920"/>
    <cellStyle name="Обычный 5 12 24 2 2 3" xfId="33921"/>
    <cellStyle name="Обычный 5 12 24 2 3" xfId="33922"/>
    <cellStyle name="Обычный 5 12 24 2 3 2" xfId="33923"/>
    <cellStyle name="Обычный 5 12 24 2 4" xfId="33924"/>
    <cellStyle name="Обычный 5 12 24 3" xfId="33925"/>
    <cellStyle name="Обычный 5 12 24 3 2" xfId="33926"/>
    <cellStyle name="Обычный 5 12 24 3 2 2" xfId="33927"/>
    <cellStyle name="Обычный 5 12 24 3 2 2 2" xfId="33928"/>
    <cellStyle name="Обычный 5 12 24 3 2 3" xfId="33929"/>
    <cellStyle name="Обычный 5 12 24 3 3" xfId="33930"/>
    <cellStyle name="Обычный 5 12 24 3 3 2" xfId="33931"/>
    <cellStyle name="Обычный 5 12 24 3 4" xfId="33932"/>
    <cellStyle name="Обычный 5 12 24 4" xfId="33933"/>
    <cellStyle name="Обычный 5 12 24 4 2" xfId="33934"/>
    <cellStyle name="Обычный 5 12 24 4 2 2" xfId="33935"/>
    <cellStyle name="Обычный 5 12 24 4 2 2 2" xfId="33936"/>
    <cellStyle name="Обычный 5 12 24 4 2 3" xfId="33937"/>
    <cellStyle name="Обычный 5 12 24 4 3" xfId="33938"/>
    <cellStyle name="Обычный 5 12 24 4 3 2" xfId="33939"/>
    <cellStyle name="Обычный 5 12 24 4 4" xfId="33940"/>
    <cellStyle name="Обычный 5 12 24 5" xfId="33941"/>
    <cellStyle name="Обычный 5 12 24 5 2" xfId="33942"/>
    <cellStyle name="Обычный 5 12 24 5 2 2" xfId="33943"/>
    <cellStyle name="Обычный 5 12 24 5 3" xfId="33944"/>
    <cellStyle name="Обычный 5 12 24 6" xfId="33945"/>
    <cellStyle name="Обычный 5 12 24 6 2" xfId="33946"/>
    <cellStyle name="Обычный 5 12 24 7" xfId="33947"/>
    <cellStyle name="Обычный 5 12 24 7 2" xfId="33948"/>
    <cellStyle name="Обычный 5 12 24 8" xfId="33949"/>
    <cellStyle name="Обычный 5 12 25" xfId="33950"/>
    <cellStyle name="Обычный 5 12 25 2" xfId="33951"/>
    <cellStyle name="Обычный 5 12 25 2 2" xfId="33952"/>
    <cellStyle name="Обычный 5 12 25 2 2 2" xfId="33953"/>
    <cellStyle name="Обычный 5 12 25 2 2 2 2" xfId="33954"/>
    <cellStyle name="Обычный 5 12 25 2 2 3" xfId="33955"/>
    <cellStyle name="Обычный 5 12 25 2 3" xfId="33956"/>
    <cellStyle name="Обычный 5 12 25 2 3 2" xfId="33957"/>
    <cellStyle name="Обычный 5 12 25 2 4" xfId="33958"/>
    <cellStyle name="Обычный 5 12 25 3" xfId="33959"/>
    <cellStyle name="Обычный 5 12 25 3 2" xfId="33960"/>
    <cellStyle name="Обычный 5 12 25 3 2 2" xfId="33961"/>
    <cellStyle name="Обычный 5 12 25 3 2 2 2" xfId="33962"/>
    <cellStyle name="Обычный 5 12 25 3 2 3" xfId="33963"/>
    <cellStyle name="Обычный 5 12 25 3 3" xfId="33964"/>
    <cellStyle name="Обычный 5 12 25 3 3 2" xfId="33965"/>
    <cellStyle name="Обычный 5 12 25 3 4" xfId="33966"/>
    <cellStyle name="Обычный 5 12 25 4" xfId="33967"/>
    <cellStyle name="Обычный 5 12 25 4 2" xfId="33968"/>
    <cellStyle name="Обычный 5 12 25 4 2 2" xfId="33969"/>
    <cellStyle name="Обычный 5 12 25 4 2 2 2" xfId="33970"/>
    <cellStyle name="Обычный 5 12 25 4 2 3" xfId="33971"/>
    <cellStyle name="Обычный 5 12 25 4 3" xfId="33972"/>
    <cellStyle name="Обычный 5 12 25 4 3 2" xfId="33973"/>
    <cellStyle name="Обычный 5 12 25 4 4" xfId="33974"/>
    <cellStyle name="Обычный 5 12 25 5" xfId="33975"/>
    <cellStyle name="Обычный 5 12 25 5 2" xfId="33976"/>
    <cellStyle name="Обычный 5 12 25 5 2 2" xfId="33977"/>
    <cellStyle name="Обычный 5 12 25 5 3" xfId="33978"/>
    <cellStyle name="Обычный 5 12 25 6" xfId="33979"/>
    <cellStyle name="Обычный 5 12 25 6 2" xfId="33980"/>
    <cellStyle name="Обычный 5 12 25 7" xfId="33981"/>
    <cellStyle name="Обычный 5 12 25 7 2" xfId="33982"/>
    <cellStyle name="Обычный 5 12 25 8" xfId="33983"/>
    <cellStyle name="Обычный 5 12 26" xfId="33984"/>
    <cellStyle name="Обычный 5 12 26 2" xfId="33985"/>
    <cellStyle name="Обычный 5 12 26 2 2" xfId="33986"/>
    <cellStyle name="Обычный 5 12 26 2 2 2" xfId="33987"/>
    <cellStyle name="Обычный 5 12 26 2 2 2 2" xfId="33988"/>
    <cellStyle name="Обычный 5 12 26 2 2 3" xfId="33989"/>
    <cellStyle name="Обычный 5 12 26 2 3" xfId="33990"/>
    <cellStyle name="Обычный 5 12 26 2 3 2" xfId="33991"/>
    <cellStyle name="Обычный 5 12 26 2 4" xfId="33992"/>
    <cellStyle name="Обычный 5 12 26 3" xfId="33993"/>
    <cellStyle name="Обычный 5 12 26 3 2" xfId="33994"/>
    <cellStyle name="Обычный 5 12 26 3 2 2" xfId="33995"/>
    <cellStyle name="Обычный 5 12 26 3 2 2 2" xfId="33996"/>
    <cellStyle name="Обычный 5 12 26 3 2 3" xfId="33997"/>
    <cellStyle name="Обычный 5 12 26 3 3" xfId="33998"/>
    <cellStyle name="Обычный 5 12 26 3 3 2" xfId="33999"/>
    <cellStyle name="Обычный 5 12 26 3 4" xfId="34000"/>
    <cellStyle name="Обычный 5 12 26 4" xfId="34001"/>
    <cellStyle name="Обычный 5 12 26 4 2" xfId="34002"/>
    <cellStyle name="Обычный 5 12 26 4 2 2" xfId="34003"/>
    <cellStyle name="Обычный 5 12 26 4 2 2 2" xfId="34004"/>
    <cellStyle name="Обычный 5 12 26 4 2 3" xfId="34005"/>
    <cellStyle name="Обычный 5 12 26 4 3" xfId="34006"/>
    <cellStyle name="Обычный 5 12 26 4 3 2" xfId="34007"/>
    <cellStyle name="Обычный 5 12 26 4 4" xfId="34008"/>
    <cellStyle name="Обычный 5 12 26 5" xfId="34009"/>
    <cellStyle name="Обычный 5 12 26 5 2" xfId="34010"/>
    <cellStyle name="Обычный 5 12 26 5 2 2" xfId="34011"/>
    <cellStyle name="Обычный 5 12 26 5 3" xfId="34012"/>
    <cellStyle name="Обычный 5 12 26 6" xfId="34013"/>
    <cellStyle name="Обычный 5 12 26 6 2" xfId="34014"/>
    <cellStyle name="Обычный 5 12 26 7" xfId="34015"/>
    <cellStyle name="Обычный 5 12 26 7 2" xfId="34016"/>
    <cellStyle name="Обычный 5 12 26 8" xfId="34017"/>
    <cellStyle name="Обычный 5 12 27" xfId="34018"/>
    <cellStyle name="Обычный 5 12 27 2" xfId="34019"/>
    <cellStyle name="Обычный 5 12 27 2 2" xfId="34020"/>
    <cellStyle name="Обычный 5 12 27 2 2 2" xfId="34021"/>
    <cellStyle name="Обычный 5 12 27 2 2 2 2" xfId="34022"/>
    <cellStyle name="Обычный 5 12 27 2 2 3" xfId="34023"/>
    <cellStyle name="Обычный 5 12 27 2 3" xfId="34024"/>
    <cellStyle name="Обычный 5 12 27 2 3 2" xfId="34025"/>
    <cellStyle name="Обычный 5 12 27 2 4" xfId="34026"/>
    <cellStyle name="Обычный 5 12 27 3" xfId="34027"/>
    <cellStyle name="Обычный 5 12 27 3 2" xfId="34028"/>
    <cellStyle name="Обычный 5 12 27 3 2 2" xfId="34029"/>
    <cellStyle name="Обычный 5 12 27 3 2 2 2" xfId="34030"/>
    <cellStyle name="Обычный 5 12 27 3 2 3" xfId="34031"/>
    <cellStyle name="Обычный 5 12 27 3 3" xfId="34032"/>
    <cellStyle name="Обычный 5 12 27 3 3 2" xfId="34033"/>
    <cellStyle name="Обычный 5 12 27 3 4" xfId="34034"/>
    <cellStyle name="Обычный 5 12 27 4" xfId="34035"/>
    <cellStyle name="Обычный 5 12 27 4 2" xfId="34036"/>
    <cellStyle name="Обычный 5 12 27 4 2 2" xfId="34037"/>
    <cellStyle name="Обычный 5 12 27 4 2 2 2" xfId="34038"/>
    <cellStyle name="Обычный 5 12 27 4 2 3" xfId="34039"/>
    <cellStyle name="Обычный 5 12 27 4 3" xfId="34040"/>
    <cellStyle name="Обычный 5 12 27 4 3 2" xfId="34041"/>
    <cellStyle name="Обычный 5 12 27 4 4" xfId="34042"/>
    <cellStyle name="Обычный 5 12 27 5" xfId="34043"/>
    <cellStyle name="Обычный 5 12 27 5 2" xfId="34044"/>
    <cellStyle name="Обычный 5 12 27 5 2 2" xfId="34045"/>
    <cellStyle name="Обычный 5 12 27 5 3" xfId="34046"/>
    <cellStyle name="Обычный 5 12 27 6" xfId="34047"/>
    <cellStyle name="Обычный 5 12 27 6 2" xfId="34048"/>
    <cellStyle name="Обычный 5 12 27 7" xfId="34049"/>
    <cellStyle name="Обычный 5 12 27 7 2" xfId="34050"/>
    <cellStyle name="Обычный 5 12 27 8" xfId="34051"/>
    <cellStyle name="Обычный 5 12 28" xfId="34052"/>
    <cellStyle name="Обычный 5 12 28 2" xfId="34053"/>
    <cellStyle name="Обычный 5 12 28 2 2" xfId="34054"/>
    <cellStyle name="Обычный 5 12 28 2 2 2" xfId="34055"/>
    <cellStyle name="Обычный 5 12 28 2 2 2 2" xfId="34056"/>
    <cellStyle name="Обычный 5 12 28 2 2 3" xfId="34057"/>
    <cellStyle name="Обычный 5 12 28 2 3" xfId="34058"/>
    <cellStyle name="Обычный 5 12 28 2 3 2" xfId="34059"/>
    <cellStyle name="Обычный 5 12 28 2 4" xfId="34060"/>
    <cellStyle name="Обычный 5 12 28 3" xfId="34061"/>
    <cellStyle name="Обычный 5 12 28 3 2" xfId="34062"/>
    <cellStyle name="Обычный 5 12 28 3 2 2" xfId="34063"/>
    <cellStyle name="Обычный 5 12 28 3 2 2 2" xfId="34064"/>
    <cellStyle name="Обычный 5 12 28 3 2 3" xfId="34065"/>
    <cellStyle name="Обычный 5 12 28 3 3" xfId="34066"/>
    <cellStyle name="Обычный 5 12 28 3 3 2" xfId="34067"/>
    <cellStyle name="Обычный 5 12 28 3 4" xfId="34068"/>
    <cellStyle name="Обычный 5 12 28 4" xfId="34069"/>
    <cellStyle name="Обычный 5 12 28 4 2" xfId="34070"/>
    <cellStyle name="Обычный 5 12 28 4 2 2" xfId="34071"/>
    <cellStyle name="Обычный 5 12 28 4 2 2 2" xfId="34072"/>
    <cellStyle name="Обычный 5 12 28 4 2 3" xfId="34073"/>
    <cellStyle name="Обычный 5 12 28 4 3" xfId="34074"/>
    <cellStyle name="Обычный 5 12 28 4 3 2" xfId="34075"/>
    <cellStyle name="Обычный 5 12 28 4 4" xfId="34076"/>
    <cellStyle name="Обычный 5 12 28 5" xfId="34077"/>
    <cellStyle name="Обычный 5 12 28 5 2" xfId="34078"/>
    <cellStyle name="Обычный 5 12 28 5 2 2" xfId="34079"/>
    <cellStyle name="Обычный 5 12 28 5 3" xfId="34080"/>
    <cellStyle name="Обычный 5 12 28 6" xfId="34081"/>
    <cellStyle name="Обычный 5 12 28 6 2" xfId="34082"/>
    <cellStyle name="Обычный 5 12 28 7" xfId="34083"/>
    <cellStyle name="Обычный 5 12 28 7 2" xfId="34084"/>
    <cellStyle name="Обычный 5 12 28 8" xfId="34085"/>
    <cellStyle name="Обычный 5 12 29" xfId="34086"/>
    <cellStyle name="Обычный 5 12 29 2" xfId="34087"/>
    <cellStyle name="Обычный 5 12 29 2 2" xfId="34088"/>
    <cellStyle name="Обычный 5 12 29 2 2 2" xfId="34089"/>
    <cellStyle name="Обычный 5 12 29 2 2 2 2" xfId="34090"/>
    <cellStyle name="Обычный 5 12 29 2 2 3" xfId="34091"/>
    <cellStyle name="Обычный 5 12 29 2 3" xfId="34092"/>
    <cellStyle name="Обычный 5 12 29 2 3 2" xfId="34093"/>
    <cellStyle name="Обычный 5 12 29 2 4" xfId="34094"/>
    <cellStyle name="Обычный 5 12 29 3" xfId="34095"/>
    <cellStyle name="Обычный 5 12 29 3 2" xfId="34096"/>
    <cellStyle name="Обычный 5 12 29 3 2 2" xfId="34097"/>
    <cellStyle name="Обычный 5 12 29 3 2 2 2" xfId="34098"/>
    <cellStyle name="Обычный 5 12 29 3 2 3" xfId="34099"/>
    <cellStyle name="Обычный 5 12 29 3 3" xfId="34100"/>
    <cellStyle name="Обычный 5 12 29 3 3 2" xfId="34101"/>
    <cellStyle name="Обычный 5 12 29 3 4" xfId="34102"/>
    <cellStyle name="Обычный 5 12 29 4" xfId="34103"/>
    <cellStyle name="Обычный 5 12 29 4 2" xfId="34104"/>
    <cellStyle name="Обычный 5 12 29 4 2 2" xfId="34105"/>
    <cellStyle name="Обычный 5 12 29 4 2 2 2" xfId="34106"/>
    <cellStyle name="Обычный 5 12 29 4 2 3" xfId="34107"/>
    <cellStyle name="Обычный 5 12 29 4 3" xfId="34108"/>
    <cellStyle name="Обычный 5 12 29 4 3 2" xfId="34109"/>
    <cellStyle name="Обычный 5 12 29 4 4" xfId="34110"/>
    <cellStyle name="Обычный 5 12 29 5" xfId="34111"/>
    <cellStyle name="Обычный 5 12 29 5 2" xfId="34112"/>
    <cellStyle name="Обычный 5 12 29 5 2 2" xfId="34113"/>
    <cellStyle name="Обычный 5 12 29 5 3" xfId="34114"/>
    <cellStyle name="Обычный 5 12 29 6" xfId="34115"/>
    <cellStyle name="Обычный 5 12 29 6 2" xfId="34116"/>
    <cellStyle name="Обычный 5 12 29 7" xfId="34117"/>
    <cellStyle name="Обычный 5 12 29 7 2" xfId="34118"/>
    <cellStyle name="Обычный 5 12 29 8" xfId="34119"/>
    <cellStyle name="Обычный 5 12 3" xfId="34120"/>
    <cellStyle name="Обычный 5 12 3 2" xfId="34121"/>
    <cellStyle name="Обычный 5 12 3 2 2" xfId="34122"/>
    <cellStyle name="Обычный 5 12 3 2 2 2" xfId="34123"/>
    <cellStyle name="Обычный 5 12 3 2 2 2 2" xfId="34124"/>
    <cellStyle name="Обычный 5 12 3 2 2 3" xfId="34125"/>
    <cellStyle name="Обычный 5 12 3 2 3" xfId="34126"/>
    <cellStyle name="Обычный 5 12 3 2 3 2" xfId="34127"/>
    <cellStyle name="Обычный 5 12 3 2 4" xfId="34128"/>
    <cellStyle name="Обычный 5 12 3 3" xfId="34129"/>
    <cellStyle name="Обычный 5 12 3 3 2" xfId="34130"/>
    <cellStyle name="Обычный 5 12 3 3 2 2" xfId="34131"/>
    <cellStyle name="Обычный 5 12 3 3 2 2 2" xfId="34132"/>
    <cellStyle name="Обычный 5 12 3 3 2 3" xfId="34133"/>
    <cellStyle name="Обычный 5 12 3 3 3" xfId="34134"/>
    <cellStyle name="Обычный 5 12 3 3 3 2" xfId="34135"/>
    <cellStyle name="Обычный 5 12 3 3 4" xfId="34136"/>
    <cellStyle name="Обычный 5 12 3 4" xfId="34137"/>
    <cellStyle name="Обычный 5 12 3 4 2" xfId="34138"/>
    <cellStyle name="Обычный 5 12 3 4 2 2" xfId="34139"/>
    <cellStyle name="Обычный 5 12 3 4 2 2 2" xfId="34140"/>
    <cellStyle name="Обычный 5 12 3 4 2 3" xfId="34141"/>
    <cellStyle name="Обычный 5 12 3 4 3" xfId="34142"/>
    <cellStyle name="Обычный 5 12 3 4 3 2" xfId="34143"/>
    <cellStyle name="Обычный 5 12 3 4 4" xfId="34144"/>
    <cellStyle name="Обычный 5 12 3 5" xfId="34145"/>
    <cellStyle name="Обычный 5 12 3 5 2" xfId="34146"/>
    <cellStyle name="Обычный 5 12 3 5 2 2" xfId="34147"/>
    <cellStyle name="Обычный 5 12 3 5 3" xfId="34148"/>
    <cellStyle name="Обычный 5 12 3 6" xfId="34149"/>
    <cellStyle name="Обычный 5 12 3 6 2" xfId="34150"/>
    <cellStyle name="Обычный 5 12 3 7" xfId="34151"/>
    <cellStyle name="Обычный 5 12 3 7 2" xfId="34152"/>
    <cellStyle name="Обычный 5 12 3 8" xfId="34153"/>
    <cellStyle name="Обычный 5 12 30" xfId="34154"/>
    <cellStyle name="Обычный 5 12 30 2" xfId="34155"/>
    <cellStyle name="Обычный 5 12 30 2 2" xfId="34156"/>
    <cellStyle name="Обычный 5 12 30 2 2 2" xfId="34157"/>
    <cellStyle name="Обычный 5 12 30 2 3" xfId="34158"/>
    <cellStyle name="Обычный 5 12 30 3" xfId="34159"/>
    <cellStyle name="Обычный 5 12 30 3 2" xfId="34160"/>
    <cellStyle name="Обычный 5 12 30 4" xfId="34161"/>
    <cellStyle name="Обычный 5 12 31" xfId="34162"/>
    <cellStyle name="Обычный 5 12 31 2" xfId="34163"/>
    <cellStyle name="Обычный 5 12 31 2 2" xfId="34164"/>
    <cellStyle name="Обычный 5 12 31 2 2 2" xfId="34165"/>
    <cellStyle name="Обычный 5 12 31 2 3" xfId="34166"/>
    <cellStyle name="Обычный 5 12 31 3" xfId="34167"/>
    <cellStyle name="Обычный 5 12 31 3 2" xfId="34168"/>
    <cellStyle name="Обычный 5 12 31 4" xfId="34169"/>
    <cellStyle name="Обычный 5 12 32" xfId="34170"/>
    <cellStyle name="Обычный 5 12 32 2" xfId="34171"/>
    <cellStyle name="Обычный 5 12 32 2 2" xfId="34172"/>
    <cellStyle name="Обычный 5 12 32 2 2 2" xfId="34173"/>
    <cellStyle name="Обычный 5 12 32 2 3" xfId="34174"/>
    <cellStyle name="Обычный 5 12 32 3" xfId="34175"/>
    <cellStyle name="Обычный 5 12 32 3 2" xfId="34176"/>
    <cellStyle name="Обычный 5 12 32 4" xfId="34177"/>
    <cellStyle name="Обычный 5 12 33" xfId="34178"/>
    <cellStyle name="Обычный 5 12 33 2" xfId="34179"/>
    <cellStyle name="Обычный 5 12 33 2 2" xfId="34180"/>
    <cellStyle name="Обычный 5 12 33 3" xfId="34181"/>
    <cellStyle name="Обычный 5 12 34" xfId="34182"/>
    <cellStyle name="Обычный 5 12 34 2" xfId="34183"/>
    <cellStyle name="Обычный 5 12 35" xfId="34184"/>
    <cellStyle name="Обычный 5 12 35 2" xfId="34185"/>
    <cellStyle name="Обычный 5 12 36" xfId="34186"/>
    <cellStyle name="Обычный 5 12 4" xfId="34187"/>
    <cellStyle name="Обычный 5 12 4 2" xfId="34188"/>
    <cellStyle name="Обычный 5 12 4 2 2" xfId="34189"/>
    <cellStyle name="Обычный 5 12 4 2 2 2" xfId="34190"/>
    <cellStyle name="Обычный 5 12 4 2 2 2 2" xfId="34191"/>
    <cellStyle name="Обычный 5 12 4 2 2 3" xfId="34192"/>
    <cellStyle name="Обычный 5 12 4 2 3" xfId="34193"/>
    <cellStyle name="Обычный 5 12 4 2 3 2" xfId="34194"/>
    <cellStyle name="Обычный 5 12 4 2 4" xfId="34195"/>
    <cellStyle name="Обычный 5 12 4 3" xfId="34196"/>
    <cellStyle name="Обычный 5 12 4 3 2" xfId="34197"/>
    <cellStyle name="Обычный 5 12 4 3 2 2" xfId="34198"/>
    <cellStyle name="Обычный 5 12 4 3 2 2 2" xfId="34199"/>
    <cellStyle name="Обычный 5 12 4 3 2 3" xfId="34200"/>
    <cellStyle name="Обычный 5 12 4 3 3" xfId="34201"/>
    <cellStyle name="Обычный 5 12 4 3 3 2" xfId="34202"/>
    <cellStyle name="Обычный 5 12 4 3 4" xfId="34203"/>
    <cellStyle name="Обычный 5 12 4 4" xfId="34204"/>
    <cellStyle name="Обычный 5 12 4 4 2" xfId="34205"/>
    <cellStyle name="Обычный 5 12 4 4 2 2" xfId="34206"/>
    <cellStyle name="Обычный 5 12 4 4 2 2 2" xfId="34207"/>
    <cellStyle name="Обычный 5 12 4 4 2 3" xfId="34208"/>
    <cellStyle name="Обычный 5 12 4 4 3" xfId="34209"/>
    <cellStyle name="Обычный 5 12 4 4 3 2" xfId="34210"/>
    <cellStyle name="Обычный 5 12 4 4 4" xfId="34211"/>
    <cellStyle name="Обычный 5 12 4 5" xfId="34212"/>
    <cellStyle name="Обычный 5 12 4 5 2" xfId="34213"/>
    <cellStyle name="Обычный 5 12 4 5 2 2" xfId="34214"/>
    <cellStyle name="Обычный 5 12 4 5 3" xfId="34215"/>
    <cellStyle name="Обычный 5 12 4 6" xfId="34216"/>
    <cellStyle name="Обычный 5 12 4 6 2" xfId="34217"/>
    <cellStyle name="Обычный 5 12 4 7" xfId="34218"/>
    <cellStyle name="Обычный 5 12 4 7 2" xfId="34219"/>
    <cellStyle name="Обычный 5 12 4 8" xfId="34220"/>
    <cellStyle name="Обычный 5 12 5" xfId="34221"/>
    <cellStyle name="Обычный 5 12 5 2" xfId="34222"/>
    <cellStyle name="Обычный 5 12 5 2 2" xfId="34223"/>
    <cellStyle name="Обычный 5 12 5 2 2 2" xfId="34224"/>
    <cellStyle name="Обычный 5 12 5 2 2 2 2" xfId="34225"/>
    <cellStyle name="Обычный 5 12 5 2 2 3" xfId="34226"/>
    <cellStyle name="Обычный 5 12 5 2 3" xfId="34227"/>
    <cellStyle name="Обычный 5 12 5 2 3 2" xfId="34228"/>
    <cellStyle name="Обычный 5 12 5 2 4" xfId="34229"/>
    <cellStyle name="Обычный 5 12 5 3" xfId="34230"/>
    <cellStyle name="Обычный 5 12 5 3 2" xfId="34231"/>
    <cellStyle name="Обычный 5 12 5 3 2 2" xfId="34232"/>
    <cellStyle name="Обычный 5 12 5 3 2 2 2" xfId="34233"/>
    <cellStyle name="Обычный 5 12 5 3 2 3" xfId="34234"/>
    <cellStyle name="Обычный 5 12 5 3 3" xfId="34235"/>
    <cellStyle name="Обычный 5 12 5 3 3 2" xfId="34236"/>
    <cellStyle name="Обычный 5 12 5 3 4" xfId="34237"/>
    <cellStyle name="Обычный 5 12 5 4" xfId="34238"/>
    <cellStyle name="Обычный 5 12 5 4 2" xfId="34239"/>
    <cellStyle name="Обычный 5 12 5 4 2 2" xfId="34240"/>
    <cellStyle name="Обычный 5 12 5 4 2 2 2" xfId="34241"/>
    <cellStyle name="Обычный 5 12 5 4 2 3" xfId="34242"/>
    <cellStyle name="Обычный 5 12 5 4 3" xfId="34243"/>
    <cellStyle name="Обычный 5 12 5 4 3 2" xfId="34244"/>
    <cellStyle name="Обычный 5 12 5 4 4" xfId="34245"/>
    <cellStyle name="Обычный 5 12 5 5" xfId="34246"/>
    <cellStyle name="Обычный 5 12 5 5 2" xfId="34247"/>
    <cellStyle name="Обычный 5 12 5 5 2 2" xfId="34248"/>
    <cellStyle name="Обычный 5 12 5 5 3" xfId="34249"/>
    <cellStyle name="Обычный 5 12 5 6" xfId="34250"/>
    <cellStyle name="Обычный 5 12 5 6 2" xfId="34251"/>
    <cellStyle name="Обычный 5 12 5 7" xfId="34252"/>
    <cellStyle name="Обычный 5 12 5 7 2" xfId="34253"/>
    <cellStyle name="Обычный 5 12 5 8" xfId="34254"/>
    <cellStyle name="Обычный 5 12 6" xfId="34255"/>
    <cellStyle name="Обычный 5 12 6 2" xfId="34256"/>
    <cellStyle name="Обычный 5 12 6 2 2" xfId="34257"/>
    <cellStyle name="Обычный 5 12 6 2 2 2" xfId="34258"/>
    <cellStyle name="Обычный 5 12 6 2 2 2 2" xfId="34259"/>
    <cellStyle name="Обычный 5 12 6 2 2 3" xfId="34260"/>
    <cellStyle name="Обычный 5 12 6 2 3" xfId="34261"/>
    <cellStyle name="Обычный 5 12 6 2 3 2" xfId="34262"/>
    <cellStyle name="Обычный 5 12 6 2 4" xfId="34263"/>
    <cellStyle name="Обычный 5 12 6 3" xfId="34264"/>
    <cellStyle name="Обычный 5 12 6 3 2" xfId="34265"/>
    <cellStyle name="Обычный 5 12 6 3 2 2" xfId="34266"/>
    <cellStyle name="Обычный 5 12 6 3 2 2 2" xfId="34267"/>
    <cellStyle name="Обычный 5 12 6 3 2 3" xfId="34268"/>
    <cellStyle name="Обычный 5 12 6 3 3" xfId="34269"/>
    <cellStyle name="Обычный 5 12 6 3 3 2" xfId="34270"/>
    <cellStyle name="Обычный 5 12 6 3 4" xfId="34271"/>
    <cellStyle name="Обычный 5 12 6 4" xfId="34272"/>
    <cellStyle name="Обычный 5 12 6 4 2" xfId="34273"/>
    <cellStyle name="Обычный 5 12 6 4 2 2" xfId="34274"/>
    <cellStyle name="Обычный 5 12 6 4 2 2 2" xfId="34275"/>
    <cellStyle name="Обычный 5 12 6 4 2 3" xfId="34276"/>
    <cellStyle name="Обычный 5 12 6 4 3" xfId="34277"/>
    <cellStyle name="Обычный 5 12 6 4 3 2" xfId="34278"/>
    <cellStyle name="Обычный 5 12 6 4 4" xfId="34279"/>
    <cellStyle name="Обычный 5 12 6 5" xfId="34280"/>
    <cellStyle name="Обычный 5 12 6 5 2" xfId="34281"/>
    <cellStyle name="Обычный 5 12 6 5 2 2" xfId="34282"/>
    <cellStyle name="Обычный 5 12 6 5 3" xfId="34283"/>
    <cellStyle name="Обычный 5 12 6 6" xfId="34284"/>
    <cellStyle name="Обычный 5 12 6 6 2" xfId="34285"/>
    <cellStyle name="Обычный 5 12 6 7" xfId="34286"/>
    <cellStyle name="Обычный 5 12 6 7 2" xfId="34287"/>
    <cellStyle name="Обычный 5 12 6 8" xfId="34288"/>
    <cellStyle name="Обычный 5 12 7" xfId="34289"/>
    <cellStyle name="Обычный 5 12 7 2" xfId="34290"/>
    <cellStyle name="Обычный 5 12 7 2 2" xfId="34291"/>
    <cellStyle name="Обычный 5 12 7 2 2 2" xfId="34292"/>
    <cellStyle name="Обычный 5 12 7 2 2 2 2" xfId="34293"/>
    <cellStyle name="Обычный 5 12 7 2 2 3" xfId="34294"/>
    <cellStyle name="Обычный 5 12 7 2 3" xfId="34295"/>
    <cellStyle name="Обычный 5 12 7 2 3 2" xfId="34296"/>
    <cellStyle name="Обычный 5 12 7 2 4" xfId="34297"/>
    <cellStyle name="Обычный 5 12 7 3" xfId="34298"/>
    <cellStyle name="Обычный 5 12 7 3 2" xfId="34299"/>
    <cellStyle name="Обычный 5 12 7 3 2 2" xfId="34300"/>
    <cellStyle name="Обычный 5 12 7 3 2 2 2" xfId="34301"/>
    <cellStyle name="Обычный 5 12 7 3 2 3" xfId="34302"/>
    <cellStyle name="Обычный 5 12 7 3 3" xfId="34303"/>
    <cellStyle name="Обычный 5 12 7 3 3 2" xfId="34304"/>
    <cellStyle name="Обычный 5 12 7 3 4" xfId="34305"/>
    <cellStyle name="Обычный 5 12 7 4" xfId="34306"/>
    <cellStyle name="Обычный 5 12 7 4 2" xfId="34307"/>
    <cellStyle name="Обычный 5 12 7 4 2 2" xfId="34308"/>
    <cellStyle name="Обычный 5 12 7 4 2 2 2" xfId="34309"/>
    <cellStyle name="Обычный 5 12 7 4 2 3" xfId="34310"/>
    <cellStyle name="Обычный 5 12 7 4 3" xfId="34311"/>
    <cellStyle name="Обычный 5 12 7 4 3 2" xfId="34312"/>
    <cellStyle name="Обычный 5 12 7 4 4" xfId="34313"/>
    <cellStyle name="Обычный 5 12 7 5" xfId="34314"/>
    <cellStyle name="Обычный 5 12 7 5 2" xfId="34315"/>
    <cellStyle name="Обычный 5 12 7 5 2 2" xfId="34316"/>
    <cellStyle name="Обычный 5 12 7 5 3" xfId="34317"/>
    <cellStyle name="Обычный 5 12 7 6" xfId="34318"/>
    <cellStyle name="Обычный 5 12 7 6 2" xfId="34319"/>
    <cellStyle name="Обычный 5 12 7 7" xfId="34320"/>
    <cellStyle name="Обычный 5 12 7 7 2" xfId="34321"/>
    <cellStyle name="Обычный 5 12 7 8" xfId="34322"/>
    <cellStyle name="Обычный 5 12 8" xfId="34323"/>
    <cellStyle name="Обычный 5 12 8 2" xfId="34324"/>
    <cellStyle name="Обычный 5 12 8 2 2" xfId="34325"/>
    <cellStyle name="Обычный 5 12 8 2 2 2" xfId="34326"/>
    <cellStyle name="Обычный 5 12 8 2 2 2 2" xfId="34327"/>
    <cellStyle name="Обычный 5 12 8 2 2 3" xfId="34328"/>
    <cellStyle name="Обычный 5 12 8 2 3" xfId="34329"/>
    <cellStyle name="Обычный 5 12 8 2 3 2" xfId="34330"/>
    <cellStyle name="Обычный 5 12 8 2 4" xfId="34331"/>
    <cellStyle name="Обычный 5 12 8 3" xfId="34332"/>
    <cellStyle name="Обычный 5 12 8 3 2" xfId="34333"/>
    <cellStyle name="Обычный 5 12 8 3 2 2" xfId="34334"/>
    <cellStyle name="Обычный 5 12 8 3 2 2 2" xfId="34335"/>
    <cellStyle name="Обычный 5 12 8 3 2 3" xfId="34336"/>
    <cellStyle name="Обычный 5 12 8 3 3" xfId="34337"/>
    <cellStyle name="Обычный 5 12 8 3 3 2" xfId="34338"/>
    <cellStyle name="Обычный 5 12 8 3 4" xfId="34339"/>
    <cellStyle name="Обычный 5 12 8 4" xfId="34340"/>
    <cellStyle name="Обычный 5 12 8 4 2" xfId="34341"/>
    <cellStyle name="Обычный 5 12 8 4 2 2" xfId="34342"/>
    <cellStyle name="Обычный 5 12 8 4 2 2 2" xfId="34343"/>
    <cellStyle name="Обычный 5 12 8 4 2 3" xfId="34344"/>
    <cellStyle name="Обычный 5 12 8 4 3" xfId="34345"/>
    <cellStyle name="Обычный 5 12 8 4 3 2" xfId="34346"/>
    <cellStyle name="Обычный 5 12 8 4 4" xfId="34347"/>
    <cellStyle name="Обычный 5 12 8 5" xfId="34348"/>
    <cellStyle name="Обычный 5 12 8 5 2" xfId="34349"/>
    <cellStyle name="Обычный 5 12 8 5 2 2" xfId="34350"/>
    <cellStyle name="Обычный 5 12 8 5 3" xfId="34351"/>
    <cellStyle name="Обычный 5 12 8 6" xfId="34352"/>
    <cellStyle name="Обычный 5 12 8 6 2" xfId="34353"/>
    <cellStyle name="Обычный 5 12 8 7" xfId="34354"/>
    <cellStyle name="Обычный 5 12 8 7 2" xfId="34355"/>
    <cellStyle name="Обычный 5 12 8 8" xfId="34356"/>
    <cellStyle name="Обычный 5 12 9" xfId="34357"/>
    <cellStyle name="Обычный 5 12 9 2" xfId="34358"/>
    <cellStyle name="Обычный 5 12 9 2 2" xfId="34359"/>
    <cellStyle name="Обычный 5 12 9 2 2 2" xfId="34360"/>
    <cellStyle name="Обычный 5 12 9 2 2 2 2" xfId="34361"/>
    <cellStyle name="Обычный 5 12 9 2 2 3" xfId="34362"/>
    <cellStyle name="Обычный 5 12 9 2 3" xfId="34363"/>
    <cellStyle name="Обычный 5 12 9 2 3 2" xfId="34364"/>
    <cellStyle name="Обычный 5 12 9 2 4" xfId="34365"/>
    <cellStyle name="Обычный 5 12 9 3" xfId="34366"/>
    <cellStyle name="Обычный 5 12 9 3 2" xfId="34367"/>
    <cellStyle name="Обычный 5 12 9 3 2 2" xfId="34368"/>
    <cellStyle name="Обычный 5 12 9 3 2 2 2" xfId="34369"/>
    <cellStyle name="Обычный 5 12 9 3 2 3" xfId="34370"/>
    <cellStyle name="Обычный 5 12 9 3 3" xfId="34371"/>
    <cellStyle name="Обычный 5 12 9 3 3 2" xfId="34372"/>
    <cellStyle name="Обычный 5 12 9 3 4" xfId="34373"/>
    <cellStyle name="Обычный 5 12 9 4" xfId="34374"/>
    <cellStyle name="Обычный 5 12 9 4 2" xfId="34375"/>
    <cellStyle name="Обычный 5 12 9 4 2 2" xfId="34376"/>
    <cellStyle name="Обычный 5 12 9 4 2 2 2" xfId="34377"/>
    <cellStyle name="Обычный 5 12 9 4 2 3" xfId="34378"/>
    <cellStyle name="Обычный 5 12 9 4 3" xfId="34379"/>
    <cellStyle name="Обычный 5 12 9 4 3 2" xfId="34380"/>
    <cellStyle name="Обычный 5 12 9 4 4" xfId="34381"/>
    <cellStyle name="Обычный 5 12 9 5" xfId="34382"/>
    <cellStyle name="Обычный 5 12 9 5 2" xfId="34383"/>
    <cellStyle name="Обычный 5 12 9 5 2 2" xfId="34384"/>
    <cellStyle name="Обычный 5 12 9 5 3" xfId="34385"/>
    <cellStyle name="Обычный 5 12 9 6" xfId="34386"/>
    <cellStyle name="Обычный 5 12 9 6 2" xfId="34387"/>
    <cellStyle name="Обычный 5 12 9 7" xfId="34388"/>
    <cellStyle name="Обычный 5 12 9 7 2" xfId="34389"/>
    <cellStyle name="Обычный 5 12 9 8" xfId="34390"/>
    <cellStyle name="Обычный 5 120" xfId="34391"/>
    <cellStyle name="Обычный 5 120 2" xfId="34392"/>
    <cellStyle name="Обычный 5 120 2 2" xfId="34393"/>
    <cellStyle name="Обычный 5 120 2 2 2" xfId="34394"/>
    <cellStyle name="Обычный 5 120 2 3" xfId="34395"/>
    <cellStyle name="Обычный 5 120 3" xfId="34396"/>
    <cellStyle name="Обычный 5 120 3 2" xfId="34397"/>
    <cellStyle name="Обычный 5 120 4" xfId="34398"/>
    <cellStyle name="Обычный 5 121" xfId="34399"/>
    <cellStyle name="Обычный 5 121 2" xfId="34400"/>
    <cellStyle name="Обычный 5 121 2 2" xfId="34401"/>
    <cellStyle name="Обычный 5 121 2 2 2" xfId="34402"/>
    <cellStyle name="Обычный 5 121 2 3" xfId="34403"/>
    <cellStyle name="Обычный 5 121 3" xfId="34404"/>
    <cellStyle name="Обычный 5 121 3 2" xfId="34405"/>
    <cellStyle name="Обычный 5 121 4" xfId="34406"/>
    <cellStyle name="Обычный 5 122" xfId="34407"/>
    <cellStyle name="Обычный 5 122 2" xfId="34408"/>
    <cellStyle name="Обычный 5 122 2 2" xfId="34409"/>
    <cellStyle name="Обычный 5 122 2 2 2" xfId="34410"/>
    <cellStyle name="Обычный 5 122 2 3" xfId="34411"/>
    <cellStyle name="Обычный 5 122 3" xfId="34412"/>
    <cellStyle name="Обычный 5 122 3 2" xfId="34413"/>
    <cellStyle name="Обычный 5 122 4" xfId="34414"/>
    <cellStyle name="Обычный 5 123" xfId="34415"/>
    <cellStyle name="Обычный 5 123 2" xfId="34416"/>
    <cellStyle name="Обычный 5 123 2 2" xfId="34417"/>
    <cellStyle name="Обычный 5 123 2 2 2" xfId="34418"/>
    <cellStyle name="Обычный 5 123 2 3" xfId="34419"/>
    <cellStyle name="Обычный 5 123 3" xfId="34420"/>
    <cellStyle name="Обычный 5 123 3 2" xfId="34421"/>
    <cellStyle name="Обычный 5 123 4" xfId="34422"/>
    <cellStyle name="Обычный 5 124" xfId="34423"/>
    <cellStyle name="Обычный 5 124 2" xfId="34424"/>
    <cellStyle name="Обычный 5 124 2 2" xfId="34425"/>
    <cellStyle name="Обычный 5 124 2 2 2" xfId="34426"/>
    <cellStyle name="Обычный 5 124 2 3" xfId="34427"/>
    <cellStyle name="Обычный 5 124 3" xfId="34428"/>
    <cellStyle name="Обычный 5 124 3 2" xfId="34429"/>
    <cellStyle name="Обычный 5 124 4" xfId="34430"/>
    <cellStyle name="Обычный 5 125" xfId="34431"/>
    <cellStyle name="Обычный 5 125 2" xfId="34432"/>
    <cellStyle name="Обычный 5 125 2 2" xfId="34433"/>
    <cellStyle name="Обычный 5 125 3" xfId="34434"/>
    <cellStyle name="Обычный 5 126" xfId="34435"/>
    <cellStyle name="Обычный 5 126 2" xfId="34436"/>
    <cellStyle name="Обычный 5 127" xfId="34437"/>
    <cellStyle name="Обычный 5 127 2" xfId="34438"/>
    <cellStyle name="Обычный 5 128" xfId="34439"/>
    <cellStyle name="Обычный 5 128 2" xfId="34440"/>
    <cellStyle name="Обычный 5 129" xfId="34441"/>
    <cellStyle name="Обычный 5 129 2" xfId="34442"/>
    <cellStyle name="Обычный 5 13" xfId="34443"/>
    <cellStyle name="Обычный 5 13 10" xfId="34444"/>
    <cellStyle name="Обычный 5 13 10 2" xfId="34445"/>
    <cellStyle name="Обычный 5 13 10 2 2" xfId="34446"/>
    <cellStyle name="Обычный 5 13 10 2 2 2" xfId="34447"/>
    <cellStyle name="Обычный 5 13 10 2 2 2 2" xfId="34448"/>
    <cellStyle name="Обычный 5 13 10 2 2 3" xfId="34449"/>
    <cellStyle name="Обычный 5 13 10 2 3" xfId="34450"/>
    <cellStyle name="Обычный 5 13 10 2 3 2" xfId="34451"/>
    <cellStyle name="Обычный 5 13 10 2 4" xfId="34452"/>
    <cellStyle name="Обычный 5 13 10 3" xfId="34453"/>
    <cellStyle name="Обычный 5 13 10 3 2" xfId="34454"/>
    <cellStyle name="Обычный 5 13 10 3 2 2" xfId="34455"/>
    <cellStyle name="Обычный 5 13 10 3 2 2 2" xfId="34456"/>
    <cellStyle name="Обычный 5 13 10 3 2 3" xfId="34457"/>
    <cellStyle name="Обычный 5 13 10 3 3" xfId="34458"/>
    <cellStyle name="Обычный 5 13 10 3 3 2" xfId="34459"/>
    <cellStyle name="Обычный 5 13 10 3 4" xfId="34460"/>
    <cellStyle name="Обычный 5 13 10 4" xfId="34461"/>
    <cellStyle name="Обычный 5 13 10 4 2" xfId="34462"/>
    <cellStyle name="Обычный 5 13 10 4 2 2" xfId="34463"/>
    <cellStyle name="Обычный 5 13 10 4 2 2 2" xfId="34464"/>
    <cellStyle name="Обычный 5 13 10 4 2 3" xfId="34465"/>
    <cellStyle name="Обычный 5 13 10 4 3" xfId="34466"/>
    <cellStyle name="Обычный 5 13 10 4 3 2" xfId="34467"/>
    <cellStyle name="Обычный 5 13 10 4 4" xfId="34468"/>
    <cellStyle name="Обычный 5 13 10 5" xfId="34469"/>
    <cellStyle name="Обычный 5 13 10 5 2" xfId="34470"/>
    <cellStyle name="Обычный 5 13 10 5 2 2" xfId="34471"/>
    <cellStyle name="Обычный 5 13 10 5 3" xfId="34472"/>
    <cellStyle name="Обычный 5 13 10 6" xfId="34473"/>
    <cellStyle name="Обычный 5 13 10 6 2" xfId="34474"/>
    <cellStyle name="Обычный 5 13 10 7" xfId="34475"/>
    <cellStyle name="Обычный 5 13 10 7 2" xfId="34476"/>
    <cellStyle name="Обычный 5 13 10 8" xfId="34477"/>
    <cellStyle name="Обычный 5 13 11" xfId="34478"/>
    <cellStyle name="Обычный 5 13 11 2" xfId="34479"/>
    <cellStyle name="Обычный 5 13 11 2 2" xfId="34480"/>
    <cellStyle name="Обычный 5 13 11 2 2 2" xfId="34481"/>
    <cellStyle name="Обычный 5 13 11 2 2 2 2" xfId="34482"/>
    <cellStyle name="Обычный 5 13 11 2 2 3" xfId="34483"/>
    <cellStyle name="Обычный 5 13 11 2 3" xfId="34484"/>
    <cellStyle name="Обычный 5 13 11 2 3 2" xfId="34485"/>
    <cellStyle name="Обычный 5 13 11 2 4" xfId="34486"/>
    <cellStyle name="Обычный 5 13 11 3" xfId="34487"/>
    <cellStyle name="Обычный 5 13 11 3 2" xfId="34488"/>
    <cellStyle name="Обычный 5 13 11 3 2 2" xfId="34489"/>
    <cellStyle name="Обычный 5 13 11 3 2 2 2" xfId="34490"/>
    <cellStyle name="Обычный 5 13 11 3 2 3" xfId="34491"/>
    <cellStyle name="Обычный 5 13 11 3 3" xfId="34492"/>
    <cellStyle name="Обычный 5 13 11 3 3 2" xfId="34493"/>
    <cellStyle name="Обычный 5 13 11 3 4" xfId="34494"/>
    <cellStyle name="Обычный 5 13 11 4" xfId="34495"/>
    <cellStyle name="Обычный 5 13 11 4 2" xfId="34496"/>
    <cellStyle name="Обычный 5 13 11 4 2 2" xfId="34497"/>
    <cellStyle name="Обычный 5 13 11 4 2 2 2" xfId="34498"/>
    <cellStyle name="Обычный 5 13 11 4 2 3" xfId="34499"/>
    <cellStyle name="Обычный 5 13 11 4 3" xfId="34500"/>
    <cellStyle name="Обычный 5 13 11 4 3 2" xfId="34501"/>
    <cellStyle name="Обычный 5 13 11 4 4" xfId="34502"/>
    <cellStyle name="Обычный 5 13 11 5" xfId="34503"/>
    <cellStyle name="Обычный 5 13 11 5 2" xfId="34504"/>
    <cellStyle name="Обычный 5 13 11 5 2 2" xfId="34505"/>
    <cellStyle name="Обычный 5 13 11 5 3" xfId="34506"/>
    <cellStyle name="Обычный 5 13 11 6" xfId="34507"/>
    <cellStyle name="Обычный 5 13 11 6 2" xfId="34508"/>
    <cellStyle name="Обычный 5 13 11 7" xfId="34509"/>
    <cellStyle name="Обычный 5 13 11 7 2" xfId="34510"/>
    <cellStyle name="Обычный 5 13 11 8" xfId="34511"/>
    <cellStyle name="Обычный 5 13 12" xfId="34512"/>
    <cellStyle name="Обычный 5 13 12 2" xfId="34513"/>
    <cellStyle name="Обычный 5 13 12 2 2" xfId="34514"/>
    <cellStyle name="Обычный 5 13 12 2 2 2" xfId="34515"/>
    <cellStyle name="Обычный 5 13 12 2 2 2 2" xfId="34516"/>
    <cellStyle name="Обычный 5 13 12 2 2 3" xfId="34517"/>
    <cellStyle name="Обычный 5 13 12 2 3" xfId="34518"/>
    <cellStyle name="Обычный 5 13 12 2 3 2" xfId="34519"/>
    <cellStyle name="Обычный 5 13 12 2 4" xfId="34520"/>
    <cellStyle name="Обычный 5 13 12 3" xfId="34521"/>
    <cellStyle name="Обычный 5 13 12 3 2" xfId="34522"/>
    <cellStyle name="Обычный 5 13 12 3 2 2" xfId="34523"/>
    <cellStyle name="Обычный 5 13 12 3 2 2 2" xfId="34524"/>
    <cellStyle name="Обычный 5 13 12 3 2 3" xfId="34525"/>
    <cellStyle name="Обычный 5 13 12 3 3" xfId="34526"/>
    <cellStyle name="Обычный 5 13 12 3 3 2" xfId="34527"/>
    <cellStyle name="Обычный 5 13 12 3 4" xfId="34528"/>
    <cellStyle name="Обычный 5 13 12 4" xfId="34529"/>
    <cellStyle name="Обычный 5 13 12 4 2" xfId="34530"/>
    <cellStyle name="Обычный 5 13 12 4 2 2" xfId="34531"/>
    <cellStyle name="Обычный 5 13 12 4 2 2 2" xfId="34532"/>
    <cellStyle name="Обычный 5 13 12 4 2 3" xfId="34533"/>
    <cellStyle name="Обычный 5 13 12 4 3" xfId="34534"/>
    <cellStyle name="Обычный 5 13 12 4 3 2" xfId="34535"/>
    <cellStyle name="Обычный 5 13 12 4 4" xfId="34536"/>
    <cellStyle name="Обычный 5 13 12 5" xfId="34537"/>
    <cellStyle name="Обычный 5 13 12 5 2" xfId="34538"/>
    <cellStyle name="Обычный 5 13 12 5 2 2" xfId="34539"/>
    <cellStyle name="Обычный 5 13 12 5 3" xfId="34540"/>
    <cellStyle name="Обычный 5 13 12 6" xfId="34541"/>
    <cellStyle name="Обычный 5 13 12 6 2" xfId="34542"/>
    <cellStyle name="Обычный 5 13 12 7" xfId="34543"/>
    <cellStyle name="Обычный 5 13 12 7 2" xfId="34544"/>
    <cellStyle name="Обычный 5 13 12 8" xfId="34545"/>
    <cellStyle name="Обычный 5 13 13" xfId="34546"/>
    <cellStyle name="Обычный 5 13 13 2" xfId="34547"/>
    <cellStyle name="Обычный 5 13 13 2 2" xfId="34548"/>
    <cellStyle name="Обычный 5 13 13 2 2 2" xfId="34549"/>
    <cellStyle name="Обычный 5 13 13 2 2 2 2" xfId="34550"/>
    <cellStyle name="Обычный 5 13 13 2 2 3" xfId="34551"/>
    <cellStyle name="Обычный 5 13 13 2 3" xfId="34552"/>
    <cellStyle name="Обычный 5 13 13 2 3 2" xfId="34553"/>
    <cellStyle name="Обычный 5 13 13 2 4" xfId="34554"/>
    <cellStyle name="Обычный 5 13 13 3" xfId="34555"/>
    <cellStyle name="Обычный 5 13 13 3 2" xfId="34556"/>
    <cellStyle name="Обычный 5 13 13 3 2 2" xfId="34557"/>
    <cellStyle name="Обычный 5 13 13 3 2 2 2" xfId="34558"/>
    <cellStyle name="Обычный 5 13 13 3 2 3" xfId="34559"/>
    <cellStyle name="Обычный 5 13 13 3 3" xfId="34560"/>
    <cellStyle name="Обычный 5 13 13 3 3 2" xfId="34561"/>
    <cellStyle name="Обычный 5 13 13 3 4" xfId="34562"/>
    <cellStyle name="Обычный 5 13 13 4" xfId="34563"/>
    <cellStyle name="Обычный 5 13 13 4 2" xfId="34564"/>
    <cellStyle name="Обычный 5 13 13 4 2 2" xfId="34565"/>
    <cellStyle name="Обычный 5 13 13 4 2 2 2" xfId="34566"/>
    <cellStyle name="Обычный 5 13 13 4 2 3" xfId="34567"/>
    <cellStyle name="Обычный 5 13 13 4 3" xfId="34568"/>
    <cellStyle name="Обычный 5 13 13 4 3 2" xfId="34569"/>
    <cellStyle name="Обычный 5 13 13 4 4" xfId="34570"/>
    <cellStyle name="Обычный 5 13 13 5" xfId="34571"/>
    <cellStyle name="Обычный 5 13 13 5 2" xfId="34572"/>
    <cellStyle name="Обычный 5 13 13 5 2 2" xfId="34573"/>
    <cellStyle name="Обычный 5 13 13 5 3" xfId="34574"/>
    <cellStyle name="Обычный 5 13 13 6" xfId="34575"/>
    <cellStyle name="Обычный 5 13 13 6 2" xfId="34576"/>
    <cellStyle name="Обычный 5 13 13 7" xfId="34577"/>
    <cellStyle name="Обычный 5 13 13 7 2" xfId="34578"/>
    <cellStyle name="Обычный 5 13 13 8" xfId="34579"/>
    <cellStyle name="Обычный 5 13 14" xfId="34580"/>
    <cellStyle name="Обычный 5 13 14 2" xfId="34581"/>
    <cellStyle name="Обычный 5 13 14 2 2" xfId="34582"/>
    <cellStyle name="Обычный 5 13 14 2 2 2" xfId="34583"/>
    <cellStyle name="Обычный 5 13 14 2 2 2 2" xfId="34584"/>
    <cellStyle name="Обычный 5 13 14 2 2 3" xfId="34585"/>
    <cellStyle name="Обычный 5 13 14 2 3" xfId="34586"/>
    <cellStyle name="Обычный 5 13 14 2 3 2" xfId="34587"/>
    <cellStyle name="Обычный 5 13 14 2 4" xfId="34588"/>
    <cellStyle name="Обычный 5 13 14 3" xfId="34589"/>
    <cellStyle name="Обычный 5 13 14 3 2" xfId="34590"/>
    <cellStyle name="Обычный 5 13 14 3 2 2" xfId="34591"/>
    <cellStyle name="Обычный 5 13 14 3 2 2 2" xfId="34592"/>
    <cellStyle name="Обычный 5 13 14 3 2 3" xfId="34593"/>
    <cellStyle name="Обычный 5 13 14 3 3" xfId="34594"/>
    <cellStyle name="Обычный 5 13 14 3 3 2" xfId="34595"/>
    <cellStyle name="Обычный 5 13 14 3 4" xfId="34596"/>
    <cellStyle name="Обычный 5 13 14 4" xfId="34597"/>
    <cellStyle name="Обычный 5 13 14 4 2" xfId="34598"/>
    <cellStyle name="Обычный 5 13 14 4 2 2" xfId="34599"/>
    <cellStyle name="Обычный 5 13 14 4 2 2 2" xfId="34600"/>
    <cellStyle name="Обычный 5 13 14 4 2 3" xfId="34601"/>
    <cellStyle name="Обычный 5 13 14 4 3" xfId="34602"/>
    <cellStyle name="Обычный 5 13 14 4 3 2" xfId="34603"/>
    <cellStyle name="Обычный 5 13 14 4 4" xfId="34604"/>
    <cellStyle name="Обычный 5 13 14 5" xfId="34605"/>
    <cellStyle name="Обычный 5 13 14 5 2" xfId="34606"/>
    <cellStyle name="Обычный 5 13 14 5 2 2" xfId="34607"/>
    <cellStyle name="Обычный 5 13 14 5 3" xfId="34608"/>
    <cellStyle name="Обычный 5 13 14 6" xfId="34609"/>
    <cellStyle name="Обычный 5 13 14 6 2" xfId="34610"/>
    <cellStyle name="Обычный 5 13 14 7" xfId="34611"/>
    <cellStyle name="Обычный 5 13 14 7 2" xfId="34612"/>
    <cellStyle name="Обычный 5 13 14 8" xfId="34613"/>
    <cellStyle name="Обычный 5 13 15" xfId="34614"/>
    <cellStyle name="Обычный 5 13 15 2" xfId="34615"/>
    <cellStyle name="Обычный 5 13 15 2 2" xfId="34616"/>
    <cellStyle name="Обычный 5 13 15 2 2 2" xfId="34617"/>
    <cellStyle name="Обычный 5 13 15 2 2 2 2" xfId="34618"/>
    <cellStyle name="Обычный 5 13 15 2 2 3" xfId="34619"/>
    <cellStyle name="Обычный 5 13 15 2 3" xfId="34620"/>
    <cellStyle name="Обычный 5 13 15 2 3 2" xfId="34621"/>
    <cellStyle name="Обычный 5 13 15 2 4" xfId="34622"/>
    <cellStyle name="Обычный 5 13 15 3" xfId="34623"/>
    <cellStyle name="Обычный 5 13 15 3 2" xfId="34624"/>
    <cellStyle name="Обычный 5 13 15 3 2 2" xfId="34625"/>
    <cellStyle name="Обычный 5 13 15 3 2 2 2" xfId="34626"/>
    <cellStyle name="Обычный 5 13 15 3 2 3" xfId="34627"/>
    <cellStyle name="Обычный 5 13 15 3 3" xfId="34628"/>
    <cellStyle name="Обычный 5 13 15 3 3 2" xfId="34629"/>
    <cellStyle name="Обычный 5 13 15 3 4" xfId="34630"/>
    <cellStyle name="Обычный 5 13 15 4" xfId="34631"/>
    <cellStyle name="Обычный 5 13 15 4 2" xfId="34632"/>
    <cellStyle name="Обычный 5 13 15 4 2 2" xfId="34633"/>
    <cellStyle name="Обычный 5 13 15 4 2 2 2" xfId="34634"/>
    <cellStyle name="Обычный 5 13 15 4 2 3" xfId="34635"/>
    <cellStyle name="Обычный 5 13 15 4 3" xfId="34636"/>
    <cellStyle name="Обычный 5 13 15 4 3 2" xfId="34637"/>
    <cellStyle name="Обычный 5 13 15 4 4" xfId="34638"/>
    <cellStyle name="Обычный 5 13 15 5" xfId="34639"/>
    <cellStyle name="Обычный 5 13 15 5 2" xfId="34640"/>
    <cellStyle name="Обычный 5 13 15 5 2 2" xfId="34641"/>
    <cellStyle name="Обычный 5 13 15 5 3" xfId="34642"/>
    <cellStyle name="Обычный 5 13 15 6" xfId="34643"/>
    <cellStyle name="Обычный 5 13 15 6 2" xfId="34644"/>
    <cellStyle name="Обычный 5 13 15 7" xfId="34645"/>
    <cellStyle name="Обычный 5 13 15 7 2" xfId="34646"/>
    <cellStyle name="Обычный 5 13 15 8" xfId="34647"/>
    <cellStyle name="Обычный 5 13 16" xfId="34648"/>
    <cellStyle name="Обычный 5 13 16 2" xfId="34649"/>
    <cellStyle name="Обычный 5 13 16 2 2" xfId="34650"/>
    <cellStyle name="Обычный 5 13 16 2 2 2" xfId="34651"/>
    <cellStyle name="Обычный 5 13 16 2 2 2 2" xfId="34652"/>
    <cellStyle name="Обычный 5 13 16 2 2 3" xfId="34653"/>
    <cellStyle name="Обычный 5 13 16 2 3" xfId="34654"/>
    <cellStyle name="Обычный 5 13 16 2 3 2" xfId="34655"/>
    <cellStyle name="Обычный 5 13 16 2 4" xfId="34656"/>
    <cellStyle name="Обычный 5 13 16 3" xfId="34657"/>
    <cellStyle name="Обычный 5 13 16 3 2" xfId="34658"/>
    <cellStyle name="Обычный 5 13 16 3 2 2" xfId="34659"/>
    <cellStyle name="Обычный 5 13 16 3 2 2 2" xfId="34660"/>
    <cellStyle name="Обычный 5 13 16 3 2 3" xfId="34661"/>
    <cellStyle name="Обычный 5 13 16 3 3" xfId="34662"/>
    <cellStyle name="Обычный 5 13 16 3 3 2" xfId="34663"/>
    <cellStyle name="Обычный 5 13 16 3 4" xfId="34664"/>
    <cellStyle name="Обычный 5 13 16 4" xfId="34665"/>
    <cellStyle name="Обычный 5 13 16 4 2" xfId="34666"/>
    <cellStyle name="Обычный 5 13 16 4 2 2" xfId="34667"/>
    <cellStyle name="Обычный 5 13 16 4 2 2 2" xfId="34668"/>
    <cellStyle name="Обычный 5 13 16 4 2 3" xfId="34669"/>
    <cellStyle name="Обычный 5 13 16 4 3" xfId="34670"/>
    <cellStyle name="Обычный 5 13 16 4 3 2" xfId="34671"/>
    <cellStyle name="Обычный 5 13 16 4 4" xfId="34672"/>
    <cellStyle name="Обычный 5 13 16 5" xfId="34673"/>
    <cellStyle name="Обычный 5 13 16 5 2" xfId="34674"/>
    <cellStyle name="Обычный 5 13 16 5 2 2" xfId="34675"/>
    <cellStyle name="Обычный 5 13 16 5 3" xfId="34676"/>
    <cellStyle name="Обычный 5 13 16 6" xfId="34677"/>
    <cellStyle name="Обычный 5 13 16 6 2" xfId="34678"/>
    <cellStyle name="Обычный 5 13 16 7" xfId="34679"/>
    <cellStyle name="Обычный 5 13 16 7 2" xfId="34680"/>
    <cellStyle name="Обычный 5 13 16 8" xfId="34681"/>
    <cellStyle name="Обычный 5 13 17" xfId="34682"/>
    <cellStyle name="Обычный 5 13 17 2" xfId="34683"/>
    <cellStyle name="Обычный 5 13 17 2 2" xfId="34684"/>
    <cellStyle name="Обычный 5 13 17 2 2 2" xfId="34685"/>
    <cellStyle name="Обычный 5 13 17 2 2 2 2" xfId="34686"/>
    <cellStyle name="Обычный 5 13 17 2 2 3" xfId="34687"/>
    <cellStyle name="Обычный 5 13 17 2 3" xfId="34688"/>
    <cellStyle name="Обычный 5 13 17 2 3 2" xfId="34689"/>
    <cellStyle name="Обычный 5 13 17 2 4" xfId="34690"/>
    <cellStyle name="Обычный 5 13 17 3" xfId="34691"/>
    <cellStyle name="Обычный 5 13 17 3 2" xfId="34692"/>
    <cellStyle name="Обычный 5 13 17 3 2 2" xfId="34693"/>
    <cellStyle name="Обычный 5 13 17 3 2 2 2" xfId="34694"/>
    <cellStyle name="Обычный 5 13 17 3 2 3" xfId="34695"/>
    <cellStyle name="Обычный 5 13 17 3 3" xfId="34696"/>
    <cellStyle name="Обычный 5 13 17 3 3 2" xfId="34697"/>
    <cellStyle name="Обычный 5 13 17 3 4" xfId="34698"/>
    <cellStyle name="Обычный 5 13 17 4" xfId="34699"/>
    <cellStyle name="Обычный 5 13 17 4 2" xfId="34700"/>
    <cellStyle name="Обычный 5 13 17 4 2 2" xfId="34701"/>
    <cellStyle name="Обычный 5 13 17 4 2 2 2" xfId="34702"/>
    <cellStyle name="Обычный 5 13 17 4 2 3" xfId="34703"/>
    <cellStyle name="Обычный 5 13 17 4 3" xfId="34704"/>
    <cellStyle name="Обычный 5 13 17 4 3 2" xfId="34705"/>
    <cellStyle name="Обычный 5 13 17 4 4" xfId="34706"/>
    <cellStyle name="Обычный 5 13 17 5" xfId="34707"/>
    <cellStyle name="Обычный 5 13 17 5 2" xfId="34708"/>
    <cellStyle name="Обычный 5 13 17 5 2 2" xfId="34709"/>
    <cellStyle name="Обычный 5 13 17 5 3" xfId="34710"/>
    <cellStyle name="Обычный 5 13 17 6" xfId="34711"/>
    <cellStyle name="Обычный 5 13 17 6 2" xfId="34712"/>
    <cellStyle name="Обычный 5 13 17 7" xfId="34713"/>
    <cellStyle name="Обычный 5 13 17 7 2" xfId="34714"/>
    <cellStyle name="Обычный 5 13 17 8" xfId="34715"/>
    <cellStyle name="Обычный 5 13 18" xfId="34716"/>
    <cellStyle name="Обычный 5 13 18 2" xfId="34717"/>
    <cellStyle name="Обычный 5 13 18 2 2" xfId="34718"/>
    <cellStyle name="Обычный 5 13 18 2 2 2" xfId="34719"/>
    <cellStyle name="Обычный 5 13 18 2 2 2 2" xfId="34720"/>
    <cellStyle name="Обычный 5 13 18 2 2 3" xfId="34721"/>
    <cellStyle name="Обычный 5 13 18 2 3" xfId="34722"/>
    <cellStyle name="Обычный 5 13 18 2 3 2" xfId="34723"/>
    <cellStyle name="Обычный 5 13 18 2 4" xfId="34724"/>
    <cellStyle name="Обычный 5 13 18 3" xfId="34725"/>
    <cellStyle name="Обычный 5 13 18 3 2" xfId="34726"/>
    <cellStyle name="Обычный 5 13 18 3 2 2" xfId="34727"/>
    <cellStyle name="Обычный 5 13 18 3 2 2 2" xfId="34728"/>
    <cellStyle name="Обычный 5 13 18 3 2 3" xfId="34729"/>
    <cellStyle name="Обычный 5 13 18 3 3" xfId="34730"/>
    <cellStyle name="Обычный 5 13 18 3 3 2" xfId="34731"/>
    <cellStyle name="Обычный 5 13 18 3 4" xfId="34732"/>
    <cellStyle name="Обычный 5 13 18 4" xfId="34733"/>
    <cellStyle name="Обычный 5 13 18 4 2" xfId="34734"/>
    <cellStyle name="Обычный 5 13 18 4 2 2" xfId="34735"/>
    <cellStyle name="Обычный 5 13 18 4 2 2 2" xfId="34736"/>
    <cellStyle name="Обычный 5 13 18 4 2 3" xfId="34737"/>
    <cellStyle name="Обычный 5 13 18 4 3" xfId="34738"/>
    <cellStyle name="Обычный 5 13 18 4 3 2" xfId="34739"/>
    <cellStyle name="Обычный 5 13 18 4 4" xfId="34740"/>
    <cellStyle name="Обычный 5 13 18 5" xfId="34741"/>
    <cellStyle name="Обычный 5 13 18 5 2" xfId="34742"/>
    <cellStyle name="Обычный 5 13 18 5 2 2" xfId="34743"/>
    <cellStyle name="Обычный 5 13 18 5 3" xfId="34744"/>
    <cellStyle name="Обычный 5 13 18 6" xfId="34745"/>
    <cellStyle name="Обычный 5 13 18 6 2" xfId="34746"/>
    <cellStyle name="Обычный 5 13 18 7" xfId="34747"/>
    <cellStyle name="Обычный 5 13 18 7 2" xfId="34748"/>
    <cellStyle name="Обычный 5 13 18 8" xfId="34749"/>
    <cellStyle name="Обычный 5 13 19" xfId="34750"/>
    <cellStyle name="Обычный 5 13 19 2" xfId="34751"/>
    <cellStyle name="Обычный 5 13 19 2 2" xfId="34752"/>
    <cellStyle name="Обычный 5 13 19 2 2 2" xfId="34753"/>
    <cellStyle name="Обычный 5 13 19 2 2 2 2" xfId="34754"/>
    <cellStyle name="Обычный 5 13 19 2 2 3" xfId="34755"/>
    <cellStyle name="Обычный 5 13 19 2 3" xfId="34756"/>
    <cellStyle name="Обычный 5 13 19 2 3 2" xfId="34757"/>
    <cellStyle name="Обычный 5 13 19 2 4" xfId="34758"/>
    <cellStyle name="Обычный 5 13 19 3" xfId="34759"/>
    <cellStyle name="Обычный 5 13 19 3 2" xfId="34760"/>
    <cellStyle name="Обычный 5 13 19 3 2 2" xfId="34761"/>
    <cellStyle name="Обычный 5 13 19 3 2 2 2" xfId="34762"/>
    <cellStyle name="Обычный 5 13 19 3 2 3" xfId="34763"/>
    <cellStyle name="Обычный 5 13 19 3 3" xfId="34764"/>
    <cellStyle name="Обычный 5 13 19 3 3 2" xfId="34765"/>
    <cellStyle name="Обычный 5 13 19 3 4" xfId="34766"/>
    <cellStyle name="Обычный 5 13 19 4" xfId="34767"/>
    <cellStyle name="Обычный 5 13 19 4 2" xfId="34768"/>
    <cellStyle name="Обычный 5 13 19 4 2 2" xfId="34769"/>
    <cellStyle name="Обычный 5 13 19 4 2 2 2" xfId="34770"/>
    <cellStyle name="Обычный 5 13 19 4 2 3" xfId="34771"/>
    <cellStyle name="Обычный 5 13 19 4 3" xfId="34772"/>
    <cellStyle name="Обычный 5 13 19 4 3 2" xfId="34773"/>
    <cellStyle name="Обычный 5 13 19 4 4" xfId="34774"/>
    <cellStyle name="Обычный 5 13 19 5" xfId="34775"/>
    <cellStyle name="Обычный 5 13 19 5 2" xfId="34776"/>
    <cellStyle name="Обычный 5 13 19 5 2 2" xfId="34777"/>
    <cellStyle name="Обычный 5 13 19 5 3" xfId="34778"/>
    <cellStyle name="Обычный 5 13 19 6" xfId="34779"/>
    <cellStyle name="Обычный 5 13 19 6 2" xfId="34780"/>
    <cellStyle name="Обычный 5 13 19 7" xfId="34781"/>
    <cellStyle name="Обычный 5 13 19 7 2" xfId="34782"/>
    <cellStyle name="Обычный 5 13 19 8" xfId="34783"/>
    <cellStyle name="Обычный 5 13 2" xfId="34784"/>
    <cellStyle name="Обычный 5 13 2 2" xfId="34785"/>
    <cellStyle name="Обычный 5 13 2 2 2" xfId="34786"/>
    <cellStyle name="Обычный 5 13 2 2 2 2" xfId="34787"/>
    <cellStyle name="Обычный 5 13 2 2 2 2 2" xfId="34788"/>
    <cellStyle name="Обычный 5 13 2 2 2 3" xfId="34789"/>
    <cellStyle name="Обычный 5 13 2 2 3" xfId="34790"/>
    <cellStyle name="Обычный 5 13 2 2 3 2" xfId="34791"/>
    <cellStyle name="Обычный 5 13 2 2 4" xfId="34792"/>
    <cellStyle name="Обычный 5 13 2 3" xfId="34793"/>
    <cellStyle name="Обычный 5 13 2 3 2" xfId="34794"/>
    <cellStyle name="Обычный 5 13 2 3 2 2" xfId="34795"/>
    <cellStyle name="Обычный 5 13 2 3 2 2 2" xfId="34796"/>
    <cellStyle name="Обычный 5 13 2 3 2 3" xfId="34797"/>
    <cellStyle name="Обычный 5 13 2 3 3" xfId="34798"/>
    <cellStyle name="Обычный 5 13 2 3 3 2" xfId="34799"/>
    <cellStyle name="Обычный 5 13 2 3 4" xfId="34800"/>
    <cellStyle name="Обычный 5 13 2 4" xfId="34801"/>
    <cellStyle name="Обычный 5 13 2 4 2" xfId="34802"/>
    <cellStyle name="Обычный 5 13 2 4 2 2" xfId="34803"/>
    <cellStyle name="Обычный 5 13 2 4 2 2 2" xfId="34804"/>
    <cellStyle name="Обычный 5 13 2 4 2 3" xfId="34805"/>
    <cellStyle name="Обычный 5 13 2 4 3" xfId="34806"/>
    <cellStyle name="Обычный 5 13 2 4 3 2" xfId="34807"/>
    <cellStyle name="Обычный 5 13 2 4 4" xfId="34808"/>
    <cellStyle name="Обычный 5 13 2 5" xfId="34809"/>
    <cellStyle name="Обычный 5 13 2 5 2" xfId="34810"/>
    <cellStyle name="Обычный 5 13 2 5 2 2" xfId="34811"/>
    <cellStyle name="Обычный 5 13 2 5 3" xfId="34812"/>
    <cellStyle name="Обычный 5 13 2 6" xfId="34813"/>
    <cellStyle name="Обычный 5 13 2 6 2" xfId="34814"/>
    <cellStyle name="Обычный 5 13 2 7" xfId="34815"/>
    <cellStyle name="Обычный 5 13 2 7 2" xfId="34816"/>
    <cellStyle name="Обычный 5 13 2 8" xfId="34817"/>
    <cellStyle name="Обычный 5 13 20" xfId="34818"/>
    <cellStyle name="Обычный 5 13 20 2" xfId="34819"/>
    <cellStyle name="Обычный 5 13 20 2 2" xfId="34820"/>
    <cellStyle name="Обычный 5 13 20 2 2 2" xfId="34821"/>
    <cellStyle name="Обычный 5 13 20 2 2 2 2" xfId="34822"/>
    <cellStyle name="Обычный 5 13 20 2 2 3" xfId="34823"/>
    <cellStyle name="Обычный 5 13 20 2 3" xfId="34824"/>
    <cellStyle name="Обычный 5 13 20 2 3 2" xfId="34825"/>
    <cellStyle name="Обычный 5 13 20 2 4" xfId="34826"/>
    <cellStyle name="Обычный 5 13 20 3" xfId="34827"/>
    <cellStyle name="Обычный 5 13 20 3 2" xfId="34828"/>
    <cellStyle name="Обычный 5 13 20 3 2 2" xfId="34829"/>
    <cellStyle name="Обычный 5 13 20 3 2 2 2" xfId="34830"/>
    <cellStyle name="Обычный 5 13 20 3 2 3" xfId="34831"/>
    <cellStyle name="Обычный 5 13 20 3 3" xfId="34832"/>
    <cellStyle name="Обычный 5 13 20 3 3 2" xfId="34833"/>
    <cellStyle name="Обычный 5 13 20 3 4" xfId="34834"/>
    <cellStyle name="Обычный 5 13 20 4" xfId="34835"/>
    <cellStyle name="Обычный 5 13 20 4 2" xfId="34836"/>
    <cellStyle name="Обычный 5 13 20 4 2 2" xfId="34837"/>
    <cellStyle name="Обычный 5 13 20 4 2 2 2" xfId="34838"/>
    <cellStyle name="Обычный 5 13 20 4 2 3" xfId="34839"/>
    <cellStyle name="Обычный 5 13 20 4 3" xfId="34840"/>
    <cellStyle name="Обычный 5 13 20 4 3 2" xfId="34841"/>
    <cellStyle name="Обычный 5 13 20 4 4" xfId="34842"/>
    <cellStyle name="Обычный 5 13 20 5" xfId="34843"/>
    <cellStyle name="Обычный 5 13 20 5 2" xfId="34844"/>
    <cellStyle name="Обычный 5 13 20 5 2 2" xfId="34845"/>
    <cellStyle name="Обычный 5 13 20 5 3" xfId="34846"/>
    <cellStyle name="Обычный 5 13 20 6" xfId="34847"/>
    <cellStyle name="Обычный 5 13 20 6 2" xfId="34848"/>
    <cellStyle name="Обычный 5 13 20 7" xfId="34849"/>
    <cellStyle name="Обычный 5 13 20 7 2" xfId="34850"/>
    <cellStyle name="Обычный 5 13 20 8" xfId="34851"/>
    <cellStyle name="Обычный 5 13 21" xfId="34852"/>
    <cellStyle name="Обычный 5 13 21 2" xfId="34853"/>
    <cellStyle name="Обычный 5 13 21 2 2" xfId="34854"/>
    <cellStyle name="Обычный 5 13 21 2 2 2" xfId="34855"/>
    <cellStyle name="Обычный 5 13 21 2 2 2 2" xfId="34856"/>
    <cellStyle name="Обычный 5 13 21 2 2 3" xfId="34857"/>
    <cellStyle name="Обычный 5 13 21 2 3" xfId="34858"/>
    <cellStyle name="Обычный 5 13 21 2 3 2" xfId="34859"/>
    <cellStyle name="Обычный 5 13 21 2 4" xfId="34860"/>
    <cellStyle name="Обычный 5 13 21 3" xfId="34861"/>
    <cellStyle name="Обычный 5 13 21 3 2" xfId="34862"/>
    <cellStyle name="Обычный 5 13 21 3 2 2" xfId="34863"/>
    <cellStyle name="Обычный 5 13 21 3 2 2 2" xfId="34864"/>
    <cellStyle name="Обычный 5 13 21 3 2 3" xfId="34865"/>
    <cellStyle name="Обычный 5 13 21 3 3" xfId="34866"/>
    <cellStyle name="Обычный 5 13 21 3 3 2" xfId="34867"/>
    <cellStyle name="Обычный 5 13 21 3 4" xfId="34868"/>
    <cellStyle name="Обычный 5 13 21 4" xfId="34869"/>
    <cellStyle name="Обычный 5 13 21 4 2" xfId="34870"/>
    <cellStyle name="Обычный 5 13 21 4 2 2" xfId="34871"/>
    <cellStyle name="Обычный 5 13 21 4 2 2 2" xfId="34872"/>
    <cellStyle name="Обычный 5 13 21 4 2 3" xfId="34873"/>
    <cellStyle name="Обычный 5 13 21 4 3" xfId="34874"/>
    <cellStyle name="Обычный 5 13 21 4 3 2" xfId="34875"/>
    <cellStyle name="Обычный 5 13 21 4 4" xfId="34876"/>
    <cellStyle name="Обычный 5 13 21 5" xfId="34877"/>
    <cellStyle name="Обычный 5 13 21 5 2" xfId="34878"/>
    <cellStyle name="Обычный 5 13 21 5 2 2" xfId="34879"/>
    <cellStyle name="Обычный 5 13 21 5 3" xfId="34880"/>
    <cellStyle name="Обычный 5 13 21 6" xfId="34881"/>
    <cellStyle name="Обычный 5 13 21 6 2" xfId="34882"/>
    <cellStyle name="Обычный 5 13 21 7" xfId="34883"/>
    <cellStyle name="Обычный 5 13 21 7 2" xfId="34884"/>
    <cellStyle name="Обычный 5 13 21 8" xfId="34885"/>
    <cellStyle name="Обычный 5 13 22" xfId="34886"/>
    <cellStyle name="Обычный 5 13 22 2" xfId="34887"/>
    <cellStyle name="Обычный 5 13 22 2 2" xfId="34888"/>
    <cellStyle name="Обычный 5 13 22 2 2 2" xfId="34889"/>
    <cellStyle name="Обычный 5 13 22 2 2 2 2" xfId="34890"/>
    <cellStyle name="Обычный 5 13 22 2 2 3" xfId="34891"/>
    <cellStyle name="Обычный 5 13 22 2 3" xfId="34892"/>
    <cellStyle name="Обычный 5 13 22 2 3 2" xfId="34893"/>
    <cellStyle name="Обычный 5 13 22 2 4" xfId="34894"/>
    <cellStyle name="Обычный 5 13 22 3" xfId="34895"/>
    <cellStyle name="Обычный 5 13 22 3 2" xfId="34896"/>
    <cellStyle name="Обычный 5 13 22 3 2 2" xfId="34897"/>
    <cellStyle name="Обычный 5 13 22 3 2 2 2" xfId="34898"/>
    <cellStyle name="Обычный 5 13 22 3 2 3" xfId="34899"/>
    <cellStyle name="Обычный 5 13 22 3 3" xfId="34900"/>
    <cellStyle name="Обычный 5 13 22 3 3 2" xfId="34901"/>
    <cellStyle name="Обычный 5 13 22 3 4" xfId="34902"/>
    <cellStyle name="Обычный 5 13 22 4" xfId="34903"/>
    <cellStyle name="Обычный 5 13 22 4 2" xfId="34904"/>
    <cellStyle name="Обычный 5 13 22 4 2 2" xfId="34905"/>
    <cellStyle name="Обычный 5 13 22 4 2 2 2" xfId="34906"/>
    <cellStyle name="Обычный 5 13 22 4 2 3" xfId="34907"/>
    <cellStyle name="Обычный 5 13 22 4 3" xfId="34908"/>
    <cellStyle name="Обычный 5 13 22 4 3 2" xfId="34909"/>
    <cellStyle name="Обычный 5 13 22 4 4" xfId="34910"/>
    <cellStyle name="Обычный 5 13 22 5" xfId="34911"/>
    <cellStyle name="Обычный 5 13 22 5 2" xfId="34912"/>
    <cellStyle name="Обычный 5 13 22 5 2 2" xfId="34913"/>
    <cellStyle name="Обычный 5 13 22 5 3" xfId="34914"/>
    <cellStyle name="Обычный 5 13 22 6" xfId="34915"/>
    <cellStyle name="Обычный 5 13 22 6 2" xfId="34916"/>
    <cellStyle name="Обычный 5 13 22 7" xfId="34917"/>
    <cellStyle name="Обычный 5 13 22 7 2" xfId="34918"/>
    <cellStyle name="Обычный 5 13 22 8" xfId="34919"/>
    <cellStyle name="Обычный 5 13 23" xfId="34920"/>
    <cellStyle name="Обычный 5 13 23 2" xfId="34921"/>
    <cellStyle name="Обычный 5 13 23 2 2" xfId="34922"/>
    <cellStyle name="Обычный 5 13 23 2 2 2" xfId="34923"/>
    <cellStyle name="Обычный 5 13 23 2 2 2 2" xfId="34924"/>
    <cellStyle name="Обычный 5 13 23 2 2 3" xfId="34925"/>
    <cellStyle name="Обычный 5 13 23 2 3" xfId="34926"/>
    <cellStyle name="Обычный 5 13 23 2 3 2" xfId="34927"/>
    <cellStyle name="Обычный 5 13 23 2 4" xfId="34928"/>
    <cellStyle name="Обычный 5 13 23 3" xfId="34929"/>
    <cellStyle name="Обычный 5 13 23 3 2" xfId="34930"/>
    <cellStyle name="Обычный 5 13 23 3 2 2" xfId="34931"/>
    <cellStyle name="Обычный 5 13 23 3 2 2 2" xfId="34932"/>
    <cellStyle name="Обычный 5 13 23 3 2 3" xfId="34933"/>
    <cellStyle name="Обычный 5 13 23 3 3" xfId="34934"/>
    <cellStyle name="Обычный 5 13 23 3 3 2" xfId="34935"/>
    <cellStyle name="Обычный 5 13 23 3 4" xfId="34936"/>
    <cellStyle name="Обычный 5 13 23 4" xfId="34937"/>
    <cellStyle name="Обычный 5 13 23 4 2" xfId="34938"/>
    <cellStyle name="Обычный 5 13 23 4 2 2" xfId="34939"/>
    <cellStyle name="Обычный 5 13 23 4 2 2 2" xfId="34940"/>
    <cellStyle name="Обычный 5 13 23 4 2 3" xfId="34941"/>
    <cellStyle name="Обычный 5 13 23 4 3" xfId="34942"/>
    <cellStyle name="Обычный 5 13 23 4 3 2" xfId="34943"/>
    <cellStyle name="Обычный 5 13 23 4 4" xfId="34944"/>
    <cellStyle name="Обычный 5 13 23 5" xfId="34945"/>
    <cellStyle name="Обычный 5 13 23 5 2" xfId="34946"/>
    <cellStyle name="Обычный 5 13 23 5 2 2" xfId="34947"/>
    <cellStyle name="Обычный 5 13 23 5 3" xfId="34948"/>
    <cellStyle name="Обычный 5 13 23 6" xfId="34949"/>
    <cellStyle name="Обычный 5 13 23 6 2" xfId="34950"/>
    <cellStyle name="Обычный 5 13 23 7" xfId="34951"/>
    <cellStyle name="Обычный 5 13 23 7 2" xfId="34952"/>
    <cellStyle name="Обычный 5 13 23 8" xfId="34953"/>
    <cellStyle name="Обычный 5 13 24" xfId="34954"/>
    <cellStyle name="Обычный 5 13 24 2" xfId="34955"/>
    <cellStyle name="Обычный 5 13 24 2 2" xfId="34956"/>
    <cellStyle name="Обычный 5 13 24 2 2 2" xfId="34957"/>
    <cellStyle name="Обычный 5 13 24 2 2 2 2" xfId="34958"/>
    <cellStyle name="Обычный 5 13 24 2 2 3" xfId="34959"/>
    <cellStyle name="Обычный 5 13 24 2 3" xfId="34960"/>
    <cellStyle name="Обычный 5 13 24 2 3 2" xfId="34961"/>
    <cellStyle name="Обычный 5 13 24 2 4" xfId="34962"/>
    <cellStyle name="Обычный 5 13 24 3" xfId="34963"/>
    <cellStyle name="Обычный 5 13 24 3 2" xfId="34964"/>
    <cellStyle name="Обычный 5 13 24 3 2 2" xfId="34965"/>
    <cellStyle name="Обычный 5 13 24 3 2 2 2" xfId="34966"/>
    <cellStyle name="Обычный 5 13 24 3 2 3" xfId="34967"/>
    <cellStyle name="Обычный 5 13 24 3 3" xfId="34968"/>
    <cellStyle name="Обычный 5 13 24 3 3 2" xfId="34969"/>
    <cellStyle name="Обычный 5 13 24 3 4" xfId="34970"/>
    <cellStyle name="Обычный 5 13 24 4" xfId="34971"/>
    <cellStyle name="Обычный 5 13 24 4 2" xfId="34972"/>
    <cellStyle name="Обычный 5 13 24 4 2 2" xfId="34973"/>
    <cellStyle name="Обычный 5 13 24 4 2 2 2" xfId="34974"/>
    <cellStyle name="Обычный 5 13 24 4 2 3" xfId="34975"/>
    <cellStyle name="Обычный 5 13 24 4 3" xfId="34976"/>
    <cellStyle name="Обычный 5 13 24 4 3 2" xfId="34977"/>
    <cellStyle name="Обычный 5 13 24 4 4" xfId="34978"/>
    <cellStyle name="Обычный 5 13 24 5" xfId="34979"/>
    <cellStyle name="Обычный 5 13 24 5 2" xfId="34980"/>
    <cellStyle name="Обычный 5 13 24 5 2 2" xfId="34981"/>
    <cellStyle name="Обычный 5 13 24 5 3" xfId="34982"/>
    <cellStyle name="Обычный 5 13 24 6" xfId="34983"/>
    <cellStyle name="Обычный 5 13 24 6 2" xfId="34984"/>
    <cellStyle name="Обычный 5 13 24 7" xfId="34985"/>
    <cellStyle name="Обычный 5 13 24 7 2" xfId="34986"/>
    <cellStyle name="Обычный 5 13 24 8" xfId="34987"/>
    <cellStyle name="Обычный 5 13 25" xfId="34988"/>
    <cellStyle name="Обычный 5 13 25 2" xfId="34989"/>
    <cellStyle name="Обычный 5 13 25 2 2" xfId="34990"/>
    <cellStyle name="Обычный 5 13 25 2 2 2" xfId="34991"/>
    <cellStyle name="Обычный 5 13 25 2 2 2 2" xfId="34992"/>
    <cellStyle name="Обычный 5 13 25 2 2 3" xfId="34993"/>
    <cellStyle name="Обычный 5 13 25 2 3" xfId="34994"/>
    <cellStyle name="Обычный 5 13 25 2 3 2" xfId="34995"/>
    <cellStyle name="Обычный 5 13 25 2 4" xfId="34996"/>
    <cellStyle name="Обычный 5 13 25 3" xfId="34997"/>
    <cellStyle name="Обычный 5 13 25 3 2" xfId="34998"/>
    <cellStyle name="Обычный 5 13 25 3 2 2" xfId="34999"/>
    <cellStyle name="Обычный 5 13 25 3 2 2 2" xfId="35000"/>
    <cellStyle name="Обычный 5 13 25 3 2 3" xfId="35001"/>
    <cellStyle name="Обычный 5 13 25 3 3" xfId="35002"/>
    <cellStyle name="Обычный 5 13 25 3 3 2" xfId="35003"/>
    <cellStyle name="Обычный 5 13 25 3 4" xfId="35004"/>
    <cellStyle name="Обычный 5 13 25 4" xfId="35005"/>
    <cellStyle name="Обычный 5 13 25 4 2" xfId="35006"/>
    <cellStyle name="Обычный 5 13 25 4 2 2" xfId="35007"/>
    <cellStyle name="Обычный 5 13 25 4 2 2 2" xfId="35008"/>
    <cellStyle name="Обычный 5 13 25 4 2 3" xfId="35009"/>
    <cellStyle name="Обычный 5 13 25 4 3" xfId="35010"/>
    <cellStyle name="Обычный 5 13 25 4 3 2" xfId="35011"/>
    <cellStyle name="Обычный 5 13 25 4 4" xfId="35012"/>
    <cellStyle name="Обычный 5 13 25 5" xfId="35013"/>
    <cellStyle name="Обычный 5 13 25 5 2" xfId="35014"/>
    <cellStyle name="Обычный 5 13 25 5 2 2" xfId="35015"/>
    <cellStyle name="Обычный 5 13 25 5 3" xfId="35016"/>
    <cellStyle name="Обычный 5 13 25 6" xfId="35017"/>
    <cellStyle name="Обычный 5 13 25 6 2" xfId="35018"/>
    <cellStyle name="Обычный 5 13 25 7" xfId="35019"/>
    <cellStyle name="Обычный 5 13 25 7 2" xfId="35020"/>
    <cellStyle name="Обычный 5 13 25 8" xfId="35021"/>
    <cellStyle name="Обычный 5 13 26" xfId="35022"/>
    <cellStyle name="Обычный 5 13 26 2" xfId="35023"/>
    <cellStyle name="Обычный 5 13 26 2 2" xfId="35024"/>
    <cellStyle name="Обычный 5 13 26 2 2 2" xfId="35025"/>
    <cellStyle name="Обычный 5 13 26 2 2 2 2" xfId="35026"/>
    <cellStyle name="Обычный 5 13 26 2 2 3" xfId="35027"/>
    <cellStyle name="Обычный 5 13 26 2 3" xfId="35028"/>
    <cellStyle name="Обычный 5 13 26 2 3 2" xfId="35029"/>
    <cellStyle name="Обычный 5 13 26 2 4" xfId="35030"/>
    <cellStyle name="Обычный 5 13 26 3" xfId="35031"/>
    <cellStyle name="Обычный 5 13 26 3 2" xfId="35032"/>
    <cellStyle name="Обычный 5 13 26 3 2 2" xfId="35033"/>
    <cellStyle name="Обычный 5 13 26 3 2 2 2" xfId="35034"/>
    <cellStyle name="Обычный 5 13 26 3 2 3" xfId="35035"/>
    <cellStyle name="Обычный 5 13 26 3 3" xfId="35036"/>
    <cellStyle name="Обычный 5 13 26 3 3 2" xfId="35037"/>
    <cellStyle name="Обычный 5 13 26 3 4" xfId="35038"/>
    <cellStyle name="Обычный 5 13 26 4" xfId="35039"/>
    <cellStyle name="Обычный 5 13 26 4 2" xfId="35040"/>
    <cellStyle name="Обычный 5 13 26 4 2 2" xfId="35041"/>
    <cellStyle name="Обычный 5 13 26 4 2 2 2" xfId="35042"/>
    <cellStyle name="Обычный 5 13 26 4 2 3" xfId="35043"/>
    <cellStyle name="Обычный 5 13 26 4 3" xfId="35044"/>
    <cellStyle name="Обычный 5 13 26 4 3 2" xfId="35045"/>
    <cellStyle name="Обычный 5 13 26 4 4" xfId="35046"/>
    <cellStyle name="Обычный 5 13 26 5" xfId="35047"/>
    <cellStyle name="Обычный 5 13 26 5 2" xfId="35048"/>
    <cellStyle name="Обычный 5 13 26 5 2 2" xfId="35049"/>
    <cellStyle name="Обычный 5 13 26 5 3" xfId="35050"/>
    <cellStyle name="Обычный 5 13 26 6" xfId="35051"/>
    <cellStyle name="Обычный 5 13 26 6 2" xfId="35052"/>
    <cellStyle name="Обычный 5 13 26 7" xfId="35053"/>
    <cellStyle name="Обычный 5 13 26 7 2" xfId="35054"/>
    <cellStyle name="Обычный 5 13 26 8" xfId="35055"/>
    <cellStyle name="Обычный 5 13 27" xfId="35056"/>
    <cellStyle name="Обычный 5 13 27 2" xfId="35057"/>
    <cellStyle name="Обычный 5 13 27 2 2" xfId="35058"/>
    <cellStyle name="Обычный 5 13 27 2 2 2" xfId="35059"/>
    <cellStyle name="Обычный 5 13 27 2 2 2 2" xfId="35060"/>
    <cellStyle name="Обычный 5 13 27 2 2 3" xfId="35061"/>
    <cellStyle name="Обычный 5 13 27 2 3" xfId="35062"/>
    <cellStyle name="Обычный 5 13 27 2 3 2" xfId="35063"/>
    <cellStyle name="Обычный 5 13 27 2 4" xfId="35064"/>
    <cellStyle name="Обычный 5 13 27 3" xfId="35065"/>
    <cellStyle name="Обычный 5 13 27 3 2" xfId="35066"/>
    <cellStyle name="Обычный 5 13 27 3 2 2" xfId="35067"/>
    <cellStyle name="Обычный 5 13 27 3 2 2 2" xfId="35068"/>
    <cellStyle name="Обычный 5 13 27 3 2 3" xfId="35069"/>
    <cellStyle name="Обычный 5 13 27 3 3" xfId="35070"/>
    <cellStyle name="Обычный 5 13 27 3 3 2" xfId="35071"/>
    <cellStyle name="Обычный 5 13 27 3 4" xfId="35072"/>
    <cellStyle name="Обычный 5 13 27 4" xfId="35073"/>
    <cellStyle name="Обычный 5 13 27 4 2" xfId="35074"/>
    <cellStyle name="Обычный 5 13 27 4 2 2" xfId="35075"/>
    <cellStyle name="Обычный 5 13 27 4 2 2 2" xfId="35076"/>
    <cellStyle name="Обычный 5 13 27 4 2 3" xfId="35077"/>
    <cellStyle name="Обычный 5 13 27 4 3" xfId="35078"/>
    <cellStyle name="Обычный 5 13 27 4 3 2" xfId="35079"/>
    <cellStyle name="Обычный 5 13 27 4 4" xfId="35080"/>
    <cellStyle name="Обычный 5 13 27 5" xfId="35081"/>
    <cellStyle name="Обычный 5 13 27 5 2" xfId="35082"/>
    <cellStyle name="Обычный 5 13 27 5 2 2" xfId="35083"/>
    <cellStyle name="Обычный 5 13 27 5 3" xfId="35084"/>
    <cellStyle name="Обычный 5 13 27 6" xfId="35085"/>
    <cellStyle name="Обычный 5 13 27 6 2" xfId="35086"/>
    <cellStyle name="Обычный 5 13 27 7" xfId="35087"/>
    <cellStyle name="Обычный 5 13 27 7 2" xfId="35088"/>
    <cellStyle name="Обычный 5 13 27 8" xfId="35089"/>
    <cellStyle name="Обычный 5 13 28" xfId="35090"/>
    <cellStyle name="Обычный 5 13 28 2" xfId="35091"/>
    <cellStyle name="Обычный 5 13 28 2 2" xfId="35092"/>
    <cellStyle name="Обычный 5 13 28 2 2 2" xfId="35093"/>
    <cellStyle name="Обычный 5 13 28 2 2 2 2" xfId="35094"/>
    <cellStyle name="Обычный 5 13 28 2 2 3" xfId="35095"/>
    <cellStyle name="Обычный 5 13 28 2 3" xfId="35096"/>
    <cellStyle name="Обычный 5 13 28 2 3 2" xfId="35097"/>
    <cellStyle name="Обычный 5 13 28 2 4" xfId="35098"/>
    <cellStyle name="Обычный 5 13 28 3" xfId="35099"/>
    <cellStyle name="Обычный 5 13 28 3 2" xfId="35100"/>
    <cellStyle name="Обычный 5 13 28 3 2 2" xfId="35101"/>
    <cellStyle name="Обычный 5 13 28 3 2 2 2" xfId="35102"/>
    <cellStyle name="Обычный 5 13 28 3 2 3" xfId="35103"/>
    <cellStyle name="Обычный 5 13 28 3 3" xfId="35104"/>
    <cellStyle name="Обычный 5 13 28 3 3 2" xfId="35105"/>
    <cellStyle name="Обычный 5 13 28 3 4" xfId="35106"/>
    <cellStyle name="Обычный 5 13 28 4" xfId="35107"/>
    <cellStyle name="Обычный 5 13 28 4 2" xfId="35108"/>
    <cellStyle name="Обычный 5 13 28 4 2 2" xfId="35109"/>
    <cellStyle name="Обычный 5 13 28 4 2 2 2" xfId="35110"/>
    <cellStyle name="Обычный 5 13 28 4 2 3" xfId="35111"/>
    <cellStyle name="Обычный 5 13 28 4 3" xfId="35112"/>
    <cellStyle name="Обычный 5 13 28 4 3 2" xfId="35113"/>
    <cellStyle name="Обычный 5 13 28 4 4" xfId="35114"/>
    <cellStyle name="Обычный 5 13 28 5" xfId="35115"/>
    <cellStyle name="Обычный 5 13 28 5 2" xfId="35116"/>
    <cellStyle name="Обычный 5 13 28 5 2 2" xfId="35117"/>
    <cellStyle name="Обычный 5 13 28 5 3" xfId="35118"/>
    <cellStyle name="Обычный 5 13 28 6" xfId="35119"/>
    <cellStyle name="Обычный 5 13 28 6 2" xfId="35120"/>
    <cellStyle name="Обычный 5 13 28 7" xfId="35121"/>
    <cellStyle name="Обычный 5 13 28 7 2" xfId="35122"/>
    <cellStyle name="Обычный 5 13 28 8" xfId="35123"/>
    <cellStyle name="Обычный 5 13 29" xfId="35124"/>
    <cellStyle name="Обычный 5 13 29 2" xfId="35125"/>
    <cellStyle name="Обычный 5 13 29 2 2" xfId="35126"/>
    <cellStyle name="Обычный 5 13 29 2 2 2" xfId="35127"/>
    <cellStyle name="Обычный 5 13 29 2 2 2 2" xfId="35128"/>
    <cellStyle name="Обычный 5 13 29 2 2 3" xfId="35129"/>
    <cellStyle name="Обычный 5 13 29 2 3" xfId="35130"/>
    <cellStyle name="Обычный 5 13 29 2 3 2" xfId="35131"/>
    <cellStyle name="Обычный 5 13 29 2 4" xfId="35132"/>
    <cellStyle name="Обычный 5 13 29 3" xfId="35133"/>
    <cellStyle name="Обычный 5 13 29 3 2" xfId="35134"/>
    <cellStyle name="Обычный 5 13 29 3 2 2" xfId="35135"/>
    <cellStyle name="Обычный 5 13 29 3 2 2 2" xfId="35136"/>
    <cellStyle name="Обычный 5 13 29 3 2 3" xfId="35137"/>
    <cellStyle name="Обычный 5 13 29 3 3" xfId="35138"/>
    <cellStyle name="Обычный 5 13 29 3 3 2" xfId="35139"/>
    <cellStyle name="Обычный 5 13 29 3 4" xfId="35140"/>
    <cellStyle name="Обычный 5 13 29 4" xfId="35141"/>
    <cellStyle name="Обычный 5 13 29 4 2" xfId="35142"/>
    <cellStyle name="Обычный 5 13 29 4 2 2" xfId="35143"/>
    <cellStyle name="Обычный 5 13 29 4 2 2 2" xfId="35144"/>
    <cellStyle name="Обычный 5 13 29 4 2 3" xfId="35145"/>
    <cellStyle name="Обычный 5 13 29 4 3" xfId="35146"/>
    <cellStyle name="Обычный 5 13 29 4 3 2" xfId="35147"/>
    <cellStyle name="Обычный 5 13 29 4 4" xfId="35148"/>
    <cellStyle name="Обычный 5 13 29 5" xfId="35149"/>
    <cellStyle name="Обычный 5 13 29 5 2" xfId="35150"/>
    <cellStyle name="Обычный 5 13 29 5 2 2" xfId="35151"/>
    <cellStyle name="Обычный 5 13 29 5 3" xfId="35152"/>
    <cellStyle name="Обычный 5 13 29 6" xfId="35153"/>
    <cellStyle name="Обычный 5 13 29 6 2" xfId="35154"/>
    <cellStyle name="Обычный 5 13 29 7" xfId="35155"/>
    <cellStyle name="Обычный 5 13 29 7 2" xfId="35156"/>
    <cellStyle name="Обычный 5 13 29 8" xfId="35157"/>
    <cellStyle name="Обычный 5 13 3" xfId="35158"/>
    <cellStyle name="Обычный 5 13 3 2" xfId="35159"/>
    <cellStyle name="Обычный 5 13 3 2 2" xfId="35160"/>
    <cellStyle name="Обычный 5 13 3 2 2 2" xfId="35161"/>
    <cellStyle name="Обычный 5 13 3 2 2 2 2" xfId="35162"/>
    <cellStyle name="Обычный 5 13 3 2 2 3" xfId="35163"/>
    <cellStyle name="Обычный 5 13 3 2 3" xfId="35164"/>
    <cellStyle name="Обычный 5 13 3 2 3 2" xfId="35165"/>
    <cellStyle name="Обычный 5 13 3 2 4" xfId="35166"/>
    <cellStyle name="Обычный 5 13 3 3" xfId="35167"/>
    <cellStyle name="Обычный 5 13 3 3 2" xfId="35168"/>
    <cellStyle name="Обычный 5 13 3 3 2 2" xfId="35169"/>
    <cellStyle name="Обычный 5 13 3 3 2 2 2" xfId="35170"/>
    <cellStyle name="Обычный 5 13 3 3 2 3" xfId="35171"/>
    <cellStyle name="Обычный 5 13 3 3 3" xfId="35172"/>
    <cellStyle name="Обычный 5 13 3 3 3 2" xfId="35173"/>
    <cellStyle name="Обычный 5 13 3 3 4" xfId="35174"/>
    <cellStyle name="Обычный 5 13 3 4" xfId="35175"/>
    <cellStyle name="Обычный 5 13 3 4 2" xfId="35176"/>
    <cellStyle name="Обычный 5 13 3 4 2 2" xfId="35177"/>
    <cellStyle name="Обычный 5 13 3 4 2 2 2" xfId="35178"/>
    <cellStyle name="Обычный 5 13 3 4 2 3" xfId="35179"/>
    <cellStyle name="Обычный 5 13 3 4 3" xfId="35180"/>
    <cellStyle name="Обычный 5 13 3 4 3 2" xfId="35181"/>
    <cellStyle name="Обычный 5 13 3 4 4" xfId="35182"/>
    <cellStyle name="Обычный 5 13 3 5" xfId="35183"/>
    <cellStyle name="Обычный 5 13 3 5 2" xfId="35184"/>
    <cellStyle name="Обычный 5 13 3 5 2 2" xfId="35185"/>
    <cellStyle name="Обычный 5 13 3 5 3" xfId="35186"/>
    <cellStyle name="Обычный 5 13 3 6" xfId="35187"/>
    <cellStyle name="Обычный 5 13 3 6 2" xfId="35188"/>
    <cellStyle name="Обычный 5 13 3 7" xfId="35189"/>
    <cellStyle name="Обычный 5 13 3 7 2" xfId="35190"/>
    <cellStyle name="Обычный 5 13 3 8" xfId="35191"/>
    <cellStyle name="Обычный 5 13 30" xfId="35192"/>
    <cellStyle name="Обычный 5 13 30 2" xfId="35193"/>
    <cellStyle name="Обычный 5 13 30 2 2" xfId="35194"/>
    <cellStyle name="Обычный 5 13 30 2 2 2" xfId="35195"/>
    <cellStyle name="Обычный 5 13 30 2 3" xfId="35196"/>
    <cellStyle name="Обычный 5 13 30 3" xfId="35197"/>
    <cellStyle name="Обычный 5 13 30 3 2" xfId="35198"/>
    <cellStyle name="Обычный 5 13 30 4" xfId="35199"/>
    <cellStyle name="Обычный 5 13 31" xfId="35200"/>
    <cellStyle name="Обычный 5 13 31 2" xfId="35201"/>
    <cellStyle name="Обычный 5 13 31 2 2" xfId="35202"/>
    <cellStyle name="Обычный 5 13 31 2 2 2" xfId="35203"/>
    <cellStyle name="Обычный 5 13 31 2 3" xfId="35204"/>
    <cellStyle name="Обычный 5 13 31 3" xfId="35205"/>
    <cellStyle name="Обычный 5 13 31 3 2" xfId="35206"/>
    <cellStyle name="Обычный 5 13 31 4" xfId="35207"/>
    <cellStyle name="Обычный 5 13 32" xfId="35208"/>
    <cellStyle name="Обычный 5 13 32 2" xfId="35209"/>
    <cellStyle name="Обычный 5 13 32 2 2" xfId="35210"/>
    <cellStyle name="Обычный 5 13 32 2 2 2" xfId="35211"/>
    <cellStyle name="Обычный 5 13 32 2 3" xfId="35212"/>
    <cellStyle name="Обычный 5 13 32 3" xfId="35213"/>
    <cellStyle name="Обычный 5 13 32 3 2" xfId="35214"/>
    <cellStyle name="Обычный 5 13 32 4" xfId="35215"/>
    <cellStyle name="Обычный 5 13 33" xfId="35216"/>
    <cellStyle name="Обычный 5 13 33 2" xfId="35217"/>
    <cellStyle name="Обычный 5 13 33 2 2" xfId="35218"/>
    <cellStyle name="Обычный 5 13 33 3" xfId="35219"/>
    <cellStyle name="Обычный 5 13 34" xfId="35220"/>
    <cellStyle name="Обычный 5 13 34 2" xfId="35221"/>
    <cellStyle name="Обычный 5 13 35" xfId="35222"/>
    <cellStyle name="Обычный 5 13 35 2" xfId="35223"/>
    <cellStyle name="Обычный 5 13 36" xfId="35224"/>
    <cellStyle name="Обычный 5 13 4" xfId="35225"/>
    <cellStyle name="Обычный 5 13 4 2" xfId="35226"/>
    <cellStyle name="Обычный 5 13 4 2 2" xfId="35227"/>
    <cellStyle name="Обычный 5 13 4 2 2 2" xfId="35228"/>
    <cellStyle name="Обычный 5 13 4 2 2 2 2" xfId="35229"/>
    <cellStyle name="Обычный 5 13 4 2 2 3" xfId="35230"/>
    <cellStyle name="Обычный 5 13 4 2 3" xfId="35231"/>
    <cellStyle name="Обычный 5 13 4 2 3 2" xfId="35232"/>
    <cellStyle name="Обычный 5 13 4 2 4" xfId="35233"/>
    <cellStyle name="Обычный 5 13 4 3" xfId="35234"/>
    <cellStyle name="Обычный 5 13 4 3 2" xfId="35235"/>
    <cellStyle name="Обычный 5 13 4 3 2 2" xfId="35236"/>
    <cellStyle name="Обычный 5 13 4 3 2 2 2" xfId="35237"/>
    <cellStyle name="Обычный 5 13 4 3 2 3" xfId="35238"/>
    <cellStyle name="Обычный 5 13 4 3 3" xfId="35239"/>
    <cellStyle name="Обычный 5 13 4 3 3 2" xfId="35240"/>
    <cellStyle name="Обычный 5 13 4 3 4" xfId="35241"/>
    <cellStyle name="Обычный 5 13 4 4" xfId="35242"/>
    <cellStyle name="Обычный 5 13 4 4 2" xfId="35243"/>
    <cellStyle name="Обычный 5 13 4 4 2 2" xfId="35244"/>
    <cellStyle name="Обычный 5 13 4 4 2 2 2" xfId="35245"/>
    <cellStyle name="Обычный 5 13 4 4 2 3" xfId="35246"/>
    <cellStyle name="Обычный 5 13 4 4 3" xfId="35247"/>
    <cellStyle name="Обычный 5 13 4 4 3 2" xfId="35248"/>
    <cellStyle name="Обычный 5 13 4 4 4" xfId="35249"/>
    <cellStyle name="Обычный 5 13 4 5" xfId="35250"/>
    <cellStyle name="Обычный 5 13 4 5 2" xfId="35251"/>
    <cellStyle name="Обычный 5 13 4 5 2 2" xfId="35252"/>
    <cellStyle name="Обычный 5 13 4 5 3" xfId="35253"/>
    <cellStyle name="Обычный 5 13 4 6" xfId="35254"/>
    <cellStyle name="Обычный 5 13 4 6 2" xfId="35255"/>
    <cellStyle name="Обычный 5 13 4 7" xfId="35256"/>
    <cellStyle name="Обычный 5 13 4 7 2" xfId="35257"/>
    <cellStyle name="Обычный 5 13 4 8" xfId="35258"/>
    <cellStyle name="Обычный 5 13 5" xfId="35259"/>
    <cellStyle name="Обычный 5 13 5 2" xfId="35260"/>
    <cellStyle name="Обычный 5 13 5 2 2" xfId="35261"/>
    <cellStyle name="Обычный 5 13 5 2 2 2" xfId="35262"/>
    <cellStyle name="Обычный 5 13 5 2 2 2 2" xfId="35263"/>
    <cellStyle name="Обычный 5 13 5 2 2 3" xfId="35264"/>
    <cellStyle name="Обычный 5 13 5 2 3" xfId="35265"/>
    <cellStyle name="Обычный 5 13 5 2 3 2" xfId="35266"/>
    <cellStyle name="Обычный 5 13 5 2 4" xfId="35267"/>
    <cellStyle name="Обычный 5 13 5 3" xfId="35268"/>
    <cellStyle name="Обычный 5 13 5 3 2" xfId="35269"/>
    <cellStyle name="Обычный 5 13 5 3 2 2" xfId="35270"/>
    <cellStyle name="Обычный 5 13 5 3 2 2 2" xfId="35271"/>
    <cellStyle name="Обычный 5 13 5 3 2 3" xfId="35272"/>
    <cellStyle name="Обычный 5 13 5 3 3" xfId="35273"/>
    <cellStyle name="Обычный 5 13 5 3 3 2" xfId="35274"/>
    <cellStyle name="Обычный 5 13 5 3 4" xfId="35275"/>
    <cellStyle name="Обычный 5 13 5 4" xfId="35276"/>
    <cellStyle name="Обычный 5 13 5 4 2" xfId="35277"/>
    <cellStyle name="Обычный 5 13 5 4 2 2" xfId="35278"/>
    <cellStyle name="Обычный 5 13 5 4 2 2 2" xfId="35279"/>
    <cellStyle name="Обычный 5 13 5 4 2 3" xfId="35280"/>
    <cellStyle name="Обычный 5 13 5 4 3" xfId="35281"/>
    <cellStyle name="Обычный 5 13 5 4 3 2" xfId="35282"/>
    <cellStyle name="Обычный 5 13 5 4 4" xfId="35283"/>
    <cellStyle name="Обычный 5 13 5 5" xfId="35284"/>
    <cellStyle name="Обычный 5 13 5 5 2" xfId="35285"/>
    <cellStyle name="Обычный 5 13 5 5 2 2" xfId="35286"/>
    <cellStyle name="Обычный 5 13 5 5 3" xfId="35287"/>
    <cellStyle name="Обычный 5 13 5 6" xfId="35288"/>
    <cellStyle name="Обычный 5 13 5 6 2" xfId="35289"/>
    <cellStyle name="Обычный 5 13 5 7" xfId="35290"/>
    <cellStyle name="Обычный 5 13 5 7 2" xfId="35291"/>
    <cellStyle name="Обычный 5 13 5 8" xfId="35292"/>
    <cellStyle name="Обычный 5 13 6" xfId="35293"/>
    <cellStyle name="Обычный 5 13 6 2" xfId="35294"/>
    <cellStyle name="Обычный 5 13 6 2 2" xfId="35295"/>
    <cellStyle name="Обычный 5 13 6 2 2 2" xfId="35296"/>
    <cellStyle name="Обычный 5 13 6 2 2 2 2" xfId="35297"/>
    <cellStyle name="Обычный 5 13 6 2 2 3" xfId="35298"/>
    <cellStyle name="Обычный 5 13 6 2 3" xfId="35299"/>
    <cellStyle name="Обычный 5 13 6 2 3 2" xfId="35300"/>
    <cellStyle name="Обычный 5 13 6 2 4" xfId="35301"/>
    <cellStyle name="Обычный 5 13 6 3" xfId="35302"/>
    <cellStyle name="Обычный 5 13 6 3 2" xfId="35303"/>
    <cellStyle name="Обычный 5 13 6 3 2 2" xfId="35304"/>
    <cellStyle name="Обычный 5 13 6 3 2 2 2" xfId="35305"/>
    <cellStyle name="Обычный 5 13 6 3 2 3" xfId="35306"/>
    <cellStyle name="Обычный 5 13 6 3 3" xfId="35307"/>
    <cellStyle name="Обычный 5 13 6 3 3 2" xfId="35308"/>
    <cellStyle name="Обычный 5 13 6 3 4" xfId="35309"/>
    <cellStyle name="Обычный 5 13 6 4" xfId="35310"/>
    <cellStyle name="Обычный 5 13 6 4 2" xfId="35311"/>
    <cellStyle name="Обычный 5 13 6 4 2 2" xfId="35312"/>
    <cellStyle name="Обычный 5 13 6 4 2 2 2" xfId="35313"/>
    <cellStyle name="Обычный 5 13 6 4 2 3" xfId="35314"/>
    <cellStyle name="Обычный 5 13 6 4 3" xfId="35315"/>
    <cellStyle name="Обычный 5 13 6 4 3 2" xfId="35316"/>
    <cellStyle name="Обычный 5 13 6 4 4" xfId="35317"/>
    <cellStyle name="Обычный 5 13 6 5" xfId="35318"/>
    <cellStyle name="Обычный 5 13 6 5 2" xfId="35319"/>
    <cellStyle name="Обычный 5 13 6 5 2 2" xfId="35320"/>
    <cellStyle name="Обычный 5 13 6 5 3" xfId="35321"/>
    <cellStyle name="Обычный 5 13 6 6" xfId="35322"/>
    <cellStyle name="Обычный 5 13 6 6 2" xfId="35323"/>
    <cellStyle name="Обычный 5 13 6 7" xfId="35324"/>
    <cellStyle name="Обычный 5 13 6 7 2" xfId="35325"/>
    <cellStyle name="Обычный 5 13 6 8" xfId="35326"/>
    <cellStyle name="Обычный 5 13 7" xfId="35327"/>
    <cellStyle name="Обычный 5 13 7 2" xfId="35328"/>
    <cellStyle name="Обычный 5 13 7 2 2" xfId="35329"/>
    <cellStyle name="Обычный 5 13 7 2 2 2" xfId="35330"/>
    <cellStyle name="Обычный 5 13 7 2 2 2 2" xfId="35331"/>
    <cellStyle name="Обычный 5 13 7 2 2 3" xfId="35332"/>
    <cellStyle name="Обычный 5 13 7 2 3" xfId="35333"/>
    <cellStyle name="Обычный 5 13 7 2 3 2" xfId="35334"/>
    <cellStyle name="Обычный 5 13 7 2 4" xfId="35335"/>
    <cellStyle name="Обычный 5 13 7 3" xfId="35336"/>
    <cellStyle name="Обычный 5 13 7 3 2" xfId="35337"/>
    <cellStyle name="Обычный 5 13 7 3 2 2" xfId="35338"/>
    <cellStyle name="Обычный 5 13 7 3 2 2 2" xfId="35339"/>
    <cellStyle name="Обычный 5 13 7 3 2 3" xfId="35340"/>
    <cellStyle name="Обычный 5 13 7 3 3" xfId="35341"/>
    <cellStyle name="Обычный 5 13 7 3 3 2" xfId="35342"/>
    <cellStyle name="Обычный 5 13 7 3 4" xfId="35343"/>
    <cellStyle name="Обычный 5 13 7 4" xfId="35344"/>
    <cellStyle name="Обычный 5 13 7 4 2" xfId="35345"/>
    <cellStyle name="Обычный 5 13 7 4 2 2" xfId="35346"/>
    <cellStyle name="Обычный 5 13 7 4 2 2 2" xfId="35347"/>
    <cellStyle name="Обычный 5 13 7 4 2 3" xfId="35348"/>
    <cellStyle name="Обычный 5 13 7 4 3" xfId="35349"/>
    <cellStyle name="Обычный 5 13 7 4 3 2" xfId="35350"/>
    <cellStyle name="Обычный 5 13 7 4 4" xfId="35351"/>
    <cellStyle name="Обычный 5 13 7 5" xfId="35352"/>
    <cellStyle name="Обычный 5 13 7 5 2" xfId="35353"/>
    <cellStyle name="Обычный 5 13 7 5 2 2" xfId="35354"/>
    <cellStyle name="Обычный 5 13 7 5 3" xfId="35355"/>
    <cellStyle name="Обычный 5 13 7 6" xfId="35356"/>
    <cellStyle name="Обычный 5 13 7 6 2" xfId="35357"/>
    <cellStyle name="Обычный 5 13 7 7" xfId="35358"/>
    <cellStyle name="Обычный 5 13 7 7 2" xfId="35359"/>
    <cellStyle name="Обычный 5 13 7 8" xfId="35360"/>
    <cellStyle name="Обычный 5 13 8" xfId="35361"/>
    <cellStyle name="Обычный 5 13 8 2" xfId="35362"/>
    <cellStyle name="Обычный 5 13 8 2 2" xfId="35363"/>
    <cellStyle name="Обычный 5 13 8 2 2 2" xfId="35364"/>
    <cellStyle name="Обычный 5 13 8 2 2 2 2" xfId="35365"/>
    <cellStyle name="Обычный 5 13 8 2 2 3" xfId="35366"/>
    <cellStyle name="Обычный 5 13 8 2 3" xfId="35367"/>
    <cellStyle name="Обычный 5 13 8 2 3 2" xfId="35368"/>
    <cellStyle name="Обычный 5 13 8 2 4" xfId="35369"/>
    <cellStyle name="Обычный 5 13 8 3" xfId="35370"/>
    <cellStyle name="Обычный 5 13 8 3 2" xfId="35371"/>
    <cellStyle name="Обычный 5 13 8 3 2 2" xfId="35372"/>
    <cellStyle name="Обычный 5 13 8 3 2 2 2" xfId="35373"/>
    <cellStyle name="Обычный 5 13 8 3 2 3" xfId="35374"/>
    <cellStyle name="Обычный 5 13 8 3 3" xfId="35375"/>
    <cellStyle name="Обычный 5 13 8 3 3 2" xfId="35376"/>
    <cellStyle name="Обычный 5 13 8 3 4" xfId="35377"/>
    <cellStyle name="Обычный 5 13 8 4" xfId="35378"/>
    <cellStyle name="Обычный 5 13 8 4 2" xfId="35379"/>
    <cellStyle name="Обычный 5 13 8 4 2 2" xfId="35380"/>
    <cellStyle name="Обычный 5 13 8 4 2 2 2" xfId="35381"/>
    <cellStyle name="Обычный 5 13 8 4 2 3" xfId="35382"/>
    <cellStyle name="Обычный 5 13 8 4 3" xfId="35383"/>
    <cellStyle name="Обычный 5 13 8 4 3 2" xfId="35384"/>
    <cellStyle name="Обычный 5 13 8 4 4" xfId="35385"/>
    <cellStyle name="Обычный 5 13 8 5" xfId="35386"/>
    <cellStyle name="Обычный 5 13 8 5 2" xfId="35387"/>
    <cellStyle name="Обычный 5 13 8 5 2 2" xfId="35388"/>
    <cellStyle name="Обычный 5 13 8 5 3" xfId="35389"/>
    <cellStyle name="Обычный 5 13 8 6" xfId="35390"/>
    <cellStyle name="Обычный 5 13 8 6 2" xfId="35391"/>
    <cellStyle name="Обычный 5 13 8 7" xfId="35392"/>
    <cellStyle name="Обычный 5 13 8 7 2" xfId="35393"/>
    <cellStyle name="Обычный 5 13 8 8" xfId="35394"/>
    <cellStyle name="Обычный 5 13 9" xfId="35395"/>
    <cellStyle name="Обычный 5 13 9 2" xfId="35396"/>
    <cellStyle name="Обычный 5 13 9 2 2" xfId="35397"/>
    <cellStyle name="Обычный 5 13 9 2 2 2" xfId="35398"/>
    <cellStyle name="Обычный 5 13 9 2 2 2 2" xfId="35399"/>
    <cellStyle name="Обычный 5 13 9 2 2 3" xfId="35400"/>
    <cellStyle name="Обычный 5 13 9 2 3" xfId="35401"/>
    <cellStyle name="Обычный 5 13 9 2 3 2" xfId="35402"/>
    <cellStyle name="Обычный 5 13 9 2 4" xfId="35403"/>
    <cellStyle name="Обычный 5 13 9 3" xfId="35404"/>
    <cellStyle name="Обычный 5 13 9 3 2" xfId="35405"/>
    <cellStyle name="Обычный 5 13 9 3 2 2" xfId="35406"/>
    <cellStyle name="Обычный 5 13 9 3 2 2 2" xfId="35407"/>
    <cellStyle name="Обычный 5 13 9 3 2 3" xfId="35408"/>
    <cellStyle name="Обычный 5 13 9 3 3" xfId="35409"/>
    <cellStyle name="Обычный 5 13 9 3 3 2" xfId="35410"/>
    <cellStyle name="Обычный 5 13 9 3 4" xfId="35411"/>
    <cellStyle name="Обычный 5 13 9 4" xfId="35412"/>
    <cellStyle name="Обычный 5 13 9 4 2" xfId="35413"/>
    <cellStyle name="Обычный 5 13 9 4 2 2" xfId="35414"/>
    <cellStyle name="Обычный 5 13 9 4 2 2 2" xfId="35415"/>
    <cellStyle name="Обычный 5 13 9 4 2 3" xfId="35416"/>
    <cellStyle name="Обычный 5 13 9 4 3" xfId="35417"/>
    <cellStyle name="Обычный 5 13 9 4 3 2" xfId="35418"/>
    <cellStyle name="Обычный 5 13 9 4 4" xfId="35419"/>
    <cellStyle name="Обычный 5 13 9 5" xfId="35420"/>
    <cellStyle name="Обычный 5 13 9 5 2" xfId="35421"/>
    <cellStyle name="Обычный 5 13 9 5 2 2" xfId="35422"/>
    <cellStyle name="Обычный 5 13 9 5 3" xfId="35423"/>
    <cellStyle name="Обычный 5 13 9 6" xfId="35424"/>
    <cellStyle name="Обычный 5 13 9 6 2" xfId="35425"/>
    <cellStyle name="Обычный 5 13 9 7" xfId="35426"/>
    <cellStyle name="Обычный 5 13 9 7 2" xfId="35427"/>
    <cellStyle name="Обычный 5 13 9 8" xfId="35428"/>
    <cellStyle name="Обычный 5 130" xfId="35429"/>
    <cellStyle name="Обычный 5 14" xfId="35430"/>
    <cellStyle name="Обычный 5 14 10" xfId="35431"/>
    <cellStyle name="Обычный 5 14 10 2" xfId="35432"/>
    <cellStyle name="Обычный 5 14 10 2 2" xfId="35433"/>
    <cellStyle name="Обычный 5 14 10 2 2 2" xfId="35434"/>
    <cellStyle name="Обычный 5 14 10 2 2 2 2" xfId="35435"/>
    <cellStyle name="Обычный 5 14 10 2 2 3" xfId="35436"/>
    <cellStyle name="Обычный 5 14 10 2 3" xfId="35437"/>
    <cellStyle name="Обычный 5 14 10 2 3 2" xfId="35438"/>
    <cellStyle name="Обычный 5 14 10 2 4" xfId="35439"/>
    <cellStyle name="Обычный 5 14 10 3" xfId="35440"/>
    <cellStyle name="Обычный 5 14 10 3 2" xfId="35441"/>
    <cellStyle name="Обычный 5 14 10 3 2 2" xfId="35442"/>
    <cellStyle name="Обычный 5 14 10 3 2 2 2" xfId="35443"/>
    <cellStyle name="Обычный 5 14 10 3 2 3" xfId="35444"/>
    <cellStyle name="Обычный 5 14 10 3 3" xfId="35445"/>
    <cellStyle name="Обычный 5 14 10 3 3 2" xfId="35446"/>
    <cellStyle name="Обычный 5 14 10 3 4" xfId="35447"/>
    <cellStyle name="Обычный 5 14 10 4" xfId="35448"/>
    <cellStyle name="Обычный 5 14 10 4 2" xfId="35449"/>
    <cellStyle name="Обычный 5 14 10 4 2 2" xfId="35450"/>
    <cellStyle name="Обычный 5 14 10 4 2 2 2" xfId="35451"/>
    <cellStyle name="Обычный 5 14 10 4 2 3" xfId="35452"/>
    <cellStyle name="Обычный 5 14 10 4 3" xfId="35453"/>
    <cellStyle name="Обычный 5 14 10 4 3 2" xfId="35454"/>
    <cellStyle name="Обычный 5 14 10 4 4" xfId="35455"/>
    <cellStyle name="Обычный 5 14 10 5" xfId="35456"/>
    <cellStyle name="Обычный 5 14 10 5 2" xfId="35457"/>
    <cellStyle name="Обычный 5 14 10 5 2 2" xfId="35458"/>
    <cellStyle name="Обычный 5 14 10 5 3" xfId="35459"/>
    <cellStyle name="Обычный 5 14 10 6" xfId="35460"/>
    <cellStyle name="Обычный 5 14 10 6 2" xfId="35461"/>
    <cellStyle name="Обычный 5 14 10 7" xfId="35462"/>
    <cellStyle name="Обычный 5 14 10 7 2" xfId="35463"/>
    <cellStyle name="Обычный 5 14 10 8" xfId="35464"/>
    <cellStyle name="Обычный 5 14 11" xfId="35465"/>
    <cellStyle name="Обычный 5 14 11 2" xfId="35466"/>
    <cellStyle name="Обычный 5 14 11 2 2" xfId="35467"/>
    <cellStyle name="Обычный 5 14 11 2 2 2" xfId="35468"/>
    <cellStyle name="Обычный 5 14 11 2 2 2 2" xfId="35469"/>
    <cellStyle name="Обычный 5 14 11 2 2 3" xfId="35470"/>
    <cellStyle name="Обычный 5 14 11 2 3" xfId="35471"/>
    <cellStyle name="Обычный 5 14 11 2 3 2" xfId="35472"/>
    <cellStyle name="Обычный 5 14 11 2 4" xfId="35473"/>
    <cellStyle name="Обычный 5 14 11 3" xfId="35474"/>
    <cellStyle name="Обычный 5 14 11 3 2" xfId="35475"/>
    <cellStyle name="Обычный 5 14 11 3 2 2" xfId="35476"/>
    <cellStyle name="Обычный 5 14 11 3 2 2 2" xfId="35477"/>
    <cellStyle name="Обычный 5 14 11 3 2 3" xfId="35478"/>
    <cellStyle name="Обычный 5 14 11 3 3" xfId="35479"/>
    <cellStyle name="Обычный 5 14 11 3 3 2" xfId="35480"/>
    <cellStyle name="Обычный 5 14 11 3 4" xfId="35481"/>
    <cellStyle name="Обычный 5 14 11 4" xfId="35482"/>
    <cellStyle name="Обычный 5 14 11 4 2" xfId="35483"/>
    <cellStyle name="Обычный 5 14 11 4 2 2" xfId="35484"/>
    <cellStyle name="Обычный 5 14 11 4 2 2 2" xfId="35485"/>
    <cellStyle name="Обычный 5 14 11 4 2 3" xfId="35486"/>
    <cellStyle name="Обычный 5 14 11 4 3" xfId="35487"/>
    <cellStyle name="Обычный 5 14 11 4 3 2" xfId="35488"/>
    <cellStyle name="Обычный 5 14 11 4 4" xfId="35489"/>
    <cellStyle name="Обычный 5 14 11 5" xfId="35490"/>
    <cellStyle name="Обычный 5 14 11 5 2" xfId="35491"/>
    <cellStyle name="Обычный 5 14 11 5 2 2" xfId="35492"/>
    <cellStyle name="Обычный 5 14 11 5 3" xfId="35493"/>
    <cellStyle name="Обычный 5 14 11 6" xfId="35494"/>
    <cellStyle name="Обычный 5 14 11 6 2" xfId="35495"/>
    <cellStyle name="Обычный 5 14 11 7" xfId="35496"/>
    <cellStyle name="Обычный 5 14 11 7 2" xfId="35497"/>
    <cellStyle name="Обычный 5 14 11 8" xfId="35498"/>
    <cellStyle name="Обычный 5 14 12" xfId="35499"/>
    <cellStyle name="Обычный 5 14 12 2" xfId="35500"/>
    <cellStyle name="Обычный 5 14 12 2 2" xfId="35501"/>
    <cellStyle name="Обычный 5 14 12 2 2 2" xfId="35502"/>
    <cellStyle name="Обычный 5 14 12 2 2 2 2" xfId="35503"/>
    <cellStyle name="Обычный 5 14 12 2 2 3" xfId="35504"/>
    <cellStyle name="Обычный 5 14 12 2 3" xfId="35505"/>
    <cellStyle name="Обычный 5 14 12 2 3 2" xfId="35506"/>
    <cellStyle name="Обычный 5 14 12 2 4" xfId="35507"/>
    <cellStyle name="Обычный 5 14 12 3" xfId="35508"/>
    <cellStyle name="Обычный 5 14 12 3 2" xfId="35509"/>
    <cellStyle name="Обычный 5 14 12 3 2 2" xfId="35510"/>
    <cellStyle name="Обычный 5 14 12 3 2 2 2" xfId="35511"/>
    <cellStyle name="Обычный 5 14 12 3 2 3" xfId="35512"/>
    <cellStyle name="Обычный 5 14 12 3 3" xfId="35513"/>
    <cellStyle name="Обычный 5 14 12 3 3 2" xfId="35514"/>
    <cellStyle name="Обычный 5 14 12 3 4" xfId="35515"/>
    <cellStyle name="Обычный 5 14 12 4" xfId="35516"/>
    <cellStyle name="Обычный 5 14 12 4 2" xfId="35517"/>
    <cellStyle name="Обычный 5 14 12 4 2 2" xfId="35518"/>
    <cellStyle name="Обычный 5 14 12 4 2 2 2" xfId="35519"/>
    <cellStyle name="Обычный 5 14 12 4 2 3" xfId="35520"/>
    <cellStyle name="Обычный 5 14 12 4 3" xfId="35521"/>
    <cellStyle name="Обычный 5 14 12 4 3 2" xfId="35522"/>
    <cellStyle name="Обычный 5 14 12 4 4" xfId="35523"/>
    <cellStyle name="Обычный 5 14 12 5" xfId="35524"/>
    <cellStyle name="Обычный 5 14 12 5 2" xfId="35525"/>
    <cellStyle name="Обычный 5 14 12 5 2 2" xfId="35526"/>
    <cellStyle name="Обычный 5 14 12 5 3" xfId="35527"/>
    <cellStyle name="Обычный 5 14 12 6" xfId="35528"/>
    <cellStyle name="Обычный 5 14 12 6 2" xfId="35529"/>
    <cellStyle name="Обычный 5 14 12 7" xfId="35530"/>
    <cellStyle name="Обычный 5 14 12 7 2" xfId="35531"/>
    <cellStyle name="Обычный 5 14 12 8" xfId="35532"/>
    <cellStyle name="Обычный 5 14 13" xfId="35533"/>
    <cellStyle name="Обычный 5 14 13 2" xfId="35534"/>
    <cellStyle name="Обычный 5 14 13 2 2" xfId="35535"/>
    <cellStyle name="Обычный 5 14 13 2 2 2" xfId="35536"/>
    <cellStyle name="Обычный 5 14 13 2 2 2 2" xfId="35537"/>
    <cellStyle name="Обычный 5 14 13 2 2 3" xfId="35538"/>
    <cellStyle name="Обычный 5 14 13 2 3" xfId="35539"/>
    <cellStyle name="Обычный 5 14 13 2 3 2" xfId="35540"/>
    <cellStyle name="Обычный 5 14 13 2 4" xfId="35541"/>
    <cellStyle name="Обычный 5 14 13 3" xfId="35542"/>
    <cellStyle name="Обычный 5 14 13 3 2" xfId="35543"/>
    <cellStyle name="Обычный 5 14 13 3 2 2" xfId="35544"/>
    <cellStyle name="Обычный 5 14 13 3 2 2 2" xfId="35545"/>
    <cellStyle name="Обычный 5 14 13 3 2 3" xfId="35546"/>
    <cellStyle name="Обычный 5 14 13 3 3" xfId="35547"/>
    <cellStyle name="Обычный 5 14 13 3 3 2" xfId="35548"/>
    <cellStyle name="Обычный 5 14 13 3 4" xfId="35549"/>
    <cellStyle name="Обычный 5 14 13 4" xfId="35550"/>
    <cellStyle name="Обычный 5 14 13 4 2" xfId="35551"/>
    <cellStyle name="Обычный 5 14 13 4 2 2" xfId="35552"/>
    <cellStyle name="Обычный 5 14 13 4 2 2 2" xfId="35553"/>
    <cellStyle name="Обычный 5 14 13 4 2 3" xfId="35554"/>
    <cellStyle name="Обычный 5 14 13 4 3" xfId="35555"/>
    <cellStyle name="Обычный 5 14 13 4 3 2" xfId="35556"/>
    <cellStyle name="Обычный 5 14 13 4 4" xfId="35557"/>
    <cellStyle name="Обычный 5 14 13 5" xfId="35558"/>
    <cellStyle name="Обычный 5 14 13 5 2" xfId="35559"/>
    <cellStyle name="Обычный 5 14 13 5 2 2" xfId="35560"/>
    <cellStyle name="Обычный 5 14 13 5 3" xfId="35561"/>
    <cellStyle name="Обычный 5 14 13 6" xfId="35562"/>
    <cellStyle name="Обычный 5 14 13 6 2" xfId="35563"/>
    <cellStyle name="Обычный 5 14 13 7" xfId="35564"/>
    <cellStyle name="Обычный 5 14 13 7 2" xfId="35565"/>
    <cellStyle name="Обычный 5 14 13 8" xfId="35566"/>
    <cellStyle name="Обычный 5 14 14" xfId="35567"/>
    <cellStyle name="Обычный 5 14 14 2" xfId="35568"/>
    <cellStyle name="Обычный 5 14 14 2 2" xfId="35569"/>
    <cellStyle name="Обычный 5 14 14 2 2 2" xfId="35570"/>
    <cellStyle name="Обычный 5 14 14 2 2 2 2" xfId="35571"/>
    <cellStyle name="Обычный 5 14 14 2 2 3" xfId="35572"/>
    <cellStyle name="Обычный 5 14 14 2 3" xfId="35573"/>
    <cellStyle name="Обычный 5 14 14 2 3 2" xfId="35574"/>
    <cellStyle name="Обычный 5 14 14 2 4" xfId="35575"/>
    <cellStyle name="Обычный 5 14 14 3" xfId="35576"/>
    <cellStyle name="Обычный 5 14 14 3 2" xfId="35577"/>
    <cellStyle name="Обычный 5 14 14 3 2 2" xfId="35578"/>
    <cellStyle name="Обычный 5 14 14 3 2 2 2" xfId="35579"/>
    <cellStyle name="Обычный 5 14 14 3 2 3" xfId="35580"/>
    <cellStyle name="Обычный 5 14 14 3 3" xfId="35581"/>
    <cellStyle name="Обычный 5 14 14 3 3 2" xfId="35582"/>
    <cellStyle name="Обычный 5 14 14 3 4" xfId="35583"/>
    <cellStyle name="Обычный 5 14 14 4" xfId="35584"/>
    <cellStyle name="Обычный 5 14 14 4 2" xfId="35585"/>
    <cellStyle name="Обычный 5 14 14 4 2 2" xfId="35586"/>
    <cellStyle name="Обычный 5 14 14 4 2 2 2" xfId="35587"/>
    <cellStyle name="Обычный 5 14 14 4 2 3" xfId="35588"/>
    <cellStyle name="Обычный 5 14 14 4 3" xfId="35589"/>
    <cellStyle name="Обычный 5 14 14 4 3 2" xfId="35590"/>
    <cellStyle name="Обычный 5 14 14 4 4" xfId="35591"/>
    <cellStyle name="Обычный 5 14 14 5" xfId="35592"/>
    <cellStyle name="Обычный 5 14 14 5 2" xfId="35593"/>
    <cellStyle name="Обычный 5 14 14 5 2 2" xfId="35594"/>
    <cellStyle name="Обычный 5 14 14 5 3" xfId="35595"/>
    <cellStyle name="Обычный 5 14 14 6" xfId="35596"/>
    <cellStyle name="Обычный 5 14 14 6 2" xfId="35597"/>
    <cellStyle name="Обычный 5 14 14 7" xfId="35598"/>
    <cellStyle name="Обычный 5 14 14 7 2" xfId="35599"/>
    <cellStyle name="Обычный 5 14 14 8" xfId="35600"/>
    <cellStyle name="Обычный 5 14 15" xfId="35601"/>
    <cellStyle name="Обычный 5 14 15 2" xfId="35602"/>
    <cellStyle name="Обычный 5 14 15 2 2" xfId="35603"/>
    <cellStyle name="Обычный 5 14 15 2 2 2" xfId="35604"/>
    <cellStyle name="Обычный 5 14 15 2 2 2 2" xfId="35605"/>
    <cellStyle name="Обычный 5 14 15 2 2 3" xfId="35606"/>
    <cellStyle name="Обычный 5 14 15 2 3" xfId="35607"/>
    <cellStyle name="Обычный 5 14 15 2 3 2" xfId="35608"/>
    <cellStyle name="Обычный 5 14 15 2 4" xfId="35609"/>
    <cellStyle name="Обычный 5 14 15 3" xfId="35610"/>
    <cellStyle name="Обычный 5 14 15 3 2" xfId="35611"/>
    <cellStyle name="Обычный 5 14 15 3 2 2" xfId="35612"/>
    <cellStyle name="Обычный 5 14 15 3 2 2 2" xfId="35613"/>
    <cellStyle name="Обычный 5 14 15 3 2 3" xfId="35614"/>
    <cellStyle name="Обычный 5 14 15 3 3" xfId="35615"/>
    <cellStyle name="Обычный 5 14 15 3 3 2" xfId="35616"/>
    <cellStyle name="Обычный 5 14 15 3 4" xfId="35617"/>
    <cellStyle name="Обычный 5 14 15 4" xfId="35618"/>
    <cellStyle name="Обычный 5 14 15 4 2" xfId="35619"/>
    <cellStyle name="Обычный 5 14 15 4 2 2" xfId="35620"/>
    <cellStyle name="Обычный 5 14 15 4 2 2 2" xfId="35621"/>
    <cellStyle name="Обычный 5 14 15 4 2 3" xfId="35622"/>
    <cellStyle name="Обычный 5 14 15 4 3" xfId="35623"/>
    <cellStyle name="Обычный 5 14 15 4 3 2" xfId="35624"/>
    <cellStyle name="Обычный 5 14 15 4 4" xfId="35625"/>
    <cellStyle name="Обычный 5 14 15 5" xfId="35626"/>
    <cellStyle name="Обычный 5 14 15 5 2" xfId="35627"/>
    <cellStyle name="Обычный 5 14 15 5 2 2" xfId="35628"/>
    <cellStyle name="Обычный 5 14 15 5 3" xfId="35629"/>
    <cellStyle name="Обычный 5 14 15 6" xfId="35630"/>
    <cellStyle name="Обычный 5 14 15 6 2" xfId="35631"/>
    <cellStyle name="Обычный 5 14 15 7" xfId="35632"/>
    <cellStyle name="Обычный 5 14 15 7 2" xfId="35633"/>
    <cellStyle name="Обычный 5 14 15 8" xfId="35634"/>
    <cellStyle name="Обычный 5 14 16" xfId="35635"/>
    <cellStyle name="Обычный 5 14 16 2" xfId="35636"/>
    <cellStyle name="Обычный 5 14 16 2 2" xfId="35637"/>
    <cellStyle name="Обычный 5 14 16 2 2 2" xfId="35638"/>
    <cellStyle name="Обычный 5 14 16 2 2 2 2" xfId="35639"/>
    <cellStyle name="Обычный 5 14 16 2 2 3" xfId="35640"/>
    <cellStyle name="Обычный 5 14 16 2 3" xfId="35641"/>
    <cellStyle name="Обычный 5 14 16 2 3 2" xfId="35642"/>
    <cellStyle name="Обычный 5 14 16 2 4" xfId="35643"/>
    <cellStyle name="Обычный 5 14 16 3" xfId="35644"/>
    <cellStyle name="Обычный 5 14 16 3 2" xfId="35645"/>
    <cellStyle name="Обычный 5 14 16 3 2 2" xfId="35646"/>
    <cellStyle name="Обычный 5 14 16 3 2 2 2" xfId="35647"/>
    <cellStyle name="Обычный 5 14 16 3 2 3" xfId="35648"/>
    <cellStyle name="Обычный 5 14 16 3 3" xfId="35649"/>
    <cellStyle name="Обычный 5 14 16 3 3 2" xfId="35650"/>
    <cellStyle name="Обычный 5 14 16 3 4" xfId="35651"/>
    <cellStyle name="Обычный 5 14 16 4" xfId="35652"/>
    <cellStyle name="Обычный 5 14 16 4 2" xfId="35653"/>
    <cellStyle name="Обычный 5 14 16 4 2 2" xfId="35654"/>
    <cellStyle name="Обычный 5 14 16 4 2 2 2" xfId="35655"/>
    <cellStyle name="Обычный 5 14 16 4 2 3" xfId="35656"/>
    <cellStyle name="Обычный 5 14 16 4 3" xfId="35657"/>
    <cellStyle name="Обычный 5 14 16 4 3 2" xfId="35658"/>
    <cellStyle name="Обычный 5 14 16 4 4" xfId="35659"/>
    <cellStyle name="Обычный 5 14 16 5" xfId="35660"/>
    <cellStyle name="Обычный 5 14 16 5 2" xfId="35661"/>
    <cellStyle name="Обычный 5 14 16 5 2 2" xfId="35662"/>
    <cellStyle name="Обычный 5 14 16 5 3" xfId="35663"/>
    <cellStyle name="Обычный 5 14 16 6" xfId="35664"/>
    <cellStyle name="Обычный 5 14 16 6 2" xfId="35665"/>
    <cellStyle name="Обычный 5 14 16 7" xfId="35666"/>
    <cellStyle name="Обычный 5 14 16 7 2" xfId="35667"/>
    <cellStyle name="Обычный 5 14 16 8" xfId="35668"/>
    <cellStyle name="Обычный 5 14 17" xfId="35669"/>
    <cellStyle name="Обычный 5 14 17 2" xfId="35670"/>
    <cellStyle name="Обычный 5 14 17 2 2" xfId="35671"/>
    <cellStyle name="Обычный 5 14 17 2 2 2" xfId="35672"/>
    <cellStyle name="Обычный 5 14 17 2 2 2 2" xfId="35673"/>
    <cellStyle name="Обычный 5 14 17 2 2 3" xfId="35674"/>
    <cellStyle name="Обычный 5 14 17 2 3" xfId="35675"/>
    <cellStyle name="Обычный 5 14 17 2 3 2" xfId="35676"/>
    <cellStyle name="Обычный 5 14 17 2 4" xfId="35677"/>
    <cellStyle name="Обычный 5 14 17 3" xfId="35678"/>
    <cellStyle name="Обычный 5 14 17 3 2" xfId="35679"/>
    <cellStyle name="Обычный 5 14 17 3 2 2" xfId="35680"/>
    <cellStyle name="Обычный 5 14 17 3 2 2 2" xfId="35681"/>
    <cellStyle name="Обычный 5 14 17 3 2 3" xfId="35682"/>
    <cellStyle name="Обычный 5 14 17 3 3" xfId="35683"/>
    <cellStyle name="Обычный 5 14 17 3 3 2" xfId="35684"/>
    <cellStyle name="Обычный 5 14 17 3 4" xfId="35685"/>
    <cellStyle name="Обычный 5 14 17 4" xfId="35686"/>
    <cellStyle name="Обычный 5 14 17 4 2" xfId="35687"/>
    <cellStyle name="Обычный 5 14 17 4 2 2" xfId="35688"/>
    <cellStyle name="Обычный 5 14 17 4 2 2 2" xfId="35689"/>
    <cellStyle name="Обычный 5 14 17 4 2 3" xfId="35690"/>
    <cellStyle name="Обычный 5 14 17 4 3" xfId="35691"/>
    <cellStyle name="Обычный 5 14 17 4 3 2" xfId="35692"/>
    <cellStyle name="Обычный 5 14 17 4 4" xfId="35693"/>
    <cellStyle name="Обычный 5 14 17 5" xfId="35694"/>
    <cellStyle name="Обычный 5 14 17 5 2" xfId="35695"/>
    <cellStyle name="Обычный 5 14 17 5 2 2" xfId="35696"/>
    <cellStyle name="Обычный 5 14 17 5 3" xfId="35697"/>
    <cellStyle name="Обычный 5 14 17 6" xfId="35698"/>
    <cellStyle name="Обычный 5 14 17 6 2" xfId="35699"/>
    <cellStyle name="Обычный 5 14 17 7" xfId="35700"/>
    <cellStyle name="Обычный 5 14 17 7 2" xfId="35701"/>
    <cellStyle name="Обычный 5 14 17 8" xfId="35702"/>
    <cellStyle name="Обычный 5 14 18" xfId="35703"/>
    <cellStyle name="Обычный 5 14 18 2" xfId="35704"/>
    <cellStyle name="Обычный 5 14 18 2 2" xfId="35705"/>
    <cellStyle name="Обычный 5 14 18 2 2 2" xfId="35706"/>
    <cellStyle name="Обычный 5 14 18 2 2 2 2" xfId="35707"/>
    <cellStyle name="Обычный 5 14 18 2 2 3" xfId="35708"/>
    <cellStyle name="Обычный 5 14 18 2 3" xfId="35709"/>
    <cellStyle name="Обычный 5 14 18 2 3 2" xfId="35710"/>
    <cellStyle name="Обычный 5 14 18 2 4" xfId="35711"/>
    <cellStyle name="Обычный 5 14 18 3" xfId="35712"/>
    <cellStyle name="Обычный 5 14 18 3 2" xfId="35713"/>
    <cellStyle name="Обычный 5 14 18 3 2 2" xfId="35714"/>
    <cellStyle name="Обычный 5 14 18 3 2 2 2" xfId="35715"/>
    <cellStyle name="Обычный 5 14 18 3 2 3" xfId="35716"/>
    <cellStyle name="Обычный 5 14 18 3 3" xfId="35717"/>
    <cellStyle name="Обычный 5 14 18 3 3 2" xfId="35718"/>
    <cellStyle name="Обычный 5 14 18 3 4" xfId="35719"/>
    <cellStyle name="Обычный 5 14 18 4" xfId="35720"/>
    <cellStyle name="Обычный 5 14 18 4 2" xfId="35721"/>
    <cellStyle name="Обычный 5 14 18 4 2 2" xfId="35722"/>
    <cellStyle name="Обычный 5 14 18 4 2 2 2" xfId="35723"/>
    <cellStyle name="Обычный 5 14 18 4 2 3" xfId="35724"/>
    <cellStyle name="Обычный 5 14 18 4 3" xfId="35725"/>
    <cellStyle name="Обычный 5 14 18 4 3 2" xfId="35726"/>
    <cellStyle name="Обычный 5 14 18 4 4" xfId="35727"/>
    <cellStyle name="Обычный 5 14 18 5" xfId="35728"/>
    <cellStyle name="Обычный 5 14 18 5 2" xfId="35729"/>
    <cellStyle name="Обычный 5 14 18 5 2 2" xfId="35730"/>
    <cellStyle name="Обычный 5 14 18 5 3" xfId="35731"/>
    <cellStyle name="Обычный 5 14 18 6" xfId="35732"/>
    <cellStyle name="Обычный 5 14 18 6 2" xfId="35733"/>
    <cellStyle name="Обычный 5 14 18 7" xfId="35734"/>
    <cellStyle name="Обычный 5 14 18 7 2" xfId="35735"/>
    <cellStyle name="Обычный 5 14 18 8" xfId="35736"/>
    <cellStyle name="Обычный 5 14 19" xfId="35737"/>
    <cellStyle name="Обычный 5 14 19 2" xfId="35738"/>
    <cellStyle name="Обычный 5 14 19 2 2" xfId="35739"/>
    <cellStyle name="Обычный 5 14 19 2 2 2" xfId="35740"/>
    <cellStyle name="Обычный 5 14 19 2 2 2 2" xfId="35741"/>
    <cellStyle name="Обычный 5 14 19 2 2 3" xfId="35742"/>
    <cellStyle name="Обычный 5 14 19 2 3" xfId="35743"/>
    <cellStyle name="Обычный 5 14 19 2 3 2" xfId="35744"/>
    <cellStyle name="Обычный 5 14 19 2 4" xfId="35745"/>
    <cellStyle name="Обычный 5 14 19 3" xfId="35746"/>
    <cellStyle name="Обычный 5 14 19 3 2" xfId="35747"/>
    <cellStyle name="Обычный 5 14 19 3 2 2" xfId="35748"/>
    <cellStyle name="Обычный 5 14 19 3 2 2 2" xfId="35749"/>
    <cellStyle name="Обычный 5 14 19 3 2 3" xfId="35750"/>
    <cellStyle name="Обычный 5 14 19 3 3" xfId="35751"/>
    <cellStyle name="Обычный 5 14 19 3 3 2" xfId="35752"/>
    <cellStyle name="Обычный 5 14 19 3 4" xfId="35753"/>
    <cellStyle name="Обычный 5 14 19 4" xfId="35754"/>
    <cellStyle name="Обычный 5 14 19 4 2" xfId="35755"/>
    <cellStyle name="Обычный 5 14 19 4 2 2" xfId="35756"/>
    <cellStyle name="Обычный 5 14 19 4 2 2 2" xfId="35757"/>
    <cellStyle name="Обычный 5 14 19 4 2 3" xfId="35758"/>
    <cellStyle name="Обычный 5 14 19 4 3" xfId="35759"/>
    <cellStyle name="Обычный 5 14 19 4 3 2" xfId="35760"/>
    <cellStyle name="Обычный 5 14 19 4 4" xfId="35761"/>
    <cellStyle name="Обычный 5 14 19 5" xfId="35762"/>
    <cellStyle name="Обычный 5 14 19 5 2" xfId="35763"/>
    <cellStyle name="Обычный 5 14 19 5 2 2" xfId="35764"/>
    <cellStyle name="Обычный 5 14 19 5 3" xfId="35765"/>
    <cellStyle name="Обычный 5 14 19 6" xfId="35766"/>
    <cellStyle name="Обычный 5 14 19 6 2" xfId="35767"/>
    <cellStyle name="Обычный 5 14 19 7" xfId="35768"/>
    <cellStyle name="Обычный 5 14 19 7 2" xfId="35769"/>
    <cellStyle name="Обычный 5 14 19 8" xfId="35770"/>
    <cellStyle name="Обычный 5 14 2" xfId="35771"/>
    <cellStyle name="Обычный 5 14 2 2" xfId="35772"/>
    <cellStyle name="Обычный 5 14 2 2 2" xfId="35773"/>
    <cellStyle name="Обычный 5 14 2 2 2 2" xfId="35774"/>
    <cellStyle name="Обычный 5 14 2 2 2 2 2" xfId="35775"/>
    <cellStyle name="Обычный 5 14 2 2 2 3" xfId="35776"/>
    <cellStyle name="Обычный 5 14 2 2 3" xfId="35777"/>
    <cellStyle name="Обычный 5 14 2 2 3 2" xfId="35778"/>
    <cellStyle name="Обычный 5 14 2 2 4" xfId="35779"/>
    <cellStyle name="Обычный 5 14 2 3" xfId="35780"/>
    <cellStyle name="Обычный 5 14 2 3 2" xfId="35781"/>
    <cellStyle name="Обычный 5 14 2 3 2 2" xfId="35782"/>
    <cellStyle name="Обычный 5 14 2 3 2 2 2" xfId="35783"/>
    <cellStyle name="Обычный 5 14 2 3 2 3" xfId="35784"/>
    <cellStyle name="Обычный 5 14 2 3 3" xfId="35785"/>
    <cellStyle name="Обычный 5 14 2 3 3 2" xfId="35786"/>
    <cellStyle name="Обычный 5 14 2 3 4" xfId="35787"/>
    <cellStyle name="Обычный 5 14 2 4" xfId="35788"/>
    <cellStyle name="Обычный 5 14 2 4 2" xfId="35789"/>
    <cellStyle name="Обычный 5 14 2 4 2 2" xfId="35790"/>
    <cellStyle name="Обычный 5 14 2 4 2 2 2" xfId="35791"/>
    <cellStyle name="Обычный 5 14 2 4 2 3" xfId="35792"/>
    <cellStyle name="Обычный 5 14 2 4 3" xfId="35793"/>
    <cellStyle name="Обычный 5 14 2 4 3 2" xfId="35794"/>
    <cellStyle name="Обычный 5 14 2 4 4" xfId="35795"/>
    <cellStyle name="Обычный 5 14 2 5" xfId="35796"/>
    <cellStyle name="Обычный 5 14 2 5 2" xfId="35797"/>
    <cellStyle name="Обычный 5 14 2 5 2 2" xfId="35798"/>
    <cellStyle name="Обычный 5 14 2 5 3" xfId="35799"/>
    <cellStyle name="Обычный 5 14 2 6" xfId="35800"/>
    <cellStyle name="Обычный 5 14 2 6 2" xfId="35801"/>
    <cellStyle name="Обычный 5 14 2 7" xfId="35802"/>
    <cellStyle name="Обычный 5 14 2 7 2" xfId="35803"/>
    <cellStyle name="Обычный 5 14 2 8" xfId="35804"/>
    <cellStyle name="Обычный 5 14 20" xfId="35805"/>
    <cellStyle name="Обычный 5 14 20 2" xfId="35806"/>
    <cellStyle name="Обычный 5 14 20 2 2" xfId="35807"/>
    <cellStyle name="Обычный 5 14 20 2 2 2" xfId="35808"/>
    <cellStyle name="Обычный 5 14 20 2 2 2 2" xfId="35809"/>
    <cellStyle name="Обычный 5 14 20 2 2 3" xfId="35810"/>
    <cellStyle name="Обычный 5 14 20 2 3" xfId="35811"/>
    <cellStyle name="Обычный 5 14 20 2 3 2" xfId="35812"/>
    <cellStyle name="Обычный 5 14 20 2 4" xfId="35813"/>
    <cellStyle name="Обычный 5 14 20 3" xfId="35814"/>
    <cellStyle name="Обычный 5 14 20 3 2" xfId="35815"/>
    <cellStyle name="Обычный 5 14 20 3 2 2" xfId="35816"/>
    <cellStyle name="Обычный 5 14 20 3 2 2 2" xfId="35817"/>
    <cellStyle name="Обычный 5 14 20 3 2 3" xfId="35818"/>
    <cellStyle name="Обычный 5 14 20 3 3" xfId="35819"/>
    <cellStyle name="Обычный 5 14 20 3 3 2" xfId="35820"/>
    <cellStyle name="Обычный 5 14 20 3 4" xfId="35821"/>
    <cellStyle name="Обычный 5 14 20 4" xfId="35822"/>
    <cellStyle name="Обычный 5 14 20 4 2" xfId="35823"/>
    <cellStyle name="Обычный 5 14 20 4 2 2" xfId="35824"/>
    <cellStyle name="Обычный 5 14 20 4 2 2 2" xfId="35825"/>
    <cellStyle name="Обычный 5 14 20 4 2 3" xfId="35826"/>
    <cellStyle name="Обычный 5 14 20 4 3" xfId="35827"/>
    <cellStyle name="Обычный 5 14 20 4 3 2" xfId="35828"/>
    <cellStyle name="Обычный 5 14 20 4 4" xfId="35829"/>
    <cellStyle name="Обычный 5 14 20 5" xfId="35830"/>
    <cellStyle name="Обычный 5 14 20 5 2" xfId="35831"/>
    <cellStyle name="Обычный 5 14 20 5 2 2" xfId="35832"/>
    <cellStyle name="Обычный 5 14 20 5 3" xfId="35833"/>
    <cellStyle name="Обычный 5 14 20 6" xfId="35834"/>
    <cellStyle name="Обычный 5 14 20 6 2" xfId="35835"/>
    <cellStyle name="Обычный 5 14 20 7" xfId="35836"/>
    <cellStyle name="Обычный 5 14 20 7 2" xfId="35837"/>
    <cellStyle name="Обычный 5 14 20 8" xfId="35838"/>
    <cellStyle name="Обычный 5 14 21" xfId="35839"/>
    <cellStyle name="Обычный 5 14 21 2" xfId="35840"/>
    <cellStyle name="Обычный 5 14 21 2 2" xfId="35841"/>
    <cellStyle name="Обычный 5 14 21 2 2 2" xfId="35842"/>
    <cellStyle name="Обычный 5 14 21 2 2 2 2" xfId="35843"/>
    <cellStyle name="Обычный 5 14 21 2 2 3" xfId="35844"/>
    <cellStyle name="Обычный 5 14 21 2 3" xfId="35845"/>
    <cellStyle name="Обычный 5 14 21 2 3 2" xfId="35846"/>
    <cellStyle name="Обычный 5 14 21 2 4" xfId="35847"/>
    <cellStyle name="Обычный 5 14 21 3" xfId="35848"/>
    <cellStyle name="Обычный 5 14 21 3 2" xfId="35849"/>
    <cellStyle name="Обычный 5 14 21 3 2 2" xfId="35850"/>
    <cellStyle name="Обычный 5 14 21 3 2 2 2" xfId="35851"/>
    <cellStyle name="Обычный 5 14 21 3 2 3" xfId="35852"/>
    <cellStyle name="Обычный 5 14 21 3 3" xfId="35853"/>
    <cellStyle name="Обычный 5 14 21 3 3 2" xfId="35854"/>
    <cellStyle name="Обычный 5 14 21 3 4" xfId="35855"/>
    <cellStyle name="Обычный 5 14 21 4" xfId="35856"/>
    <cellStyle name="Обычный 5 14 21 4 2" xfId="35857"/>
    <cellStyle name="Обычный 5 14 21 4 2 2" xfId="35858"/>
    <cellStyle name="Обычный 5 14 21 4 2 2 2" xfId="35859"/>
    <cellStyle name="Обычный 5 14 21 4 2 3" xfId="35860"/>
    <cellStyle name="Обычный 5 14 21 4 3" xfId="35861"/>
    <cellStyle name="Обычный 5 14 21 4 3 2" xfId="35862"/>
    <cellStyle name="Обычный 5 14 21 4 4" xfId="35863"/>
    <cellStyle name="Обычный 5 14 21 5" xfId="35864"/>
    <cellStyle name="Обычный 5 14 21 5 2" xfId="35865"/>
    <cellStyle name="Обычный 5 14 21 5 2 2" xfId="35866"/>
    <cellStyle name="Обычный 5 14 21 5 3" xfId="35867"/>
    <cellStyle name="Обычный 5 14 21 6" xfId="35868"/>
    <cellStyle name="Обычный 5 14 21 6 2" xfId="35869"/>
    <cellStyle name="Обычный 5 14 21 7" xfId="35870"/>
    <cellStyle name="Обычный 5 14 21 7 2" xfId="35871"/>
    <cellStyle name="Обычный 5 14 21 8" xfId="35872"/>
    <cellStyle name="Обычный 5 14 22" xfId="35873"/>
    <cellStyle name="Обычный 5 14 22 2" xfId="35874"/>
    <cellStyle name="Обычный 5 14 22 2 2" xfId="35875"/>
    <cellStyle name="Обычный 5 14 22 2 2 2" xfId="35876"/>
    <cellStyle name="Обычный 5 14 22 2 2 2 2" xfId="35877"/>
    <cellStyle name="Обычный 5 14 22 2 2 3" xfId="35878"/>
    <cellStyle name="Обычный 5 14 22 2 3" xfId="35879"/>
    <cellStyle name="Обычный 5 14 22 2 3 2" xfId="35880"/>
    <cellStyle name="Обычный 5 14 22 2 4" xfId="35881"/>
    <cellStyle name="Обычный 5 14 22 3" xfId="35882"/>
    <cellStyle name="Обычный 5 14 22 3 2" xfId="35883"/>
    <cellStyle name="Обычный 5 14 22 3 2 2" xfId="35884"/>
    <cellStyle name="Обычный 5 14 22 3 2 2 2" xfId="35885"/>
    <cellStyle name="Обычный 5 14 22 3 2 3" xfId="35886"/>
    <cellStyle name="Обычный 5 14 22 3 3" xfId="35887"/>
    <cellStyle name="Обычный 5 14 22 3 3 2" xfId="35888"/>
    <cellStyle name="Обычный 5 14 22 3 4" xfId="35889"/>
    <cellStyle name="Обычный 5 14 22 4" xfId="35890"/>
    <cellStyle name="Обычный 5 14 22 4 2" xfId="35891"/>
    <cellStyle name="Обычный 5 14 22 4 2 2" xfId="35892"/>
    <cellStyle name="Обычный 5 14 22 4 2 2 2" xfId="35893"/>
    <cellStyle name="Обычный 5 14 22 4 2 3" xfId="35894"/>
    <cellStyle name="Обычный 5 14 22 4 3" xfId="35895"/>
    <cellStyle name="Обычный 5 14 22 4 3 2" xfId="35896"/>
    <cellStyle name="Обычный 5 14 22 4 4" xfId="35897"/>
    <cellStyle name="Обычный 5 14 22 5" xfId="35898"/>
    <cellStyle name="Обычный 5 14 22 5 2" xfId="35899"/>
    <cellStyle name="Обычный 5 14 22 5 2 2" xfId="35900"/>
    <cellStyle name="Обычный 5 14 22 5 3" xfId="35901"/>
    <cellStyle name="Обычный 5 14 22 6" xfId="35902"/>
    <cellStyle name="Обычный 5 14 22 6 2" xfId="35903"/>
    <cellStyle name="Обычный 5 14 22 7" xfId="35904"/>
    <cellStyle name="Обычный 5 14 22 7 2" xfId="35905"/>
    <cellStyle name="Обычный 5 14 22 8" xfId="35906"/>
    <cellStyle name="Обычный 5 14 23" xfId="35907"/>
    <cellStyle name="Обычный 5 14 23 2" xfId="35908"/>
    <cellStyle name="Обычный 5 14 23 2 2" xfId="35909"/>
    <cellStyle name="Обычный 5 14 23 2 2 2" xfId="35910"/>
    <cellStyle name="Обычный 5 14 23 2 2 2 2" xfId="35911"/>
    <cellStyle name="Обычный 5 14 23 2 2 3" xfId="35912"/>
    <cellStyle name="Обычный 5 14 23 2 3" xfId="35913"/>
    <cellStyle name="Обычный 5 14 23 2 3 2" xfId="35914"/>
    <cellStyle name="Обычный 5 14 23 2 4" xfId="35915"/>
    <cellStyle name="Обычный 5 14 23 3" xfId="35916"/>
    <cellStyle name="Обычный 5 14 23 3 2" xfId="35917"/>
    <cellStyle name="Обычный 5 14 23 3 2 2" xfId="35918"/>
    <cellStyle name="Обычный 5 14 23 3 2 2 2" xfId="35919"/>
    <cellStyle name="Обычный 5 14 23 3 2 3" xfId="35920"/>
    <cellStyle name="Обычный 5 14 23 3 3" xfId="35921"/>
    <cellStyle name="Обычный 5 14 23 3 3 2" xfId="35922"/>
    <cellStyle name="Обычный 5 14 23 3 4" xfId="35923"/>
    <cellStyle name="Обычный 5 14 23 4" xfId="35924"/>
    <cellStyle name="Обычный 5 14 23 4 2" xfId="35925"/>
    <cellStyle name="Обычный 5 14 23 4 2 2" xfId="35926"/>
    <cellStyle name="Обычный 5 14 23 4 2 2 2" xfId="35927"/>
    <cellStyle name="Обычный 5 14 23 4 2 3" xfId="35928"/>
    <cellStyle name="Обычный 5 14 23 4 3" xfId="35929"/>
    <cellStyle name="Обычный 5 14 23 4 3 2" xfId="35930"/>
    <cellStyle name="Обычный 5 14 23 4 4" xfId="35931"/>
    <cellStyle name="Обычный 5 14 23 5" xfId="35932"/>
    <cellStyle name="Обычный 5 14 23 5 2" xfId="35933"/>
    <cellStyle name="Обычный 5 14 23 5 2 2" xfId="35934"/>
    <cellStyle name="Обычный 5 14 23 5 3" xfId="35935"/>
    <cellStyle name="Обычный 5 14 23 6" xfId="35936"/>
    <cellStyle name="Обычный 5 14 23 6 2" xfId="35937"/>
    <cellStyle name="Обычный 5 14 23 7" xfId="35938"/>
    <cellStyle name="Обычный 5 14 23 7 2" xfId="35939"/>
    <cellStyle name="Обычный 5 14 23 8" xfId="35940"/>
    <cellStyle name="Обычный 5 14 24" xfId="35941"/>
    <cellStyle name="Обычный 5 14 24 2" xfId="35942"/>
    <cellStyle name="Обычный 5 14 24 2 2" xfId="35943"/>
    <cellStyle name="Обычный 5 14 24 2 2 2" xfId="35944"/>
    <cellStyle name="Обычный 5 14 24 2 2 2 2" xfId="35945"/>
    <cellStyle name="Обычный 5 14 24 2 2 3" xfId="35946"/>
    <cellStyle name="Обычный 5 14 24 2 3" xfId="35947"/>
    <cellStyle name="Обычный 5 14 24 2 3 2" xfId="35948"/>
    <cellStyle name="Обычный 5 14 24 2 4" xfId="35949"/>
    <cellStyle name="Обычный 5 14 24 3" xfId="35950"/>
    <cellStyle name="Обычный 5 14 24 3 2" xfId="35951"/>
    <cellStyle name="Обычный 5 14 24 3 2 2" xfId="35952"/>
    <cellStyle name="Обычный 5 14 24 3 2 2 2" xfId="35953"/>
    <cellStyle name="Обычный 5 14 24 3 2 3" xfId="35954"/>
    <cellStyle name="Обычный 5 14 24 3 3" xfId="35955"/>
    <cellStyle name="Обычный 5 14 24 3 3 2" xfId="35956"/>
    <cellStyle name="Обычный 5 14 24 3 4" xfId="35957"/>
    <cellStyle name="Обычный 5 14 24 4" xfId="35958"/>
    <cellStyle name="Обычный 5 14 24 4 2" xfId="35959"/>
    <cellStyle name="Обычный 5 14 24 4 2 2" xfId="35960"/>
    <cellStyle name="Обычный 5 14 24 4 2 2 2" xfId="35961"/>
    <cellStyle name="Обычный 5 14 24 4 2 3" xfId="35962"/>
    <cellStyle name="Обычный 5 14 24 4 3" xfId="35963"/>
    <cellStyle name="Обычный 5 14 24 4 3 2" xfId="35964"/>
    <cellStyle name="Обычный 5 14 24 4 4" xfId="35965"/>
    <cellStyle name="Обычный 5 14 24 5" xfId="35966"/>
    <cellStyle name="Обычный 5 14 24 5 2" xfId="35967"/>
    <cellStyle name="Обычный 5 14 24 5 2 2" xfId="35968"/>
    <cellStyle name="Обычный 5 14 24 5 3" xfId="35969"/>
    <cellStyle name="Обычный 5 14 24 6" xfId="35970"/>
    <cellStyle name="Обычный 5 14 24 6 2" xfId="35971"/>
    <cellStyle name="Обычный 5 14 24 7" xfId="35972"/>
    <cellStyle name="Обычный 5 14 24 7 2" xfId="35973"/>
    <cellStyle name="Обычный 5 14 24 8" xfId="35974"/>
    <cellStyle name="Обычный 5 14 25" xfId="35975"/>
    <cellStyle name="Обычный 5 14 25 2" xfId="35976"/>
    <cellStyle name="Обычный 5 14 25 2 2" xfId="35977"/>
    <cellStyle name="Обычный 5 14 25 2 2 2" xfId="35978"/>
    <cellStyle name="Обычный 5 14 25 2 2 2 2" xfId="35979"/>
    <cellStyle name="Обычный 5 14 25 2 2 3" xfId="35980"/>
    <cellStyle name="Обычный 5 14 25 2 3" xfId="35981"/>
    <cellStyle name="Обычный 5 14 25 2 3 2" xfId="35982"/>
    <cellStyle name="Обычный 5 14 25 2 4" xfId="35983"/>
    <cellStyle name="Обычный 5 14 25 3" xfId="35984"/>
    <cellStyle name="Обычный 5 14 25 3 2" xfId="35985"/>
    <cellStyle name="Обычный 5 14 25 3 2 2" xfId="35986"/>
    <cellStyle name="Обычный 5 14 25 3 2 2 2" xfId="35987"/>
    <cellStyle name="Обычный 5 14 25 3 2 3" xfId="35988"/>
    <cellStyle name="Обычный 5 14 25 3 3" xfId="35989"/>
    <cellStyle name="Обычный 5 14 25 3 3 2" xfId="35990"/>
    <cellStyle name="Обычный 5 14 25 3 4" xfId="35991"/>
    <cellStyle name="Обычный 5 14 25 4" xfId="35992"/>
    <cellStyle name="Обычный 5 14 25 4 2" xfId="35993"/>
    <cellStyle name="Обычный 5 14 25 4 2 2" xfId="35994"/>
    <cellStyle name="Обычный 5 14 25 4 2 2 2" xfId="35995"/>
    <cellStyle name="Обычный 5 14 25 4 2 3" xfId="35996"/>
    <cellStyle name="Обычный 5 14 25 4 3" xfId="35997"/>
    <cellStyle name="Обычный 5 14 25 4 3 2" xfId="35998"/>
    <cellStyle name="Обычный 5 14 25 4 4" xfId="35999"/>
    <cellStyle name="Обычный 5 14 25 5" xfId="36000"/>
    <cellStyle name="Обычный 5 14 25 5 2" xfId="36001"/>
    <cellStyle name="Обычный 5 14 25 5 2 2" xfId="36002"/>
    <cellStyle name="Обычный 5 14 25 5 3" xfId="36003"/>
    <cellStyle name="Обычный 5 14 25 6" xfId="36004"/>
    <cellStyle name="Обычный 5 14 25 6 2" xfId="36005"/>
    <cellStyle name="Обычный 5 14 25 7" xfId="36006"/>
    <cellStyle name="Обычный 5 14 25 7 2" xfId="36007"/>
    <cellStyle name="Обычный 5 14 25 8" xfId="36008"/>
    <cellStyle name="Обычный 5 14 26" xfId="36009"/>
    <cellStyle name="Обычный 5 14 26 2" xfId="36010"/>
    <cellStyle name="Обычный 5 14 26 2 2" xfId="36011"/>
    <cellStyle name="Обычный 5 14 26 2 2 2" xfId="36012"/>
    <cellStyle name="Обычный 5 14 26 2 2 2 2" xfId="36013"/>
    <cellStyle name="Обычный 5 14 26 2 2 3" xfId="36014"/>
    <cellStyle name="Обычный 5 14 26 2 3" xfId="36015"/>
    <cellStyle name="Обычный 5 14 26 2 3 2" xfId="36016"/>
    <cellStyle name="Обычный 5 14 26 2 4" xfId="36017"/>
    <cellStyle name="Обычный 5 14 26 3" xfId="36018"/>
    <cellStyle name="Обычный 5 14 26 3 2" xfId="36019"/>
    <cellStyle name="Обычный 5 14 26 3 2 2" xfId="36020"/>
    <cellStyle name="Обычный 5 14 26 3 2 2 2" xfId="36021"/>
    <cellStyle name="Обычный 5 14 26 3 2 3" xfId="36022"/>
    <cellStyle name="Обычный 5 14 26 3 3" xfId="36023"/>
    <cellStyle name="Обычный 5 14 26 3 3 2" xfId="36024"/>
    <cellStyle name="Обычный 5 14 26 3 4" xfId="36025"/>
    <cellStyle name="Обычный 5 14 26 4" xfId="36026"/>
    <cellStyle name="Обычный 5 14 26 4 2" xfId="36027"/>
    <cellStyle name="Обычный 5 14 26 4 2 2" xfId="36028"/>
    <cellStyle name="Обычный 5 14 26 4 2 2 2" xfId="36029"/>
    <cellStyle name="Обычный 5 14 26 4 2 3" xfId="36030"/>
    <cellStyle name="Обычный 5 14 26 4 3" xfId="36031"/>
    <cellStyle name="Обычный 5 14 26 4 3 2" xfId="36032"/>
    <cellStyle name="Обычный 5 14 26 4 4" xfId="36033"/>
    <cellStyle name="Обычный 5 14 26 5" xfId="36034"/>
    <cellStyle name="Обычный 5 14 26 5 2" xfId="36035"/>
    <cellStyle name="Обычный 5 14 26 5 2 2" xfId="36036"/>
    <cellStyle name="Обычный 5 14 26 5 3" xfId="36037"/>
    <cellStyle name="Обычный 5 14 26 6" xfId="36038"/>
    <cellStyle name="Обычный 5 14 26 6 2" xfId="36039"/>
    <cellStyle name="Обычный 5 14 26 7" xfId="36040"/>
    <cellStyle name="Обычный 5 14 26 7 2" xfId="36041"/>
    <cellStyle name="Обычный 5 14 26 8" xfId="36042"/>
    <cellStyle name="Обычный 5 14 27" xfId="36043"/>
    <cellStyle name="Обычный 5 14 27 2" xfId="36044"/>
    <cellStyle name="Обычный 5 14 27 2 2" xfId="36045"/>
    <cellStyle name="Обычный 5 14 27 2 2 2" xfId="36046"/>
    <cellStyle name="Обычный 5 14 27 2 2 2 2" xfId="36047"/>
    <cellStyle name="Обычный 5 14 27 2 2 3" xfId="36048"/>
    <cellStyle name="Обычный 5 14 27 2 3" xfId="36049"/>
    <cellStyle name="Обычный 5 14 27 2 3 2" xfId="36050"/>
    <cellStyle name="Обычный 5 14 27 2 4" xfId="36051"/>
    <cellStyle name="Обычный 5 14 27 3" xfId="36052"/>
    <cellStyle name="Обычный 5 14 27 3 2" xfId="36053"/>
    <cellStyle name="Обычный 5 14 27 3 2 2" xfId="36054"/>
    <cellStyle name="Обычный 5 14 27 3 2 2 2" xfId="36055"/>
    <cellStyle name="Обычный 5 14 27 3 2 3" xfId="36056"/>
    <cellStyle name="Обычный 5 14 27 3 3" xfId="36057"/>
    <cellStyle name="Обычный 5 14 27 3 3 2" xfId="36058"/>
    <cellStyle name="Обычный 5 14 27 3 4" xfId="36059"/>
    <cellStyle name="Обычный 5 14 27 4" xfId="36060"/>
    <cellStyle name="Обычный 5 14 27 4 2" xfId="36061"/>
    <cellStyle name="Обычный 5 14 27 4 2 2" xfId="36062"/>
    <cellStyle name="Обычный 5 14 27 4 2 2 2" xfId="36063"/>
    <cellStyle name="Обычный 5 14 27 4 2 3" xfId="36064"/>
    <cellStyle name="Обычный 5 14 27 4 3" xfId="36065"/>
    <cellStyle name="Обычный 5 14 27 4 3 2" xfId="36066"/>
    <cellStyle name="Обычный 5 14 27 4 4" xfId="36067"/>
    <cellStyle name="Обычный 5 14 27 5" xfId="36068"/>
    <cellStyle name="Обычный 5 14 27 5 2" xfId="36069"/>
    <cellStyle name="Обычный 5 14 27 5 2 2" xfId="36070"/>
    <cellStyle name="Обычный 5 14 27 5 3" xfId="36071"/>
    <cellStyle name="Обычный 5 14 27 6" xfId="36072"/>
    <cellStyle name="Обычный 5 14 27 6 2" xfId="36073"/>
    <cellStyle name="Обычный 5 14 27 7" xfId="36074"/>
    <cellStyle name="Обычный 5 14 27 7 2" xfId="36075"/>
    <cellStyle name="Обычный 5 14 27 8" xfId="36076"/>
    <cellStyle name="Обычный 5 14 28" xfId="36077"/>
    <cellStyle name="Обычный 5 14 28 2" xfId="36078"/>
    <cellStyle name="Обычный 5 14 28 2 2" xfId="36079"/>
    <cellStyle name="Обычный 5 14 28 2 2 2" xfId="36080"/>
    <cellStyle name="Обычный 5 14 28 2 2 2 2" xfId="36081"/>
    <cellStyle name="Обычный 5 14 28 2 2 3" xfId="36082"/>
    <cellStyle name="Обычный 5 14 28 2 3" xfId="36083"/>
    <cellStyle name="Обычный 5 14 28 2 3 2" xfId="36084"/>
    <cellStyle name="Обычный 5 14 28 2 4" xfId="36085"/>
    <cellStyle name="Обычный 5 14 28 3" xfId="36086"/>
    <cellStyle name="Обычный 5 14 28 3 2" xfId="36087"/>
    <cellStyle name="Обычный 5 14 28 3 2 2" xfId="36088"/>
    <cellStyle name="Обычный 5 14 28 3 2 2 2" xfId="36089"/>
    <cellStyle name="Обычный 5 14 28 3 2 3" xfId="36090"/>
    <cellStyle name="Обычный 5 14 28 3 3" xfId="36091"/>
    <cellStyle name="Обычный 5 14 28 3 3 2" xfId="36092"/>
    <cellStyle name="Обычный 5 14 28 3 4" xfId="36093"/>
    <cellStyle name="Обычный 5 14 28 4" xfId="36094"/>
    <cellStyle name="Обычный 5 14 28 4 2" xfId="36095"/>
    <cellStyle name="Обычный 5 14 28 4 2 2" xfId="36096"/>
    <cellStyle name="Обычный 5 14 28 4 2 2 2" xfId="36097"/>
    <cellStyle name="Обычный 5 14 28 4 2 3" xfId="36098"/>
    <cellStyle name="Обычный 5 14 28 4 3" xfId="36099"/>
    <cellStyle name="Обычный 5 14 28 4 3 2" xfId="36100"/>
    <cellStyle name="Обычный 5 14 28 4 4" xfId="36101"/>
    <cellStyle name="Обычный 5 14 28 5" xfId="36102"/>
    <cellStyle name="Обычный 5 14 28 5 2" xfId="36103"/>
    <cellStyle name="Обычный 5 14 28 5 2 2" xfId="36104"/>
    <cellStyle name="Обычный 5 14 28 5 3" xfId="36105"/>
    <cellStyle name="Обычный 5 14 28 6" xfId="36106"/>
    <cellStyle name="Обычный 5 14 28 6 2" xfId="36107"/>
    <cellStyle name="Обычный 5 14 28 7" xfId="36108"/>
    <cellStyle name="Обычный 5 14 28 7 2" xfId="36109"/>
    <cellStyle name="Обычный 5 14 28 8" xfId="36110"/>
    <cellStyle name="Обычный 5 14 29" xfId="36111"/>
    <cellStyle name="Обычный 5 14 29 2" xfId="36112"/>
    <cellStyle name="Обычный 5 14 29 2 2" xfId="36113"/>
    <cellStyle name="Обычный 5 14 29 2 2 2" xfId="36114"/>
    <cellStyle name="Обычный 5 14 29 2 2 2 2" xfId="36115"/>
    <cellStyle name="Обычный 5 14 29 2 2 3" xfId="36116"/>
    <cellStyle name="Обычный 5 14 29 2 3" xfId="36117"/>
    <cellStyle name="Обычный 5 14 29 2 3 2" xfId="36118"/>
    <cellStyle name="Обычный 5 14 29 2 4" xfId="36119"/>
    <cellStyle name="Обычный 5 14 29 3" xfId="36120"/>
    <cellStyle name="Обычный 5 14 29 3 2" xfId="36121"/>
    <cellStyle name="Обычный 5 14 29 3 2 2" xfId="36122"/>
    <cellStyle name="Обычный 5 14 29 3 2 2 2" xfId="36123"/>
    <cellStyle name="Обычный 5 14 29 3 2 3" xfId="36124"/>
    <cellStyle name="Обычный 5 14 29 3 3" xfId="36125"/>
    <cellStyle name="Обычный 5 14 29 3 3 2" xfId="36126"/>
    <cellStyle name="Обычный 5 14 29 3 4" xfId="36127"/>
    <cellStyle name="Обычный 5 14 29 4" xfId="36128"/>
    <cellStyle name="Обычный 5 14 29 4 2" xfId="36129"/>
    <cellStyle name="Обычный 5 14 29 4 2 2" xfId="36130"/>
    <cellStyle name="Обычный 5 14 29 4 2 2 2" xfId="36131"/>
    <cellStyle name="Обычный 5 14 29 4 2 3" xfId="36132"/>
    <cellStyle name="Обычный 5 14 29 4 3" xfId="36133"/>
    <cellStyle name="Обычный 5 14 29 4 3 2" xfId="36134"/>
    <cellStyle name="Обычный 5 14 29 4 4" xfId="36135"/>
    <cellStyle name="Обычный 5 14 29 5" xfId="36136"/>
    <cellStyle name="Обычный 5 14 29 5 2" xfId="36137"/>
    <cellStyle name="Обычный 5 14 29 5 2 2" xfId="36138"/>
    <cellStyle name="Обычный 5 14 29 5 3" xfId="36139"/>
    <cellStyle name="Обычный 5 14 29 6" xfId="36140"/>
    <cellStyle name="Обычный 5 14 29 6 2" xfId="36141"/>
    <cellStyle name="Обычный 5 14 29 7" xfId="36142"/>
    <cellStyle name="Обычный 5 14 29 7 2" xfId="36143"/>
    <cellStyle name="Обычный 5 14 29 8" xfId="36144"/>
    <cellStyle name="Обычный 5 14 3" xfId="36145"/>
    <cellStyle name="Обычный 5 14 3 2" xfId="36146"/>
    <cellStyle name="Обычный 5 14 3 2 2" xfId="36147"/>
    <cellStyle name="Обычный 5 14 3 2 2 2" xfId="36148"/>
    <cellStyle name="Обычный 5 14 3 2 2 2 2" xfId="36149"/>
    <cellStyle name="Обычный 5 14 3 2 2 3" xfId="36150"/>
    <cellStyle name="Обычный 5 14 3 2 3" xfId="36151"/>
    <cellStyle name="Обычный 5 14 3 2 3 2" xfId="36152"/>
    <cellStyle name="Обычный 5 14 3 2 4" xfId="36153"/>
    <cellStyle name="Обычный 5 14 3 3" xfId="36154"/>
    <cellStyle name="Обычный 5 14 3 3 2" xfId="36155"/>
    <cellStyle name="Обычный 5 14 3 3 2 2" xfId="36156"/>
    <cellStyle name="Обычный 5 14 3 3 2 2 2" xfId="36157"/>
    <cellStyle name="Обычный 5 14 3 3 2 3" xfId="36158"/>
    <cellStyle name="Обычный 5 14 3 3 3" xfId="36159"/>
    <cellStyle name="Обычный 5 14 3 3 3 2" xfId="36160"/>
    <cellStyle name="Обычный 5 14 3 3 4" xfId="36161"/>
    <cellStyle name="Обычный 5 14 3 4" xfId="36162"/>
    <cellStyle name="Обычный 5 14 3 4 2" xfId="36163"/>
    <cellStyle name="Обычный 5 14 3 4 2 2" xfId="36164"/>
    <cellStyle name="Обычный 5 14 3 4 2 2 2" xfId="36165"/>
    <cellStyle name="Обычный 5 14 3 4 2 3" xfId="36166"/>
    <cellStyle name="Обычный 5 14 3 4 3" xfId="36167"/>
    <cellStyle name="Обычный 5 14 3 4 3 2" xfId="36168"/>
    <cellStyle name="Обычный 5 14 3 4 4" xfId="36169"/>
    <cellStyle name="Обычный 5 14 3 5" xfId="36170"/>
    <cellStyle name="Обычный 5 14 3 5 2" xfId="36171"/>
    <cellStyle name="Обычный 5 14 3 5 2 2" xfId="36172"/>
    <cellStyle name="Обычный 5 14 3 5 3" xfId="36173"/>
    <cellStyle name="Обычный 5 14 3 6" xfId="36174"/>
    <cellStyle name="Обычный 5 14 3 6 2" xfId="36175"/>
    <cellStyle name="Обычный 5 14 3 7" xfId="36176"/>
    <cellStyle name="Обычный 5 14 3 7 2" xfId="36177"/>
    <cellStyle name="Обычный 5 14 3 8" xfId="36178"/>
    <cellStyle name="Обычный 5 14 30" xfId="36179"/>
    <cellStyle name="Обычный 5 14 30 2" xfId="36180"/>
    <cellStyle name="Обычный 5 14 30 2 2" xfId="36181"/>
    <cellStyle name="Обычный 5 14 30 2 2 2" xfId="36182"/>
    <cellStyle name="Обычный 5 14 30 2 3" xfId="36183"/>
    <cellStyle name="Обычный 5 14 30 3" xfId="36184"/>
    <cellStyle name="Обычный 5 14 30 3 2" xfId="36185"/>
    <cellStyle name="Обычный 5 14 30 4" xfId="36186"/>
    <cellStyle name="Обычный 5 14 31" xfId="36187"/>
    <cellStyle name="Обычный 5 14 31 2" xfId="36188"/>
    <cellStyle name="Обычный 5 14 31 2 2" xfId="36189"/>
    <cellStyle name="Обычный 5 14 31 2 2 2" xfId="36190"/>
    <cellStyle name="Обычный 5 14 31 2 3" xfId="36191"/>
    <cellStyle name="Обычный 5 14 31 3" xfId="36192"/>
    <cellStyle name="Обычный 5 14 31 3 2" xfId="36193"/>
    <cellStyle name="Обычный 5 14 31 4" xfId="36194"/>
    <cellStyle name="Обычный 5 14 32" xfId="36195"/>
    <cellStyle name="Обычный 5 14 32 2" xfId="36196"/>
    <cellStyle name="Обычный 5 14 32 2 2" xfId="36197"/>
    <cellStyle name="Обычный 5 14 32 2 2 2" xfId="36198"/>
    <cellStyle name="Обычный 5 14 32 2 3" xfId="36199"/>
    <cellStyle name="Обычный 5 14 32 3" xfId="36200"/>
    <cellStyle name="Обычный 5 14 32 3 2" xfId="36201"/>
    <cellStyle name="Обычный 5 14 32 4" xfId="36202"/>
    <cellStyle name="Обычный 5 14 33" xfId="36203"/>
    <cellStyle name="Обычный 5 14 33 2" xfId="36204"/>
    <cellStyle name="Обычный 5 14 33 2 2" xfId="36205"/>
    <cellStyle name="Обычный 5 14 33 3" xfId="36206"/>
    <cellStyle name="Обычный 5 14 34" xfId="36207"/>
    <cellStyle name="Обычный 5 14 34 2" xfId="36208"/>
    <cellStyle name="Обычный 5 14 35" xfId="36209"/>
    <cellStyle name="Обычный 5 14 35 2" xfId="36210"/>
    <cellStyle name="Обычный 5 14 36" xfId="36211"/>
    <cellStyle name="Обычный 5 14 4" xfId="36212"/>
    <cellStyle name="Обычный 5 14 4 2" xfId="36213"/>
    <cellStyle name="Обычный 5 14 4 2 2" xfId="36214"/>
    <cellStyle name="Обычный 5 14 4 2 2 2" xfId="36215"/>
    <cellStyle name="Обычный 5 14 4 2 2 2 2" xfId="36216"/>
    <cellStyle name="Обычный 5 14 4 2 2 3" xfId="36217"/>
    <cellStyle name="Обычный 5 14 4 2 3" xfId="36218"/>
    <cellStyle name="Обычный 5 14 4 2 3 2" xfId="36219"/>
    <cellStyle name="Обычный 5 14 4 2 4" xfId="36220"/>
    <cellStyle name="Обычный 5 14 4 3" xfId="36221"/>
    <cellStyle name="Обычный 5 14 4 3 2" xfId="36222"/>
    <cellStyle name="Обычный 5 14 4 3 2 2" xfId="36223"/>
    <cellStyle name="Обычный 5 14 4 3 2 2 2" xfId="36224"/>
    <cellStyle name="Обычный 5 14 4 3 2 3" xfId="36225"/>
    <cellStyle name="Обычный 5 14 4 3 3" xfId="36226"/>
    <cellStyle name="Обычный 5 14 4 3 3 2" xfId="36227"/>
    <cellStyle name="Обычный 5 14 4 3 4" xfId="36228"/>
    <cellStyle name="Обычный 5 14 4 4" xfId="36229"/>
    <cellStyle name="Обычный 5 14 4 4 2" xfId="36230"/>
    <cellStyle name="Обычный 5 14 4 4 2 2" xfId="36231"/>
    <cellStyle name="Обычный 5 14 4 4 2 2 2" xfId="36232"/>
    <cellStyle name="Обычный 5 14 4 4 2 3" xfId="36233"/>
    <cellStyle name="Обычный 5 14 4 4 3" xfId="36234"/>
    <cellStyle name="Обычный 5 14 4 4 3 2" xfId="36235"/>
    <cellStyle name="Обычный 5 14 4 4 4" xfId="36236"/>
    <cellStyle name="Обычный 5 14 4 5" xfId="36237"/>
    <cellStyle name="Обычный 5 14 4 5 2" xfId="36238"/>
    <cellStyle name="Обычный 5 14 4 5 2 2" xfId="36239"/>
    <cellStyle name="Обычный 5 14 4 5 3" xfId="36240"/>
    <cellStyle name="Обычный 5 14 4 6" xfId="36241"/>
    <cellStyle name="Обычный 5 14 4 6 2" xfId="36242"/>
    <cellStyle name="Обычный 5 14 4 7" xfId="36243"/>
    <cellStyle name="Обычный 5 14 4 7 2" xfId="36244"/>
    <cellStyle name="Обычный 5 14 4 8" xfId="36245"/>
    <cellStyle name="Обычный 5 14 5" xfId="36246"/>
    <cellStyle name="Обычный 5 14 5 2" xfId="36247"/>
    <cellStyle name="Обычный 5 14 5 2 2" xfId="36248"/>
    <cellStyle name="Обычный 5 14 5 2 2 2" xfId="36249"/>
    <cellStyle name="Обычный 5 14 5 2 2 2 2" xfId="36250"/>
    <cellStyle name="Обычный 5 14 5 2 2 3" xfId="36251"/>
    <cellStyle name="Обычный 5 14 5 2 3" xfId="36252"/>
    <cellStyle name="Обычный 5 14 5 2 3 2" xfId="36253"/>
    <cellStyle name="Обычный 5 14 5 2 4" xfId="36254"/>
    <cellStyle name="Обычный 5 14 5 3" xfId="36255"/>
    <cellStyle name="Обычный 5 14 5 3 2" xfId="36256"/>
    <cellStyle name="Обычный 5 14 5 3 2 2" xfId="36257"/>
    <cellStyle name="Обычный 5 14 5 3 2 2 2" xfId="36258"/>
    <cellStyle name="Обычный 5 14 5 3 2 3" xfId="36259"/>
    <cellStyle name="Обычный 5 14 5 3 3" xfId="36260"/>
    <cellStyle name="Обычный 5 14 5 3 3 2" xfId="36261"/>
    <cellStyle name="Обычный 5 14 5 3 4" xfId="36262"/>
    <cellStyle name="Обычный 5 14 5 4" xfId="36263"/>
    <cellStyle name="Обычный 5 14 5 4 2" xfId="36264"/>
    <cellStyle name="Обычный 5 14 5 4 2 2" xfId="36265"/>
    <cellStyle name="Обычный 5 14 5 4 2 2 2" xfId="36266"/>
    <cellStyle name="Обычный 5 14 5 4 2 3" xfId="36267"/>
    <cellStyle name="Обычный 5 14 5 4 3" xfId="36268"/>
    <cellStyle name="Обычный 5 14 5 4 3 2" xfId="36269"/>
    <cellStyle name="Обычный 5 14 5 4 4" xfId="36270"/>
    <cellStyle name="Обычный 5 14 5 5" xfId="36271"/>
    <cellStyle name="Обычный 5 14 5 5 2" xfId="36272"/>
    <cellStyle name="Обычный 5 14 5 5 2 2" xfId="36273"/>
    <cellStyle name="Обычный 5 14 5 5 3" xfId="36274"/>
    <cellStyle name="Обычный 5 14 5 6" xfId="36275"/>
    <cellStyle name="Обычный 5 14 5 6 2" xfId="36276"/>
    <cellStyle name="Обычный 5 14 5 7" xfId="36277"/>
    <cellStyle name="Обычный 5 14 5 7 2" xfId="36278"/>
    <cellStyle name="Обычный 5 14 5 8" xfId="36279"/>
    <cellStyle name="Обычный 5 14 6" xfId="36280"/>
    <cellStyle name="Обычный 5 14 6 2" xfId="36281"/>
    <cellStyle name="Обычный 5 14 6 2 2" xfId="36282"/>
    <cellStyle name="Обычный 5 14 6 2 2 2" xfId="36283"/>
    <cellStyle name="Обычный 5 14 6 2 2 2 2" xfId="36284"/>
    <cellStyle name="Обычный 5 14 6 2 2 3" xfId="36285"/>
    <cellStyle name="Обычный 5 14 6 2 3" xfId="36286"/>
    <cellStyle name="Обычный 5 14 6 2 3 2" xfId="36287"/>
    <cellStyle name="Обычный 5 14 6 2 4" xfId="36288"/>
    <cellStyle name="Обычный 5 14 6 3" xfId="36289"/>
    <cellStyle name="Обычный 5 14 6 3 2" xfId="36290"/>
    <cellStyle name="Обычный 5 14 6 3 2 2" xfId="36291"/>
    <cellStyle name="Обычный 5 14 6 3 2 2 2" xfId="36292"/>
    <cellStyle name="Обычный 5 14 6 3 2 3" xfId="36293"/>
    <cellStyle name="Обычный 5 14 6 3 3" xfId="36294"/>
    <cellStyle name="Обычный 5 14 6 3 3 2" xfId="36295"/>
    <cellStyle name="Обычный 5 14 6 3 4" xfId="36296"/>
    <cellStyle name="Обычный 5 14 6 4" xfId="36297"/>
    <cellStyle name="Обычный 5 14 6 4 2" xfId="36298"/>
    <cellStyle name="Обычный 5 14 6 4 2 2" xfId="36299"/>
    <cellStyle name="Обычный 5 14 6 4 2 2 2" xfId="36300"/>
    <cellStyle name="Обычный 5 14 6 4 2 3" xfId="36301"/>
    <cellStyle name="Обычный 5 14 6 4 3" xfId="36302"/>
    <cellStyle name="Обычный 5 14 6 4 3 2" xfId="36303"/>
    <cellStyle name="Обычный 5 14 6 4 4" xfId="36304"/>
    <cellStyle name="Обычный 5 14 6 5" xfId="36305"/>
    <cellStyle name="Обычный 5 14 6 5 2" xfId="36306"/>
    <cellStyle name="Обычный 5 14 6 5 2 2" xfId="36307"/>
    <cellStyle name="Обычный 5 14 6 5 3" xfId="36308"/>
    <cellStyle name="Обычный 5 14 6 6" xfId="36309"/>
    <cellStyle name="Обычный 5 14 6 6 2" xfId="36310"/>
    <cellStyle name="Обычный 5 14 6 7" xfId="36311"/>
    <cellStyle name="Обычный 5 14 6 7 2" xfId="36312"/>
    <cellStyle name="Обычный 5 14 6 8" xfId="36313"/>
    <cellStyle name="Обычный 5 14 7" xfId="36314"/>
    <cellStyle name="Обычный 5 14 7 2" xfId="36315"/>
    <cellStyle name="Обычный 5 14 7 2 2" xfId="36316"/>
    <cellStyle name="Обычный 5 14 7 2 2 2" xfId="36317"/>
    <cellStyle name="Обычный 5 14 7 2 2 2 2" xfId="36318"/>
    <cellStyle name="Обычный 5 14 7 2 2 3" xfId="36319"/>
    <cellStyle name="Обычный 5 14 7 2 3" xfId="36320"/>
    <cellStyle name="Обычный 5 14 7 2 3 2" xfId="36321"/>
    <cellStyle name="Обычный 5 14 7 2 4" xfId="36322"/>
    <cellStyle name="Обычный 5 14 7 3" xfId="36323"/>
    <cellStyle name="Обычный 5 14 7 3 2" xfId="36324"/>
    <cellStyle name="Обычный 5 14 7 3 2 2" xfId="36325"/>
    <cellStyle name="Обычный 5 14 7 3 2 2 2" xfId="36326"/>
    <cellStyle name="Обычный 5 14 7 3 2 3" xfId="36327"/>
    <cellStyle name="Обычный 5 14 7 3 3" xfId="36328"/>
    <cellStyle name="Обычный 5 14 7 3 3 2" xfId="36329"/>
    <cellStyle name="Обычный 5 14 7 3 4" xfId="36330"/>
    <cellStyle name="Обычный 5 14 7 4" xfId="36331"/>
    <cellStyle name="Обычный 5 14 7 4 2" xfId="36332"/>
    <cellStyle name="Обычный 5 14 7 4 2 2" xfId="36333"/>
    <cellStyle name="Обычный 5 14 7 4 2 2 2" xfId="36334"/>
    <cellStyle name="Обычный 5 14 7 4 2 3" xfId="36335"/>
    <cellStyle name="Обычный 5 14 7 4 3" xfId="36336"/>
    <cellStyle name="Обычный 5 14 7 4 3 2" xfId="36337"/>
    <cellStyle name="Обычный 5 14 7 4 4" xfId="36338"/>
    <cellStyle name="Обычный 5 14 7 5" xfId="36339"/>
    <cellStyle name="Обычный 5 14 7 5 2" xfId="36340"/>
    <cellStyle name="Обычный 5 14 7 5 2 2" xfId="36341"/>
    <cellStyle name="Обычный 5 14 7 5 3" xfId="36342"/>
    <cellStyle name="Обычный 5 14 7 6" xfId="36343"/>
    <cellStyle name="Обычный 5 14 7 6 2" xfId="36344"/>
    <cellStyle name="Обычный 5 14 7 7" xfId="36345"/>
    <cellStyle name="Обычный 5 14 7 7 2" xfId="36346"/>
    <cellStyle name="Обычный 5 14 7 8" xfId="36347"/>
    <cellStyle name="Обычный 5 14 8" xfId="36348"/>
    <cellStyle name="Обычный 5 14 8 2" xfId="36349"/>
    <cellStyle name="Обычный 5 14 8 2 2" xfId="36350"/>
    <cellStyle name="Обычный 5 14 8 2 2 2" xfId="36351"/>
    <cellStyle name="Обычный 5 14 8 2 2 2 2" xfId="36352"/>
    <cellStyle name="Обычный 5 14 8 2 2 3" xfId="36353"/>
    <cellStyle name="Обычный 5 14 8 2 3" xfId="36354"/>
    <cellStyle name="Обычный 5 14 8 2 3 2" xfId="36355"/>
    <cellStyle name="Обычный 5 14 8 2 4" xfId="36356"/>
    <cellStyle name="Обычный 5 14 8 3" xfId="36357"/>
    <cellStyle name="Обычный 5 14 8 3 2" xfId="36358"/>
    <cellStyle name="Обычный 5 14 8 3 2 2" xfId="36359"/>
    <cellStyle name="Обычный 5 14 8 3 2 2 2" xfId="36360"/>
    <cellStyle name="Обычный 5 14 8 3 2 3" xfId="36361"/>
    <cellStyle name="Обычный 5 14 8 3 3" xfId="36362"/>
    <cellStyle name="Обычный 5 14 8 3 3 2" xfId="36363"/>
    <cellStyle name="Обычный 5 14 8 3 4" xfId="36364"/>
    <cellStyle name="Обычный 5 14 8 4" xfId="36365"/>
    <cellStyle name="Обычный 5 14 8 4 2" xfId="36366"/>
    <cellStyle name="Обычный 5 14 8 4 2 2" xfId="36367"/>
    <cellStyle name="Обычный 5 14 8 4 2 2 2" xfId="36368"/>
    <cellStyle name="Обычный 5 14 8 4 2 3" xfId="36369"/>
    <cellStyle name="Обычный 5 14 8 4 3" xfId="36370"/>
    <cellStyle name="Обычный 5 14 8 4 3 2" xfId="36371"/>
    <cellStyle name="Обычный 5 14 8 4 4" xfId="36372"/>
    <cellStyle name="Обычный 5 14 8 5" xfId="36373"/>
    <cellStyle name="Обычный 5 14 8 5 2" xfId="36374"/>
    <cellStyle name="Обычный 5 14 8 5 2 2" xfId="36375"/>
    <cellStyle name="Обычный 5 14 8 5 3" xfId="36376"/>
    <cellStyle name="Обычный 5 14 8 6" xfId="36377"/>
    <cellStyle name="Обычный 5 14 8 6 2" xfId="36378"/>
    <cellStyle name="Обычный 5 14 8 7" xfId="36379"/>
    <cellStyle name="Обычный 5 14 8 7 2" xfId="36380"/>
    <cellStyle name="Обычный 5 14 8 8" xfId="36381"/>
    <cellStyle name="Обычный 5 14 9" xfId="36382"/>
    <cellStyle name="Обычный 5 14 9 2" xfId="36383"/>
    <cellStyle name="Обычный 5 14 9 2 2" xfId="36384"/>
    <cellStyle name="Обычный 5 14 9 2 2 2" xfId="36385"/>
    <cellStyle name="Обычный 5 14 9 2 2 2 2" xfId="36386"/>
    <cellStyle name="Обычный 5 14 9 2 2 3" xfId="36387"/>
    <cellStyle name="Обычный 5 14 9 2 3" xfId="36388"/>
    <cellStyle name="Обычный 5 14 9 2 3 2" xfId="36389"/>
    <cellStyle name="Обычный 5 14 9 2 4" xfId="36390"/>
    <cellStyle name="Обычный 5 14 9 3" xfId="36391"/>
    <cellStyle name="Обычный 5 14 9 3 2" xfId="36392"/>
    <cellStyle name="Обычный 5 14 9 3 2 2" xfId="36393"/>
    <cellStyle name="Обычный 5 14 9 3 2 2 2" xfId="36394"/>
    <cellStyle name="Обычный 5 14 9 3 2 3" xfId="36395"/>
    <cellStyle name="Обычный 5 14 9 3 3" xfId="36396"/>
    <cellStyle name="Обычный 5 14 9 3 3 2" xfId="36397"/>
    <cellStyle name="Обычный 5 14 9 3 4" xfId="36398"/>
    <cellStyle name="Обычный 5 14 9 4" xfId="36399"/>
    <cellStyle name="Обычный 5 14 9 4 2" xfId="36400"/>
    <cellStyle name="Обычный 5 14 9 4 2 2" xfId="36401"/>
    <cellStyle name="Обычный 5 14 9 4 2 2 2" xfId="36402"/>
    <cellStyle name="Обычный 5 14 9 4 2 3" xfId="36403"/>
    <cellStyle name="Обычный 5 14 9 4 3" xfId="36404"/>
    <cellStyle name="Обычный 5 14 9 4 3 2" xfId="36405"/>
    <cellStyle name="Обычный 5 14 9 4 4" xfId="36406"/>
    <cellStyle name="Обычный 5 14 9 5" xfId="36407"/>
    <cellStyle name="Обычный 5 14 9 5 2" xfId="36408"/>
    <cellStyle name="Обычный 5 14 9 5 2 2" xfId="36409"/>
    <cellStyle name="Обычный 5 14 9 5 3" xfId="36410"/>
    <cellStyle name="Обычный 5 14 9 6" xfId="36411"/>
    <cellStyle name="Обычный 5 14 9 6 2" xfId="36412"/>
    <cellStyle name="Обычный 5 14 9 7" xfId="36413"/>
    <cellStyle name="Обычный 5 14 9 7 2" xfId="36414"/>
    <cellStyle name="Обычный 5 14 9 8" xfId="36415"/>
    <cellStyle name="Обычный 5 15" xfId="36416"/>
    <cellStyle name="Обычный 5 15 10" xfId="36417"/>
    <cellStyle name="Обычный 5 15 10 2" xfId="36418"/>
    <cellStyle name="Обычный 5 15 10 2 2" xfId="36419"/>
    <cellStyle name="Обычный 5 15 10 2 2 2" xfId="36420"/>
    <cellStyle name="Обычный 5 15 10 2 2 2 2" xfId="36421"/>
    <cellStyle name="Обычный 5 15 10 2 2 3" xfId="36422"/>
    <cellStyle name="Обычный 5 15 10 2 3" xfId="36423"/>
    <cellStyle name="Обычный 5 15 10 2 3 2" xfId="36424"/>
    <cellStyle name="Обычный 5 15 10 2 4" xfId="36425"/>
    <cellStyle name="Обычный 5 15 10 3" xfId="36426"/>
    <cellStyle name="Обычный 5 15 10 3 2" xfId="36427"/>
    <cellStyle name="Обычный 5 15 10 3 2 2" xfId="36428"/>
    <cellStyle name="Обычный 5 15 10 3 2 2 2" xfId="36429"/>
    <cellStyle name="Обычный 5 15 10 3 2 3" xfId="36430"/>
    <cellStyle name="Обычный 5 15 10 3 3" xfId="36431"/>
    <cellStyle name="Обычный 5 15 10 3 3 2" xfId="36432"/>
    <cellStyle name="Обычный 5 15 10 3 4" xfId="36433"/>
    <cellStyle name="Обычный 5 15 10 4" xfId="36434"/>
    <cellStyle name="Обычный 5 15 10 4 2" xfId="36435"/>
    <cellStyle name="Обычный 5 15 10 4 2 2" xfId="36436"/>
    <cellStyle name="Обычный 5 15 10 4 2 2 2" xfId="36437"/>
    <cellStyle name="Обычный 5 15 10 4 2 3" xfId="36438"/>
    <cellStyle name="Обычный 5 15 10 4 3" xfId="36439"/>
    <cellStyle name="Обычный 5 15 10 4 3 2" xfId="36440"/>
    <cellStyle name="Обычный 5 15 10 4 4" xfId="36441"/>
    <cellStyle name="Обычный 5 15 10 5" xfId="36442"/>
    <cellStyle name="Обычный 5 15 10 5 2" xfId="36443"/>
    <cellStyle name="Обычный 5 15 10 5 2 2" xfId="36444"/>
    <cellStyle name="Обычный 5 15 10 5 3" xfId="36445"/>
    <cellStyle name="Обычный 5 15 10 6" xfId="36446"/>
    <cellStyle name="Обычный 5 15 10 6 2" xfId="36447"/>
    <cellStyle name="Обычный 5 15 10 7" xfId="36448"/>
    <cellStyle name="Обычный 5 15 10 7 2" xfId="36449"/>
    <cellStyle name="Обычный 5 15 10 8" xfId="36450"/>
    <cellStyle name="Обычный 5 15 11" xfId="36451"/>
    <cellStyle name="Обычный 5 15 11 2" xfId="36452"/>
    <cellStyle name="Обычный 5 15 11 2 2" xfId="36453"/>
    <cellStyle name="Обычный 5 15 11 2 2 2" xfId="36454"/>
    <cellStyle name="Обычный 5 15 11 2 2 2 2" xfId="36455"/>
    <cellStyle name="Обычный 5 15 11 2 2 3" xfId="36456"/>
    <cellStyle name="Обычный 5 15 11 2 3" xfId="36457"/>
    <cellStyle name="Обычный 5 15 11 2 3 2" xfId="36458"/>
    <cellStyle name="Обычный 5 15 11 2 4" xfId="36459"/>
    <cellStyle name="Обычный 5 15 11 3" xfId="36460"/>
    <cellStyle name="Обычный 5 15 11 3 2" xfId="36461"/>
    <cellStyle name="Обычный 5 15 11 3 2 2" xfId="36462"/>
    <cellStyle name="Обычный 5 15 11 3 2 2 2" xfId="36463"/>
    <cellStyle name="Обычный 5 15 11 3 2 3" xfId="36464"/>
    <cellStyle name="Обычный 5 15 11 3 3" xfId="36465"/>
    <cellStyle name="Обычный 5 15 11 3 3 2" xfId="36466"/>
    <cellStyle name="Обычный 5 15 11 3 4" xfId="36467"/>
    <cellStyle name="Обычный 5 15 11 4" xfId="36468"/>
    <cellStyle name="Обычный 5 15 11 4 2" xfId="36469"/>
    <cellStyle name="Обычный 5 15 11 4 2 2" xfId="36470"/>
    <cellStyle name="Обычный 5 15 11 4 2 2 2" xfId="36471"/>
    <cellStyle name="Обычный 5 15 11 4 2 3" xfId="36472"/>
    <cellStyle name="Обычный 5 15 11 4 3" xfId="36473"/>
    <cellStyle name="Обычный 5 15 11 4 3 2" xfId="36474"/>
    <cellStyle name="Обычный 5 15 11 4 4" xfId="36475"/>
    <cellStyle name="Обычный 5 15 11 5" xfId="36476"/>
    <cellStyle name="Обычный 5 15 11 5 2" xfId="36477"/>
    <cellStyle name="Обычный 5 15 11 5 2 2" xfId="36478"/>
    <cellStyle name="Обычный 5 15 11 5 3" xfId="36479"/>
    <cellStyle name="Обычный 5 15 11 6" xfId="36480"/>
    <cellStyle name="Обычный 5 15 11 6 2" xfId="36481"/>
    <cellStyle name="Обычный 5 15 11 7" xfId="36482"/>
    <cellStyle name="Обычный 5 15 11 7 2" xfId="36483"/>
    <cellStyle name="Обычный 5 15 11 8" xfId="36484"/>
    <cellStyle name="Обычный 5 15 12" xfId="36485"/>
    <cellStyle name="Обычный 5 15 12 2" xfId="36486"/>
    <cellStyle name="Обычный 5 15 12 2 2" xfId="36487"/>
    <cellStyle name="Обычный 5 15 12 2 2 2" xfId="36488"/>
    <cellStyle name="Обычный 5 15 12 2 2 2 2" xfId="36489"/>
    <cellStyle name="Обычный 5 15 12 2 2 3" xfId="36490"/>
    <cellStyle name="Обычный 5 15 12 2 3" xfId="36491"/>
    <cellStyle name="Обычный 5 15 12 2 3 2" xfId="36492"/>
    <cellStyle name="Обычный 5 15 12 2 4" xfId="36493"/>
    <cellStyle name="Обычный 5 15 12 3" xfId="36494"/>
    <cellStyle name="Обычный 5 15 12 3 2" xfId="36495"/>
    <cellStyle name="Обычный 5 15 12 3 2 2" xfId="36496"/>
    <cellStyle name="Обычный 5 15 12 3 2 2 2" xfId="36497"/>
    <cellStyle name="Обычный 5 15 12 3 2 3" xfId="36498"/>
    <cellStyle name="Обычный 5 15 12 3 3" xfId="36499"/>
    <cellStyle name="Обычный 5 15 12 3 3 2" xfId="36500"/>
    <cellStyle name="Обычный 5 15 12 3 4" xfId="36501"/>
    <cellStyle name="Обычный 5 15 12 4" xfId="36502"/>
    <cellStyle name="Обычный 5 15 12 4 2" xfId="36503"/>
    <cellStyle name="Обычный 5 15 12 4 2 2" xfId="36504"/>
    <cellStyle name="Обычный 5 15 12 4 2 2 2" xfId="36505"/>
    <cellStyle name="Обычный 5 15 12 4 2 3" xfId="36506"/>
    <cellStyle name="Обычный 5 15 12 4 3" xfId="36507"/>
    <cellStyle name="Обычный 5 15 12 4 3 2" xfId="36508"/>
    <cellStyle name="Обычный 5 15 12 4 4" xfId="36509"/>
    <cellStyle name="Обычный 5 15 12 5" xfId="36510"/>
    <cellStyle name="Обычный 5 15 12 5 2" xfId="36511"/>
    <cellStyle name="Обычный 5 15 12 5 2 2" xfId="36512"/>
    <cellStyle name="Обычный 5 15 12 5 3" xfId="36513"/>
    <cellStyle name="Обычный 5 15 12 6" xfId="36514"/>
    <cellStyle name="Обычный 5 15 12 6 2" xfId="36515"/>
    <cellStyle name="Обычный 5 15 12 7" xfId="36516"/>
    <cellStyle name="Обычный 5 15 12 7 2" xfId="36517"/>
    <cellStyle name="Обычный 5 15 12 8" xfId="36518"/>
    <cellStyle name="Обычный 5 15 13" xfId="36519"/>
    <cellStyle name="Обычный 5 15 13 2" xfId="36520"/>
    <cellStyle name="Обычный 5 15 13 2 2" xfId="36521"/>
    <cellStyle name="Обычный 5 15 13 2 2 2" xfId="36522"/>
    <cellStyle name="Обычный 5 15 13 2 2 2 2" xfId="36523"/>
    <cellStyle name="Обычный 5 15 13 2 2 3" xfId="36524"/>
    <cellStyle name="Обычный 5 15 13 2 3" xfId="36525"/>
    <cellStyle name="Обычный 5 15 13 2 3 2" xfId="36526"/>
    <cellStyle name="Обычный 5 15 13 2 4" xfId="36527"/>
    <cellStyle name="Обычный 5 15 13 3" xfId="36528"/>
    <cellStyle name="Обычный 5 15 13 3 2" xfId="36529"/>
    <cellStyle name="Обычный 5 15 13 3 2 2" xfId="36530"/>
    <cellStyle name="Обычный 5 15 13 3 2 2 2" xfId="36531"/>
    <cellStyle name="Обычный 5 15 13 3 2 3" xfId="36532"/>
    <cellStyle name="Обычный 5 15 13 3 3" xfId="36533"/>
    <cellStyle name="Обычный 5 15 13 3 3 2" xfId="36534"/>
    <cellStyle name="Обычный 5 15 13 3 4" xfId="36535"/>
    <cellStyle name="Обычный 5 15 13 4" xfId="36536"/>
    <cellStyle name="Обычный 5 15 13 4 2" xfId="36537"/>
    <cellStyle name="Обычный 5 15 13 4 2 2" xfId="36538"/>
    <cellStyle name="Обычный 5 15 13 4 2 2 2" xfId="36539"/>
    <cellStyle name="Обычный 5 15 13 4 2 3" xfId="36540"/>
    <cellStyle name="Обычный 5 15 13 4 3" xfId="36541"/>
    <cellStyle name="Обычный 5 15 13 4 3 2" xfId="36542"/>
    <cellStyle name="Обычный 5 15 13 4 4" xfId="36543"/>
    <cellStyle name="Обычный 5 15 13 5" xfId="36544"/>
    <cellStyle name="Обычный 5 15 13 5 2" xfId="36545"/>
    <cellStyle name="Обычный 5 15 13 5 2 2" xfId="36546"/>
    <cellStyle name="Обычный 5 15 13 5 3" xfId="36547"/>
    <cellStyle name="Обычный 5 15 13 6" xfId="36548"/>
    <cellStyle name="Обычный 5 15 13 6 2" xfId="36549"/>
    <cellStyle name="Обычный 5 15 13 7" xfId="36550"/>
    <cellStyle name="Обычный 5 15 13 7 2" xfId="36551"/>
    <cellStyle name="Обычный 5 15 13 8" xfId="36552"/>
    <cellStyle name="Обычный 5 15 14" xfId="36553"/>
    <cellStyle name="Обычный 5 15 14 2" xfId="36554"/>
    <cellStyle name="Обычный 5 15 14 2 2" xfId="36555"/>
    <cellStyle name="Обычный 5 15 14 2 2 2" xfId="36556"/>
    <cellStyle name="Обычный 5 15 14 2 2 2 2" xfId="36557"/>
    <cellStyle name="Обычный 5 15 14 2 2 3" xfId="36558"/>
    <cellStyle name="Обычный 5 15 14 2 3" xfId="36559"/>
    <cellStyle name="Обычный 5 15 14 2 3 2" xfId="36560"/>
    <cellStyle name="Обычный 5 15 14 2 4" xfId="36561"/>
    <cellStyle name="Обычный 5 15 14 3" xfId="36562"/>
    <cellStyle name="Обычный 5 15 14 3 2" xfId="36563"/>
    <cellStyle name="Обычный 5 15 14 3 2 2" xfId="36564"/>
    <cellStyle name="Обычный 5 15 14 3 2 2 2" xfId="36565"/>
    <cellStyle name="Обычный 5 15 14 3 2 3" xfId="36566"/>
    <cellStyle name="Обычный 5 15 14 3 3" xfId="36567"/>
    <cellStyle name="Обычный 5 15 14 3 3 2" xfId="36568"/>
    <cellStyle name="Обычный 5 15 14 3 4" xfId="36569"/>
    <cellStyle name="Обычный 5 15 14 4" xfId="36570"/>
    <cellStyle name="Обычный 5 15 14 4 2" xfId="36571"/>
    <cellStyle name="Обычный 5 15 14 4 2 2" xfId="36572"/>
    <cellStyle name="Обычный 5 15 14 4 2 2 2" xfId="36573"/>
    <cellStyle name="Обычный 5 15 14 4 2 3" xfId="36574"/>
    <cellStyle name="Обычный 5 15 14 4 3" xfId="36575"/>
    <cellStyle name="Обычный 5 15 14 4 3 2" xfId="36576"/>
    <cellStyle name="Обычный 5 15 14 4 4" xfId="36577"/>
    <cellStyle name="Обычный 5 15 14 5" xfId="36578"/>
    <cellStyle name="Обычный 5 15 14 5 2" xfId="36579"/>
    <cellStyle name="Обычный 5 15 14 5 2 2" xfId="36580"/>
    <cellStyle name="Обычный 5 15 14 5 3" xfId="36581"/>
    <cellStyle name="Обычный 5 15 14 6" xfId="36582"/>
    <cellStyle name="Обычный 5 15 14 6 2" xfId="36583"/>
    <cellStyle name="Обычный 5 15 14 7" xfId="36584"/>
    <cellStyle name="Обычный 5 15 14 7 2" xfId="36585"/>
    <cellStyle name="Обычный 5 15 14 8" xfId="36586"/>
    <cellStyle name="Обычный 5 15 15" xfId="36587"/>
    <cellStyle name="Обычный 5 15 15 2" xfId="36588"/>
    <cellStyle name="Обычный 5 15 15 2 2" xfId="36589"/>
    <cellStyle name="Обычный 5 15 15 2 2 2" xfId="36590"/>
    <cellStyle name="Обычный 5 15 15 2 2 2 2" xfId="36591"/>
    <cellStyle name="Обычный 5 15 15 2 2 3" xfId="36592"/>
    <cellStyle name="Обычный 5 15 15 2 3" xfId="36593"/>
    <cellStyle name="Обычный 5 15 15 2 3 2" xfId="36594"/>
    <cellStyle name="Обычный 5 15 15 2 4" xfId="36595"/>
    <cellStyle name="Обычный 5 15 15 3" xfId="36596"/>
    <cellStyle name="Обычный 5 15 15 3 2" xfId="36597"/>
    <cellStyle name="Обычный 5 15 15 3 2 2" xfId="36598"/>
    <cellStyle name="Обычный 5 15 15 3 2 2 2" xfId="36599"/>
    <cellStyle name="Обычный 5 15 15 3 2 3" xfId="36600"/>
    <cellStyle name="Обычный 5 15 15 3 3" xfId="36601"/>
    <cellStyle name="Обычный 5 15 15 3 3 2" xfId="36602"/>
    <cellStyle name="Обычный 5 15 15 3 4" xfId="36603"/>
    <cellStyle name="Обычный 5 15 15 4" xfId="36604"/>
    <cellStyle name="Обычный 5 15 15 4 2" xfId="36605"/>
    <cellStyle name="Обычный 5 15 15 4 2 2" xfId="36606"/>
    <cellStyle name="Обычный 5 15 15 4 2 2 2" xfId="36607"/>
    <cellStyle name="Обычный 5 15 15 4 2 3" xfId="36608"/>
    <cellStyle name="Обычный 5 15 15 4 3" xfId="36609"/>
    <cellStyle name="Обычный 5 15 15 4 3 2" xfId="36610"/>
    <cellStyle name="Обычный 5 15 15 4 4" xfId="36611"/>
    <cellStyle name="Обычный 5 15 15 5" xfId="36612"/>
    <cellStyle name="Обычный 5 15 15 5 2" xfId="36613"/>
    <cellStyle name="Обычный 5 15 15 5 2 2" xfId="36614"/>
    <cellStyle name="Обычный 5 15 15 5 3" xfId="36615"/>
    <cellStyle name="Обычный 5 15 15 6" xfId="36616"/>
    <cellStyle name="Обычный 5 15 15 6 2" xfId="36617"/>
    <cellStyle name="Обычный 5 15 15 7" xfId="36618"/>
    <cellStyle name="Обычный 5 15 15 7 2" xfId="36619"/>
    <cellStyle name="Обычный 5 15 15 8" xfId="36620"/>
    <cellStyle name="Обычный 5 15 16" xfId="36621"/>
    <cellStyle name="Обычный 5 15 16 2" xfId="36622"/>
    <cellStyle name="Обычный 5 15 16 2 2" xfId="36623"/>
    <cellStyle name="Обычный 5 15 16 2 2 2" xfId="36624"/>
    <cellStyle name="Обычный 5 15 16 2 2 2 2" xfId="36625"/>
    <cellStyle name="Обычный 5 15 16 2 2 3" xfId="36626"/>
    <cellStyle name="Обычный 5 15 16 2 3" xfId="36627"/>
    <cellStyle name="Обычный 5 15 16 2 3 2" xfId="36628"/>
    <cellStyle name="Обычный 5 15 16 2 4" xfId="36629"/>
    <cellStyle name="Обычный 5 15 16 3" xfId="36630"/>
    <cellStyle name="Обычный 5 15 16 3 2" xfId="36631"/>
    <cellStyle name="Обычный 5 15 16 3 2 2" xfId="36632"/>
    <cellStyle name="Обычный 5 15 16 3 2 2 2" xfId="36633"/>
    <cellStyle name="Обычный 5 15 16 3 2 3" xfId="36634"/>
    <cellStyle name="Обычный 5 15 16 3 3" xfId="36635"/>
    <cellStyle name="Обычный 5 15 16 3 3 2" xfId="36636"/>
    <cellStyle name="Обычный 5 15 16 3 4" xfId="36637"/>
    <cellStyle name="Обычный 5 15 16 4" xfId="36638"/>
    <cellStyle name="Обычный 5 15 16 4 2" xfId="36639"/>
    <cellStyle name="Обычный 5 15 16 4 2 2" xfId="36640"/>
    <cellStyle name="Обычный 5 15 16 4 2 2 2" xfId="36641"/>
    <cellStyle name="Обычный 5 15 16 4 2 3" xfId="36642"/>
    <cellStyle name="Обычный 5 15 16 4 3" xfId="36643"/>
    <cellStyle name="Обычный 5 15 16 4 3 2" xfId="36644"/>
    <cellStyle name="Обычный 5 15 16 4 4" xfId="36645"/>
    <cellStyle name="Обычный 5 15 16 5" xfId="36646"/>
    <cellStyle name="Обычный 5 15 16 5 2" xfId="36647"/>
    <cellStyle name="Обычный 5 15 16 5 2 2" xfId="36648"/>
    <cellStyle name="Обычный 5 15 16 5 3" xfId="36649"/>
    <cellStyle name="Обычный 5 15 16 6" xfId="36650"/>
    <cellStyle name="Обычный 5 15 16 6 2" xfId="36651"/>
    <cellStyle name="Обычный 5 15 16 7" xfId="36652"/>
    <cellStyle name="Обычный 5 15 16 7 2" xfId="36653"/>
    <cellStyle name="Обычный 5 15 16 8" xfId="36654"/>
    <cellStyle name="Обычный 5 15 17" xfId="36655"/>
    <cellStyle name="Обычный 5 15 17 2" xfId="36656"/>
    <cellStyle name="Обычный 5 15 17 2 2" xfId="36657"/>
    <cellStyle name="Обычный 5 15 17 2 2 2" xfId="36658"/>
    <cellStyle name="Обычный 5 15 17 2 2 2 2" xfId="36659"/>
    <cellStyle name="Обычный 5 15 17 2 2 3" xfId="36660"/>
    <cellStyle name="Обычный 5 15 17 2 3" xfId="36661"/>
    <cellStyle name="Обычный 5 15 17 2 3 2" xfId="36662"/>
    <cellStyle name="Обычный 5 15 17 2 4" xfId="36663"/>
    <cellStyle name="Обычный 5 15 17 3" xfId="36664"/>
    <cellStyle name="Обычный 5 15 17 3 2" xfId="36665"/>
    <cellStyle name="Обычный 5 15 17 3 2 2" xfId="36666"/>
    <cellStyle name="Обычный 5 15 17 3 2 2 2" xfId="36667"/>
    <cellStyle name="Обычный 5 15 17 3 2 3" xfId="36668"/>
    <cellStyle name="Обычный 5 15 17 3 3" xfId="36669"/>
    <cellStyle name="Обычный 5 15 17 3 3 2" xfId="36670"/>
    <cellStyle name="Обычный 5 15 17 3 4" xfId="36671"/>
    <cellStyle name="Обычный 5 15 17 4" xfId="36672"/>
    <cellStyle name="Обычный 5 15 17 4 2" xfId="36673"/>
    <cellStyle name="Обычный 5 15 17 4 2 2" xfId="36674"/>
    <cellStyle name="Обычный 5 15 17 4 2 2 2" xfId="36675"/>
    <cellStyle name="Обычный 5 15 17 4 2 3" xfId="36676"/>
    <cellStyle name="Обычный 5 15 17 4 3" xfId="36677"/>
    <cellStyle name="Обычный 5 15 17 4 3 2" xfId="36678"/>
    <cellStyle name="Обычный 5 15 17 4 4" xfId="36679"/>
    <cellStyle name="Обычный 5 15 17 5" xfId="36680"/>
    <cellStyle name="Обычный 5 15 17 5 2" xfId="36681"/>
    <cellStyle name="Обычный 5 15 17 5 2 2" xfId="36682"/>
    <cellStyle name="Обычный 5 15 17 5 3" xfId="36683"/>
    <cellStyle name="Обычный 5 15 17 6" xfId="36684"/>
    <cellStyle name="Обычный 5 15 17 6 2" xfId="36685"/>
    <cellStyle name="Обычный 5 15 17 7" xfId="36686"/>
    <cellStyle name="Обычный 5 15 17 7 2" xfId="36687"/>
    <cellStyle name="Обычный 5 15 17 8" xfId="36688"/>
    <cellStyle name="Обычный 5 15 18" xfId="36689"/>
    <cellStyle name="Обычный 5 15 18 2" xfId="36690"/>
    <cellStyle name="Обычный 5 15 18 2 2" xfId="36691"/>
    <cellStyle name="Обычный 5 15 18 2 2 2" xfId="36692"/>
    <cellStyle name="Обычный 5 15 18 2 2 2 2" xfId="36693"/>
    <cellStyle name="Обычный 5 15 18 2 2 3" xfId="36694"/>
    <cellStyle name="Обычный 5 15 18 2 3" xfId="36695"/>
    <cellStyle name="Обычный 5 15 18 2 3 2" xfId="36696"/>
    <cellStyle name="Обычный 5 15 18 2 4" xfId="36697"/>
    <cellStyle name="Обычный 5 15 18 3" xfId="36698"/>
    <cellStyle name="Обычный 5 15 18 3 2" xfId="36699"/>
    <cellStyle name="Обычный 5 15 18 3 2 2" xfId="36700"/>
    <cellStyle name="Обычный 5 15 18 3 2 2 2" xfId="36701"/>
    <cellStyle name="Обычный 5 15 18 3 2 3" xfId="36702"/>
    <cellStyle name="Обычный 5 15 18 3 3" xfId="36703"/>
    <cellStyle name="Обычный 5 15 18 3 3 2" xfId="36704"/>
    <cellStyle name="Обычный 5 15 18 3 4" xfId="36705"/>
    <cellStyle name="Обычный 5 15 18 4" xfId="36706"/>
    <cellStyle name="Обычный 5 15 18 4 2" xfId="36707"/>
    <cellStyle name="Обычный 5 15 18 4 2 2" xfId="36708"/>
    <cellStyle name="Обычный 5 15 18 4 2 2 2" xfId="36709"/>
    <cellStyle name="Обычный 5 15 18 4 2 3" xfId="36710"/>
    <cellStyle name="Обычный 5 15 18 4 3" xfId="36711"/>
    <cellStyle name="Обычный 5 15 18 4 3 2" xfId="36712"/>
    <cellStyle name="Обычный 5 15 18 4 4" xfId="36713"/>
    <cellStyle name="Обычный 5 15 18 5" xfId="36714"/>
    <cellStyle name="Обычный 5 15 18 5 2" xfId="36715"/>
    <cellStyle name="Обычный 5 15 18 5 2 2" xfId="36716"/>
    <cellStyle name="Обычный 5 15 18 5 3" xfId="36717"/>
    <cellStyle name="Обычный 5 15 18 6" xfId="36718"/>
    <cellStyle name="Обычный 5 15 18 6 2" xfId="36719"/>
    <cellStyle name="Обычный 5 15 18 7" xfId="36720"/>
    <cellStyle name="Обычный 5 15 18 7 2" xfId="36721"/>
    <cellStyle name="Обычный 5 15 18 8" xfId="36722"/>
    <cellStyle name="Обычный 5 15 19" xfId="36723"/>
    <cellStyle name="Обычный 5 15 19 2" xfId="36724"/>
    <cellStyle name="Обычный 5 15 19 2 2" xfId="36725"/>
    <cellStyle name="Обычный 5 15 19 2 2 2" xfId="36726"/>
    <cellStyle name="Обычный 5 15 19 2 2 2 2" xfId="36727"/>
    <cellStyle name="Обычный 5 15 19 2 2 3" xfId="36728"/>
    <cellStyle name="Обычный 5 15 19 2 3" xfId="36729"/>
    <cellStyle name="Обычный 5 15 19 2 3 2" xfId="36730"/>
    <cellStyle name="Обычный 5 15 19 2 4" xfId="36731"/>
    <cellStyle name="Обычный 5 15 19 3" xfId="36732"/>
    <cellStyle name="Обычный 5 15 19 3 2" xfId="36733"/>
    <cellStyle name="Обычный 5 15 19 3 2 2" xfId="36734"/>
    <cellStyle name="Обычный 5 15 19 3 2 2 2" xfId="36735"/>
    <cellStyle name="Обычный 5 15 19 3 2 3" xfId="36736"/>
    <cellStyle name="Обычный 5 15 19 3 3" xfId="36737"/>
    <cellStyle name="Обычный 5 15 19 3 3 2" xfId="36738"/>
    <cellStyle name="Обычный 5 15 19 3 4" xfId="36739"/>
    <cellStyle name="Обычный 5 15 19 4" xfId="36740"/>
    <cellStyle name="Обычный 5 15 19 4 2" xfId="36741"/>
    <cellStyle name="Обычный 5 15 19 4 2 2" xfId="36742"/>
    <cellStyle name="Обычный 5 15 19 4 2 2 2" xfId="36743"/>
    <cellStyle name="Обычный 5 15 19 4 2 3" xfId="36744"/>
    <cellStyle name="Обычный 5 15 19 4 3" xfId="36745"/>
    <cellStyle name="Обычный 5 15 19 4 3 2" xfId="36746"/>
    <cellStyle name="Обычный 5 15 19 4 4" xfId="36747"/>
    <cellStyle name="Обычный 5 15 19 5" xfId="36748"/>
    <cellStyle name="Обычный 5 15 19 5 2" xfId="36749"/>
    <cellStyle name="Обычный 5 15 19 5 2 2" xfId="36750"/>
    <cellStyle name="Обычный 5 15 19 5 3" xfId="36751"/>
    <cellStyle name="Обычный 5 15 19 6" xfId="36752"/>
    <cellStyle name="Обычный 5 15 19 6 2" xfId="36753"/>
    <cellStyle name="Обычный 5 15 19 7" xfId="36754"/>
    <cellStyle name="Обычный 5 15 19 7 2" xfId="36755"/>
    <cellStyle name="Обычный 5 15 19 8" xfId="36756"/>
    <cellStyle name="Обычный 5 15 2" xfId="36757"/>
    <cellStyle name="Обычный 5 15 2 2" xfId="36758"/>
    <cellStyle name="Обычный 5 15 2 2 2" xfId="36759"/>
    <cellStyle name="Обычный 5 15 2 2 2 2" xfId="36760"/>
    <cellStyle name="Обычный 5 15 2 2 2 2 2" xfId="36761"/>
    <cellStyle name="Обычный 5 15 2 2 2 3" xfId="36762"/>
    <cellStyle name="Обычный 5 15 2 2 3" xfId="36763"/>
    <cellStyle name="Обычный 5 15 2 2 3 2" xfId="36764"/>
    <cellStyle name="Обычный 5 15 2 2 4" xfId="36765"/>
    <cellStyle name="Обычный 5 15 2 3" xfId="36766"/>
    <cellStyle name="Обычный 5 15 2 3 2" xfId="36767"/>
    <cellStyle name="Обычный 5 15 2 3 2 2" xfId="36768"/>
    <cellStyle name="Обычный 5 15 2 3 2 2 2" xfId="36769"/>
    <cellStyle name="Обычный 5 15 2 3 2 3" xfId="36770"/>
    <cellStyle name="Обычный 5 15 2 3 3" xfId="36771"/>
    <cellStyle name="Обычный 5 15 2 3 3 2" xfId="36772"/>
    <cellStyle name="Обычный 5 15 2 3 4" xfId="36773"/>
    <cellStyle name="Обычный 5 15 2 4" xfId="36774"/>
    <cellStyle name="Обычный 5 15 2 4 2" xfId="36775"/>
    <cellStyle name="Обычный 5 15 2 4 2 2" xfId="36776"/>
    <cellStyle name="Обычный 5 15 2 4 2 2 2" xfId="36777"/>
    <cellStyle name="Обычный 5 15 2 4 2 3" xfId="36778"/>
    <cellStyle name="Обычный 5 15 2 4 3" xfId="36779"/>
    <cellStyle name="Обычный 5 15 2 4 3 2" xfId="36780"/>
    <cellStyle name="Обычный 5 15 2 4 4" xfId="36781"/>
    <cellStyle name="Обычный 5 15 2 5" xfId="36782"/>
    <cellStyle name="Обычный 5 15 2 5 2" xfId="36783"/>
    <cellStyle name="Обычный 5 15 2 5 2 2" xfId="36784"/>
    <cellStyle name="Обычный 5 15 2 5 3" xfId="36785"/>
    <cellStyle name="Обычный 5 15 2 6" xfId="36786"/>
    <cellStyle name="Обычный 5 15 2 6 2" xfId="36787"/>
    <cellStyle name="Обычный 5 15 2 7" xfId="36788"/>
    <cellStyle name="Обычный 5 15 2 7 2" xfId="36789"/>
    <cellStyle name="Обычный 5 15 2 8" xfId="36790"/>
    <cellStyle name="Обычный 5 15 20" xfId="36791"/>
    <cellStyle name="Обычный 5 15 20 2" xfId="36792"/>
    <cellStyle name="Обычный 5 15 20 2 2" xfId="36793"/>
    <cellStyle name="Обычный 5 15 20 2 2 2" xfId="36794"/>
    <cellStyle name="Обычный 5 15 20 2 2 2 2" xfId="36795"/>
    <cellStyle name="Обычный 5 15 20 2 2 3" xfId="36796"/>
    <cellStyle name="Обычный 5 15 20 2 3" xfId="36797"/>
    <cellStyle name="Обычный 5 15 20 2 3 2" xfId="36798"/>
    <cellStyle name="Обычный 5 15 20 2 4" xfId="36799"/>
    <cellStyle name="Обычный 5 15 20 3" xfId="36800"/>
    <cellStyle name="Обычный 5 15 20 3 2" xfId="36801"/>
    <cellStyle name="Обычный 5 15 20 3 2 2" xfId="36802"/>
    <cellStyle name="Обычный 5 15 20 3 2 2 2" xfId="36803"/>
    <cellStyle name="Обычный 5 15 20 3 2 3" xfId="36804"/>
    <cellStyle name="Обычный 5 15 20 3 3" xfId="36805"/>
    <cellStyle name="Обычный 5 15 20 3 3 2" xfId="36806"/>
    <cellStyle name="Обычный 5 15 20 3 4" xfId="36807"/>
    <cellStyle name="Обычный 5 15 20 4" xfId="36808"/>
    <cellStyle name="Обычный 5 15 20 4 2" xfId="36809"/>
    <cellStyle name="Обычный 5 15 20 4 2 2" xfId="36810"/>
    <cellStyle name="Обычный 5 15 20 4 2 2 2" xfId="36811"/>
    <cellStyle name="Обычный 5 15 20 4 2 3" xfId="36812"/>
    <cellStyle name="Обычный 5 15 20 4 3" xfId="36813"/>
    <cellStyle name="Обычный 5 15 20 4 3 2" xfId="36814"/>
    <cellStyle name="Обычный 5 15 20 4 4" xfId="36815"/>
    <cellStyle name="Обычный 5 15 20 5" xfId="36816"/>
    <cellStyle name="Обычный 5 15 20 5 2" xfId="36817"/>
    <cellStyle name="Обычный 5 15 20 5 2 2" xfId="36818"/>
    <cellStyle name="Обычный 5 15 20 5 3" xfId="36819"/>
    <cellStyle name="Обычный 5 15 20 6" xfId="36820"/>
    <cellStyle name="Обычный 5 15 20 6 2" xfId="36821"/>
    <cellStyle name="Обычный 5 15 20 7" xfId="36822"/>
    <cellStyle name="Обычный 5 15 20 7 2" xfId="36823"/>
    <cellStyle name="Обычный 5 15 20 8" xfId="36824"/>
    <cellStyle name="Обычный 5 15 21" xfId="36825"/>
    <cellStyle name="Обычный 5 15 21 2" xfId="36826"/>
    <cellStyle name="Обычный 5 15 21 2 2" xfId="36827"/>
    <cellStyle name="Обычный 5 15 21 2 2 2" xfId="36828"/>
    <cellStyle name="Обычный 5 15 21 2 2 2 2" xfId="36829"/>
    <cellStyle name="Обычный 5 15 21 2 2 3" xfId="36830"/>
    <cellStyle name="Обычный 5 15 21 2 3" xfId="36831"/>
    <cellStyle name="Обычный 5 15 21 2 3 2" xfId="36832"/>
    <cellStyle name="Обычный 5 15 21 2 4" xfId="36833"/>
    <cellStyle name="Обычный 5 15 21 3" xfId="36834"/>
    <cellStyle name="Обычный 5 15 21 3 2" xfId="36835"/>
    <cellStyle name="Обычный 5 15 21 3 2 2" xfId="36836"/>
    <cellStyle name="Обычный 5 15 21 3 2 2 2" xfId="36837"/>
    <cellStyle name="Обычный 5 15 21 3 2 3" xfId="36838"/>
    <cellStyle name="Обычный 5 15 21 3 3" xfId="36839"/>
    <cellStyle name="Обычный 5 15 21 3 3 2" xfId="36840"/>
    <cellStyle name="Обычный 5 15 21 3 4" xfId="36841"/>
    <cellStyle name="Обычный 5 15 21 4" xfId="36842"/>
    <cellStyle name="Обычный 5 15 21 4 2" xfId="36843"/>
    <cellStyle name="Обычный 5 15 21 4 2 2" xfId="36844"/>
    <cellStyle name="Обычный 5 15 21 4 2 2 2" xfId="36845"/>
    <cellStyle name="Обычный 5 15 21 4 2 3" xfId="36846"/>
    <cellStyle name="Обычный 5 15 21 4 3" xfId="36847"/>
    <cellStyle name="Обычный 5 15 21 4 3 2" xfId="36848"/>
    <cellStyle name="Обычный 5 15 21 4 4" xfId="36849"/>
    <cellStyle name="Обычный 5 15 21 5" xfId="36850"/>
    <cellStyle name="Обычный 5 15 21 5 2" xfId="36851"/>
    <cellStyle name="Обычный 5 15 21 5 2 2" xfId="36852"/>
    <cellStyle name="Обычный 5 15 21 5 3" xfId="36853"/>
    <cellStyle name="Обычный 5 15 21 6" xfId="36854"/>
    <cellStyle name="Обычный 5 15 21 6 2" xfId="36855"/>
    <cellStyle name="Обычный 5 15 21 7" xfId="36856"/>
    <cellStyle name="Обычный 5 15 21 7 2" xfId="36857"/>
    <cellStyle name="Обычный 5 15 21 8" xfId="36858"/>
    <cellStyle name="Обычный 5 15 22" xfId="36859"/>
    <cellStyle name="Обычный 5 15 22 2" xfId="36860"/>
    <cellStyle name="Обычный 5 15 22 2 2" xfId="36861"/>
    <cellStyle name="Обычный 5 15 22 2 2 2" xfId="36862"/>
    <cellStyle name="Обычный 5 15 22 2 2 2 2" xfId="36863"/>
    <cellStyle name="Обычный 5 15 22 2 2 3" xfId="36864"/>
    <cellStyle name="Обычный 5 15 22 2 3" xfId="36865"/>
    <cellStyle name="Обычный 5 15 22 2 3 2" xfId="36866"/>
    <cellStyle name="Обычный 5 15 22 2 4" xfId="36867"/>
    <cellStyle name="Обычный 5 15 22 3" xfId="36868"/>
    <cellStyle name="Обычный 5 15 22 3 2" xfId="36869"/>
    <cellStyle name="Обычный 5 15 22 3 2 2" xfId="36870"/>
    <cellStyle name="Обычный 5 15 22 3 2 2 2" xfId="36871"/>
    <cellStyle name="Обычный 5 15 22 3 2 3" xfId="36872"/>
    <cellStyle name="Обычный 5 15 22 3 3" xfId="36873"/>
    <cellStyle name="Обычный 5 15 22 3 3 2" xfId="36874"/>
    <cellStyle name="Обычный 5 15 22 3 4" xfId="36875"/>
    <cellStyle name="Обычный 5 15 22 4" xfId="36876"/>
    <cellStyle name="Обычный 5 15 22 4 2" xfId="36877"/>
    <cellStyle name="Обычный 5 15 22 4 2 2" xfId="36878"/>
    <cellStyle name="Обычный 5 15 22 4 2 2 2" xfId="36879"/>
    <cellStyle name="Обычный 5 15 22 4 2 3" xfId="36880"/>
    <cellStyle name="Обычный 5 15 22 4 3" xfId="36881"/>
    <cellStyle name="Обычный 5 15 22 4 3 2" xfId="36882"/>
    <cellStyle name="Обычный 5 15 22 4 4" xfId="36883"/>
    <cellStyle name="Обычный 5 15 22 5" xfId="36884"/>
    <cellStyle name="Обычный 5 15 22 5 2" xfId="36885"/>
    <cellStyle name="Обычный 5 15 22 5 2 2" xfId="36886"/>
    <cellStyle name="Обычный 5 15 22 5 3" xfId="36887"/>
    <cellStyle name="Обычный 5 15 22 6" xfId="36888"/>
    <cellStyle name="Обычный 5 15 22 6 2" xfId="36889"/>
    <cellStyle name="Обычный 5 15 22 7" xfId="36890"/>
    <cellStyle name="Обычный 5 15 22 7 2" xfId="36891"/>
    <cellStyle name="Обычный 5 15 22 8" xfId="36892"/>
    <cellStyle name="Обычный 5 15 23" xfId="36893"/>
    <cellStyle name="Обычный 5 15 23 2" xfId="36894"/>
    <cellStyle name="Обычный 5 15 23 2 2" xfId="36895"/>
    <cellStyle name="Обычный 5 15 23 2 2 2" xfId="36896"/>
    <cellStyle name="Обычный 5 15 23 2 2 2 2" xfId="36897"/>
    <cellStyle name="Обычный 5 15 23 2 2 3" xfId="36898"/>
    <cellStyle name="Обычный 5 15 23 2 3" xfId="36899"/>
    <cellStyle name="Обычный 5 15 23 2 3 2" xfId="36900"/>
    <cellStyle name="Обычный 5 15 23 2 4" xfId="36901"/>
    <cellStyle name="Обычный 5 15 23 3" xfId="36902"/>
    <cellStyle name="Обычный 5 15 23 3 2" xfId="36903"/>
    <cellStyle name="Обычный 5 15 23 3 2 2" xfId="36904"/>
    <cellStyle name="Обычный 5 15 23 3 2 2 2" xfId="36905"/>
    <cellStyle name="Обычный 5 15 23 3 2 3" xfId="36906"/>
    <cellStyle name="Обычный 5 15 23 3 3" xfId="36907"/>
    <cellStyle name="Обычный 5 15 23 3 3 2" xfId="36908"/>
    <cellStyle name="Обычный 5 15 23 3 4" xfId="36909"/>
    <cellStyle name="Обычный 5 15 23 4" xfId="36910"/>
    <cellStyle name="Обычный 5 15 23 4 2" xfId="36911"/>
    <cellStyle name="Обычный 5 15 23 4 2 2" xfId="36912"/>
    <cellStyle name="Обычный 5 15 23 4 2 2 2" xfId="36913"/>
    <cellStyle name="Обычный 5 15 23 4 2 3" xfId="36914"/>
    <cellStyle name="Обычный 5 15 23 4 3" xfId="36915"/>
    <cellStyle name="Обычный 5 15 23 4 3 2" xfId="36916"/>
    <cellStyle name="Обычный 5 15 23 4 4" xfId="36917"/>
    <cellStyle name="Обычный 5 15 23 5" xfId="36918"/>
    <cellStyle name="Обычный 5 15 23 5 2" xfId="36919"/>
    <cellStyle name="Обычный 5 15 23 5 2 2" xfId="36920"/>
    <cellStyle name="Обычный 5 15 23 5 3" xfId="36921"/>
    <cellStyle name="Обычный 5 15 23 6" xfId="36922"/>
    <cellStyle name="Обычный 5 15 23 6 2" xfId="36923"/>
    <cellStyle name="Обычный 5 15 23 7" xfId="36924"/>
    <cellStyle name="Обычный 5 15 23 7 2" xfId="36925"/>
    <cellStyle name="Обычный 5 15 23 8" xfId="36926"/>
    <cellStyle name="Обычный 5 15 24" xfId="36927"/>
    <cellStyle name="Обычный 5 15 24 2" xfId="36928"/>
    <cellStyle name="Обычный 5 15 24 2 2" xfId="36929"/>
    <cellStyle name="Обычный 5 15 24 2 2 2" xfId="36930"/>
    <cellStyle name="Обычный 5 15 24 2 2 2 2" xfId="36931"/>
    <cellStyle name="Обычный 5 15 24 2 2 3" xfId="36932"/>
    <cellStyle name="Обычный 5 15 24 2 3" xfId="36933"/>
    <cellStyle name="Обычный 5 15 24 2 3 2" xfId="36934"/>
    <cellStyle name="Обычный 5 15 24 2 4" xfId="36935"/>
    <cellStyle name="Обычный 5 15 24 3" xfId="36936"/>
    <cellStyle name="Обычный 5 15 24 3 2" xfId="36937"/>
    <cellStyle name="Обычный 5 15 24 3 2 2" xfId="36938"/>
    <cellStyle name="Обычный 5 15 24 3 2 2 2" xfId="36939"/>
    <cellStyle name="Обычный 5 15 24 3 2 3" xfId="36940"/>
    <cellStyle name="Обычный 5 15 24 3 3" xfId="36941"/>
    <cellStyle name="Обычный 5 15 24 3 3 2" xfId="36942"/>
    <cellStyle name="Обычный 5 15 24 3 4" xfId="36943"/>
    <cellStyle name="Обычный 5 15 24 4" xfId="36944"/>
    <cellStyle name="Обычный 5 15 24 4 2" xfId="36945"/>
    <cellStyle name="Обычный 5 15 24 4 2 2" xfId="36946"/>
    <cellStyle name="Обычный 5 15 24 4 2 2 2" xfId="36947"/>
    <cellStyle name="Обычный 5 15 24 4 2 3" xfId="36948"/>
    <cellStyle name="Обычный 5 15 24 4 3" xfId="36949"/>
    <cellStyle name="Обычный 5 15 24 4 3 2" xfId="36950"/>
    <cellStyle name="Обычный 5 15 24 4 4" xfId="36951"/>
    <cellStyle name="Обычный 5 15 24 5" xfId="36952"/>
    <cellStyle name="Обычный 5 15 24 5 2" xfId="36953"/>
    <cellStyle name="Обычный 5 15 24 5 2 2" xfId="36954"/>
    <cellStyle name="Обычный 5 15 24 5 3" xfId="36955"/>
    <cellStyle name="Обычный 5 15 24 6" xfId="36956"/>
    <cellStyle name="Обычный 5 15 24 6 2" xfId="36957"/>
    <cellStyle name="Обычный 5 15 24 7" xfId="36958"/>
    <cellStyle name="Обычный 5 15 24 7 2" xfId="36959"/>
    <cellStyle name="Обычный 5 15 24 8" xfId="36960"/>
    <cellStyle name="Обычный 5 15 25" xfId="36961"/>
    <cellStyle name="Обычный 5 15 25 2" xfId="36962"/>
    <cellStyle name="Обычный 5 15 25 2 2" xfId="36963"/>
    <cellStyle name="Обычный 5 15 25 2 2 2" xfId="36964"/>
    <cellStyle name="Обычный 5 15 25 2 2 2 2" xfId="36965"/>
    <cellStyle name="Обычный 5 15 25 2 2 3" xfId="36966"/>
    <cellStyle name="Обычный 5 15 25 2 3" xfId="36967"/>
    <cellStyle name="Обычный 5 15 25 2 3 2" xfId="36968"/>
    <cellStyle name="Обычный 5 15 25 2 4" xfId="36969"/>
    <cellStyle name="Обычный 5 15 25 3" xfId="36970"/>
    <cellStyle name="Обычный 5 15 25 3 2" xfId="36971"/>
    <cellStyle name="Обычный 5 15 25 3 2 2" xfId="36972"/>
    <cellStyle name="Обычный 5 15 25 3 2 2 2" xfId="36973"/>
    <cellStyle name="Обычный 5 15 25 3 2 3" xfId="36974"/>
    <cellStyle name="Обычный 5 15 25 3 3" xfId="36975"/>
    <cellStyle name="Обычный 5 15 25 3 3 2" xfId="36976"/>
    <cellStyle name="Обычный 5 15 25 3 4" xfId="36977"/>
    <cellStyle name="Обычный 5 15 25 4" xfId="36978"/>
    <cellStyle name="Обычный 5 15 25 4 2" xfId="36979"/>
    <cellStyle name="Обычный 5 15 25 4 2 2" xfId="36980"/>
    <cellStyle name="Обычный 5 15 25 4 2 2 2" xfId="36981"/>
    <cellStyle name="Обычный 5 15 25 4 2 3" xfId="36982"/>
    <cellStyle name="Обычный 5 15 25 4 3" xfId="36983"/>
    <cellStyle name="Обычный 5 15 25 4 3 2" xfId="36984"/>
    <cellStyle name="Обычный 5 15 25 4 4" xfId="36985"/>
    <cellStyle name="Обычный 5 15 25 5" xfId="36986"/>
    <cellStyle name="Обычный 5 15 25 5 2" xfId="36987"/>
    <cellStyle name="Обычный 5 15 25 5 2 2" xfId="36988"/>
    <cellStyle name="Обычный 5 15 25 5 3" xfId="36989"/>
    <cellStyle name="Обычный 5 15 25 6" xfId="36990"/>
    <cellStyle name="Обычный 5 15 25 6 2" xfId="36991"/>
    <cellStyle name="Обычный 5 15 25 7" xfId="36992"/>
    <cellStyle name="Обычный 5 15 25 7 2" xfId="36993"/>
    <cellStyle name="Обычный 5 15 25 8" xfId="36994"/>
    <cellStyle name="Обычный 5 15 26" xfId="36995"/>
    <cellStyle name="Обычный 5 15 26 2" xfId="36996"/>
    <cellStyle name="Обычный 5 15 26 2 2" xfId="36997"/>
    <cellStyle name="Обычный 5 15 26 2 2 2" xfId="36998"/>
    <cellStyle name="Обычный 5 15 26 2 2 2 2" xfId="36999"/>
    <cellStyle name="Обычный 5 15 26 2 2 3" xfId="37000"/>
    <cellStyle name="Обычный 5 15 26 2 3" xfId="37001"/>
    <cellStyle name="Обычный 5 15 26 2 3 2" xfId="37002"/>
    <cellStyle name="Обычный 5 15 26 2 4" xfId="37003"/>
    <cellStyle name="Обычный 5 15 26 3" xfId="37004"/>
    <cellStyle name="Обычный 5 15 26 3 2" xfId="37005"/>
    <cellStyle name="Обычный 5 15 26 3 2 2" xfId="37006"/>
    <cellStyle name="Обычный 5 15 26 3 2 2 2" xfId="37007"/>
    <cellStyle name="Обычный 5 15 26 3 2 3" xfId="37008"/>
    <cellStyle name="Обычный 5 15 26 3 3" xfId="37009"/>
    <cellStyle name="Обычный 5 15 26 3 3 2" xfId="37010"/>
    <cellStyle name="Обычный 5 15 26 3 4" xfId="37011"/>
    <cellStyle name="Обычный 5 15 26 4" xfId="37012"/>
    <cellStyle name="Обычный 5 15 26 4 2" xfId="37013"/>
    <cellStyle name="Обычный 5 15 26 4 2 2" xfId="37014"/>
    <cellStyle name="Обычный 5 15 26 4 2 2 2" xfId="37015"/>
    <cellStyle name="Обычный 5 15 26 4 2 3" xfId="37016"/>
    <cellStyle name="Обычный 5 15 26 4 3" xfId="37017"/>
    <cellStyle name="Обычный 5 15 26 4 3 2" xfId="37018"/>
    <cellStyle name="Обычный 5 15 26 4 4" xfId="37019"/>
    <cellStyle name="Обычный 5 15 26 5" xfId="37020"/>
    <cellStyle name="Обычный 5 15 26 5 2" xfId="37021"/>
    <cellStyle name="Обычный 5 15 26 5 2 2" xfId="37022"/>
    <cellStyle name="Обычный 5 15 26 5 3" xfId="37023"/>
    <cellStyle name="Обычный 5 15 26 6" xfId="37024"/>
    <cellStyle name="Обычный 5 15 26 6 2" xfId="37025"/>
    <cellStyle name="Обычный 5 15 26 7" xfId="37026"/>
    <cellStyle name="Обычный 5 15 26 7 2" xfId="37027"/>
    <cellStyle name="Обычный 5 15 26 8" xfId="37028"/>
    <cellStyle name="Обычный 5 15 27" xfId="37029"/>
    <cellStyle name="Обычный 5 15 27 2" xfId="37030"/>
    <cellStyle name="Обычный 5 15 27 2 2" xfId="37031"/>
    <cellStyle name="Обычный 5 15 27 2 2 2" xfId="37032"/>
    <cellStyle name="Обычный 5 15 27 2 2 2 2" xfId="37033"/>
    <cellStyle name="Обычный 5 15 27 2 2 3" xfId="37034"/>
    <cellStyle name="Обычный 5 15 27 2 3" xfId="37035"/>
    <cellStyle name="Обычный 5 15 27 2 3 2" xfId="37036"/>
    <cellStyle name="Обычный 5 15 27 2 4" xfId="37037"/>
    <cellStyle name="Обычный 5 15 27 3" xfId="37038"/>
    <cellStyle name="Обычный 5 15 27 3 2" xfId="37039"/>
    <cellStyle name="Обычный 5 15 27 3 2 2" xfId="37040"/>
    <cellStyle name="Обычный 5 15 27 3 2 2 2" xfId="37041"/>
    <cellStyle name="Обычный 5 15 27 3 2 3" xfId="37042"/>
    <cellStyle name="Обычный 5 15 27 3 3" xfId="37043"/>
    <cellStyle name="Обычный 5 15 27 3 3 2" xfId="37044"/>
    <cellStyle name="Обычный 5 15 27 3 4" xfId="37045"/>
    <cellStyle name="Обычный 5 15 27 4" xfId="37046"/>
    <cellStyle name="Обычный 5 15 27 4 2" xfId="37047"/>
    <cellStyle name="Обычный 5 15 27 4 2 2" xfId="37048"/>
    <cellStyle name="Обычный 5 15 27 4 2 2 2" xfId="37049"/>
    <cellStyle name="Обычный 5 15 27 4 2 3" xfId="37050"/>
    <cellStyle name="Обычный 5 15 27 4 3" xfId="37051"/>
    <cellStyle name="Обычный 5 15 27 4 3 2" xfId="37052"/>
    <cellStyle name="Обычный 5 15 27 4 4" xfId="37053"/>
    <cellStyle name="Обычный 5 15 27 5" xfId="37054"/>
    <cellStyle name="Обычный 5 15 27 5 2" xfId="37055"/>
    <cellStyle name="Обычный 5 15 27 5 2 2" xfId="37056"/>
    <cellStyle name="Обычный 5 15 27 5 3" xfId="37057"/>
    <cellStyle name="Обычный 5 15 27 6" xfId="37058"/>
    <cellStyle name="Обычный 5 15 27 6 2" xfId="37059"/>
    <cellStyle name="Обычный 5 15 27 7" xfId="37060"/>
    <cellStyle name="Обычный 5 15 27 7 2" xfId="37061"/>
    <cellStyle name="Обычный 5 15 27 8" xfId="37062"/>
    <cellStyle name="Обычный 5 15 28" xfId="37063"/>
    <cellStyle name="Обычный 5 15 28 2" xfId="37064"/>
    <cellStyle name="Обычный 5 15 28 2 2" xfId="37065"/>
    <cellStyle name="Обычный 5 15 28 2 2 2" xfId="37066"/>
    <cellStyle name="Обычный 5 15 28 2 2 2 2" xfId="37067"/>
    <cellStyle name="Обычный 5 15 28 2 2 3" xfId="37068"/>
    <cellStyle name="Обычный 5 15 28 2 3" xfId="37069"/>
    <cellStyle name="Обычный 5 15 28 2 3 2" xfId="37070"/>
    <cellStyle name="Обычный 5 15 28 2 4" xfId="37071"/>
    <cellStyle name="Обычный 5 15 28 3" xfId="37072"/>
    <cellStyle name="Обычный 5 15 28 3 2" xfId="37073"/>
    <cellStyle name="Обычный 5 15 28 3 2 2" xfId="37074"/>
    <cellStyle name="Обычный 5 15 28 3 2 2 2" xfId="37075"/>
    <cellStyle name="Обычный 5 15 28 3 2 3" xfId="37076"/>
    <cellStyle name="Обычный 5 15 28 3 3" xfId="37077"/>
    <cellStyle name="Обычный 5 15 28 3 3 2" xfId="37078"/>
    <cellStyle name="Обычный 5 15 28 3 4" xfId="37079"/>
    <cellStyle name="Обычный 5 15 28 4" xfId="37080"/>
    <cellStyle name="Обычный 5 15 28 4 2" xfId="37081"/>
    <cellStyle name="Обычный 5 15 28 4 2 2" xfId="37082"/>
    <cellStyle name="Обычный 5 15 28 4 2 2 2" xfId="37083"/>
    <cellStyle name="Обычный 5 15 28 4 2 3" xfId="37084"/>
    <cellStyle name="Обычный 5 15 28 4 3" xfId="37085"/>
    <cellStyle name="Обычный 5 15 28 4 3 2" xfId="37086"/>
    <cellStyle name="Обычный 5 15 28 4 4" xfId="37087"/>
    <cellStyle name="Обычный 5 15 28 5" xfId="37088"/>
    <cellStyle name="Обычный 5 15 28 5 2" xfId="37089"/>
    <cellStyle name="Обычный 5 15 28 5 2 2" xfId="37090"/>
    <cellStyle name="Обычный 5 15 28 5 3" xfId="37091"/>
    <cellStyle name="Обычный 5 15 28 6" xfId="37092"/>
    <cellStyle name="Обычный 5 15 28 6 2" xfId="37093"/>
    <cellStyle name="Обычный 5 15 28 7" xfId="37094"/>
    <cellStyle name="Обычный 5 15 28 7 2" xfId="37095"/>
    <cellStyle name="Обычный 5 15 28 8" xfId="37096"/>
    <cellStyle name="Обычный 5 15 29" xfId="37097"/>
    <cellStyle name="Обычный 5 15 29 2" xfId="37098"/>
    <cellStyle name="Обычный 5 15 29 2 2" xfId="37099"/>
    <cellStyle name="Обычный 5 15 29 2 2 2" xfId="37100"/>
    <cellStyle name="Обычный 5 15 29 2 2 2 2" xfId="37101"/>
    <cellStyle name="Обычный 5 15 29 2 2 3" xfId="37102"/>
    <cellStyle name="Обычный 5 15 29 2 3" xfId="37103"/>
    <cellStyle name="Обычный 5 15 29 2 3 2" xfId="37104"/>
    <cellStyle name="Обычный 5 15 29 2 4" xfId="37105"/>
    <cellStyle name="Обычный 5 15 29 3" xfId="37106"/>
    <cellStyle name="Обычный 5 15 29 3 2" xfId="37107"/>
    <cellStyle name="Обычный 5 15 29 3 2 2" xfId="37108"/>
    <cellStyle name="Обычный 5 15 29 3 2 2 2" xfId="37109"/>
    <cellStyle name="Обычный 5 15 29 3 2 3" xfId="37110"/>
    <cellStyle name="Обычный 5 15 29 3 3" xfId="37111"/>
    <cellStyle name="Обычный 5 15 29 3 3 2" xfId="37112"/>
    <cellStyle name="Обычный 5 15 29 3 4" xfId="37113"/>
    <cellStyle name="Обычный 5 15 29 4" xfId="37114"/>
    <cellStyle name="Обычный 5 15 29 4 2" xfId="37115"/>
    <cellStyle name="Обычный 5 15 29 4 2 2" xfId="37116"/>
    <cellStyle name="Обычный 5 15 29 4 2 2 2" xfId="37117"/>
    <cellStyle name="Обычный 5 15 29 4 2 3" xfId="37118"/>
    <cellStyle name="Обычный 5 15 29 4 3" xfId="37119"/>
    <cellStyle name="Обычный 5 15 29 4 3 2" xfId="37120"/>
    <cellStyle name="Обычный 5 15 29 4 4" xfId="37121"/>
    <cellStyle name="Обычный 5 15 29 5" xfId="37122"/>
    <cellStyle name="Обычный 5 15 29 5 2" xfId="37123"/>
    <cellStyle name="Обычный 5 15 29 5 2 2" xfId="37124"/>
    <cellStyle name="Обычный 5 15 29 5 3" xfId="37125"/>
    <cellStyle name="Обычный 5 15 29 6" xfId="37126"/>
    <cellStyle name="Обычный 5 15 29 6 2" xfId="37127"/>
    <cellStyle name="Обычный 5 15 29 7" xfId="37128"/>
    <cellStyle name="Обычный 5 15 29 7 2" xfId="37129"/>
    <cellStyle name="Обычный 5 15 29 8" xfId="37130"/>
    <cellStyle name="Обычный 5 15 3" xfId="37131"/>
    <cellStyle name="Обычный 5 15 3 2" xfId="37132"/>
    <cellStyle name="Обычный 5 15 3 2 2" xfId="37133"/>
    <cellStyle name="Обычный 5 15 3 2 2 2" xfId="37134"/>
    <cellStyle name="Обычный 5 15 3 2 2 2 2" xfId="37135"/>
    <cellStyle name="Обычный 5 15 3 2 2 3" xfId="37136"/>
    <cellStyle name="Обычный 5 15 3 2 3" xfId="37137"/>
    <cellStyle name="Обычный 5 15 3 2 3 2" xfId="37138"/>
    <cellStyle name="Обычный 5 15 3 2 4" xfId="37139"/>
    <cellStyle name="Обычный 5 15 3 3" xfId="37140"/>
    <cellStyle name="Обычный 5 15 3 3 2" xfId="37141"/>
    <cellStyle name="Обычный 5 15 3 3 2 2" xfId="37142"/>
    <cellStyle name="Обычный 5 15 3 3 2 2 2" xfId="37143"/>
    <cellStyle name="Обычный 5 15 3 3 2 3" xfId="37144"/>
    <cellStyle name="Обычный 5 15 3 3 3" xfId="37145"/>
    <cellStyle name="Обычный 5 15 3 3 3 2" xfId="37146"/>
    <cellStyle name="Обычный 5 15 3 3 4" xfId="37147"/>
    <cellStyle name="Обычный 5 15 3 4" xfId="37148"/>
    <cellStyle name="Обычный 5 15 3 4 2" xfId="37149"/>
    <cellStyle name="Обычный 5 15 3 4 2 2" xfId="37150"/>
    <cellStyle name="Обычный 5 15 3 4 2 2 2" xfId="37151"/>
    <cellStyle name="Обычный 5 15 3 4 2 3" xfId="37152"/>
    <cellStyle name="Обычный 5 15 3 4 3" xfId="37153"/>
    <cellStyle name="Обычный 5 15 3 4 3 2" xfId="37154"/>
    <cellStyle name="Обычный 5 15 3 4 4" xfId="37155"/>
    <cellStyle name="Обычный 5 15 3 5" xfId="37156"/>
    <cellStyle name="Обычный 5 15 3 5 2" xfId="37157"/>
    <cellStyle name="Обычный 5 15 3 5 2 2" xfId="37158"/>
    <cellStyle name="Обычный 5 15 3 5 3" xfId="37159"/>
    <cellStyle name="Обычный 5 15 3 6" xfId="37160"/>
    <cellStyle name="Обычный 5 15 3 6 2" xfId="37161"/>
    <cellStyle name="Обычный 5 15 3 7" xfId="37162"/>
    <cellStyle name="Обычный 5 15 3 7 2" xfId="37163"/>
    <cellStyle name="Обычный 5 15 3 8" xfId="37164"/>
    <cellStyle name="Обычный 5 15 30" xfId="37165"/>
    <cellStyle name="Обычный 5 15 30 2" xfId="37166"/>
    <cellStyle name="Обычный 5 15 30 2 2" xfId="37167"/>
    <cellStyle name="Обычный 5 15 30 2 2 2" xfId="37168"/>
    <cellStyle name="Обычный 5 15 30 2 3" xfId="37169"/>
    <cellStyle name="Обычный 5 15 30 3" xfId="37170"/>
    <cellStyle name="Обычный 5 15 30 3 2" xfId="37171"/>
    <cellStyle name="Обычный 5 15 30 4" xfId="37172"/>
    <cellStyle name="Обычный 5 15 31" xfId="37173"/>
    <cellStyle name="Обычный 5 15 31 2" xfId="37174"/>
    <cellStyle name="Обычный 5 15 31 2 2" xfId="37175"/>
    <cellStyle name="Обычный 5 15 31 2 2 2" xfId="37176"/>
    <cellStyle name="Обычный 5 15 31 2 3" xfId="37177"/>
    <cellStyle name="Обычный 5 15 31 3" xfId="37178"/>
    <cellStyle name="Обычный 5 15 31 3 2" xfId="37179"/>
    <cellStyle name="Обычный 5 15 31 4" xfId="37180"/>
    <cellStyle name="Обычный 5 15 32" xfId="37181"/>
    <cellStyle name="Обычный 5 15 32 2" xfId="37182"/>
    <cellStyle name="Обычный 5 15 32 2 2" xfId="37183"/>
    <cellStyle name="Обычный 5 15 32 2 2 2" xfId="37184"/>
    <cellStyle name="Обычный 5 15 32 2 3" xfId="37185"/>
    <cellStyle name="Обычный 5 15 32 3" xfId="37186"/>
    <cellStyle name="Обычный 5 15 32 3 2" xfId="37187"/>
    <cellStyle name="Обычный 5 15 32 4" xfId="37188"/>
    <cellStyle name="Обычный 5 15 33" xfId="37189"/>
    <cellStyle name="Обычный 5 15 33 2" xfId="37190"/>
    <cellStyle name="Обычный 5 15 33 2 2" xfId="37191"/>
    <cellStyle name="Обычный 5 15 33 3" xfId="37192"/>
    <cellStyle name="Обычный 5 15 34" xfId="37193"/>
    <cellStyle name="Обычный 5 15 34 2" xfId="37194"/>
    <cellStyle name="Обычный 5 15 35" xfId="37195"/>
    <cellStyle name="Обычный 5 15 35 2" xfId="37196"/>
    <cellStyle name="Обычный 5 15 36" xfId="37197"/>
    <cellStyle name="Обычный 5 15 4" xfId="37198"/>
    <cellStyle name="Обычный 5 15 4 2" xfId="37199"/>
    <cellStyle name="Обычный 5 15 4 2 2" xfId="37200"/>
    <cellStyle name="Обычный 5 15 4 2 2 2" xfId="37201"/>
    <cellStyle name="Обычный 5 15 4 2 2 2 2" xfId="37202"/>
    <cellStyle name="Обычный 5 15 4 2 2 3" xfId="37203"/>
    <cellStyle name="Обычный 5 15 4 2 3" xfId="37204"/>
    <cellStyle name="Обычный 5 15 4 2 3 2" xfId="37205"/>
    <cellStyle name="Обычный 5 15 4 2 4" xfId="37206"/>
    <cellStyle name="Обычный 5 15 4 3" xfId="37207"/>
    <cellStyle name="Обычный 5 15 4 3 2" xfId="37208"/>
    <cellStyle name="Обычный 5 15 4 3 2 2" xfId="37209"/>
    <cellStyle name="Обычный 5 15 4 3 2 2 2" xfId="37210"/>
    <cellStyle name="Обычный 5 15 4 3 2 3" xfId="37211"/>
    <cellStyle name="Обычный 5 15 4 3 3" xfId="37212"/>
    <cellStyle name="Обычный 5 15 4 3 3 2" xfId="37213"/>
    <cellStyle name="Обычный 5 15 4 3 4" xfId="37214"/>
    <cellStyle name="Обычный 5 15 4 4" xfId="37215"/>
    <cellStyle name="Обычный 5 15 4 4 2" xfId="37216"/>
    <cellStyle name="Обычный 5 15 4 4 2 2" xfId="37217"/>
    <cellStyle name="Обычный 5 15 4 4 2 2 2" xfId="37218"/>
    <cellStyle name="Обычный 5 15 4 4 2 3" xfId="37219"/>
    <cellStyle name="Обычный 5 15 4 4 3" xfId="37220"/>
    <cellStyle name="Обычный 5 15 4 4 3 2" xfId="37221"/>
    <cellStyle name="Обычный 5 15 4 4 4" xfId="37222"/>
    <cellStyle name="Обычный 5 15 4 5" xfId="37223"/>
    <cellStyle name="Обычный 5 15 4 5 2" xfId="37224"/>
    <cellStyle name="Обычный 5 15 4 5 2 2" xfId="37225"/>
    <cellStyle name="Обычный 5 15 4 5 3" xfId="37226"/>
    <cellStyle name="Обычный 5 15 4 6" xfId="37227"/>
    <cellStyle name="Обычный 5 15 4 6 2" xfId="37228"/>
    <cellStyle name="Обычный 5 15 4 7" xfId="37229"/>
    <cellStyle name="Обычный 5 15 4 7 2" xfId="37230"/>
    <cellStyle name="Обычный 5 15 4 8" xfId="37231"/>
    <cellStyle name="Обычный 5 15 5" xfId="37232"/>
    <cellStyle name="Обычный 5 15 5 2" xfId="37233"/>
    <cellStyle name="Обычный 5 15 5 2 2" xfId="37234"/>
    <cellStyle name="Обычный 5 15 5 2 2 2" xfId="37235"/>
    <cellStyle name="Обычный 5 15 5 2 2 2 2" xfId="37236"/>
    <cellStyle name="Обычный 5 15 5 2 2 3" xfId="37237"/>
    <cellStyle name="Обычный 5 15 5 2 3" xfId="37238"/>
    <cellStyle name="Обычный 5 15 5 2 3 2" xfId="37239"/>
    <cellStyle name="Обычный 5 15 5 2 4" xfId="37240"/>
    <cellStyle name="Обычный 5 15 5 3" xfId="37241"/>
    <cellStyle name="Обычный 5 15 5 3 2" xfId="37242"/>
    <cellStyle name="Обычный 5 15 5 3 2 2" xfId="37243"/>
    <cellStyle name="Обычный 5 15 5 3 2 2 2" xfId="37244"/>
    <cellStyle name="Обычный 5 15 5 3 2 3" xfId="37245"/>
    <cellStyle name="Обычный 5 15 5 3 3" xfId="37246"/>
    <cellStyle name="Обычный 5 15 5 3 3 2" xfId="37247"/>
    <cellStyle name="Обычный 5 15 5 3 4" xfId="37248"/>
    <cellStyle name="Обычный 5 15 5 4" xfId="37249"/>
    <cellStyle name="Обычный 5 15 5 4 2" xfId="37250"/>
    <cellStyle name="Обычный 5 15 5 4 2 2" xfId="37251"/>
    <cellStyle name="Обычный 5 15 5 4 2 2 2" xfId="37252"/>
    <cellStyle name="Обычный 5 15 5 4 2 3" xfId="37253"/>
    <cellStyle name="Обычный 5 15 5 4 3" xfId="37254"/>
    <cellStyle name="Обычный 5 15 5 4 3 2" xfId="37255"/>
    <cellStyle name="Обычный 5 15 5 4 4" xfId="37256"/>
    <cellStyle name="Обычный 5 15 5 5" xfId="37257"/>
    <cellStyle name="Обычный 5 15 5 5 2" xfId="37258"/>
    <cellStyle name="Обычный 5 15 5 5 2 2" xfId="37259"/>
    <cellStyle name="Обычный 5 15 5 5 3" xfId="37260"/>
    <cellStyle name="Обычный 5 15 5 6" xfId="37261"/>
    <cellStyle name="Обычный 5 15 5 6 2" xfId="37262"/>
    <cellStyle name="Обычный 5 15 5 7" xfId="37263"/>
    <cellStyle name="Обычный 5 15 5 7 2" xfId="37264"/>
    <cellStyle name="Обычный 5 15 5 8" xfId="37265"/>
    <cellStyle name="Обычный 5 15 6" xfId="37266"/>
    <cellStyle name="Обычный 5 15 6 2" xfId="37267"/>
    <cellStyle name="Обычный 5 15 6 2 2" xfId="37268"/>
    <cellStyle name="Обычный 5 15 6 2 2 2" xfId="37269"/>
    <cellStyle name="Обычный 5 15 6 2 2 2 2" xfId="37270"/>
    <cellStyle name="Обычный 5 15 6 2 2 3" xfId="37271"/>
    <cellStyle name="Обычный 5 15 6 2 3" xfId="37272"/>
    <cellStyle name="Обычный 5 15 6 2 3 2" xfId="37273"/>
    <cellStyle name="Обычный 5 15 6 2 4" xfId="37274"/>
    <cellStyle name="Обычный 5 15 6 3" xfId="37275"/>
    <cellStyle name="Обычный 5 15 6 3 2" xfId="37276"/>
    <cellStyle name="Обычный 5 15 6 3 2 2" xfId="37277"/>
    <cellStyle name="Обычный 5 15 6 3 2 2 2" xfId="37278"/>
    <cellStyle name="Обычный 5 15 6 3 2 3" xfId="37279"/>
    <cellStyle name="Обычный 5 15 6 3 3" xfId="37280"/>
    <cellStyle name="Обычный 5 15 6 3 3 2" xfId="37281"/>
    <cellStyle name="Обычный 5 15 6 3 4" xfId="37282"/>
    <cellStyle name="Обычный 5 15 6 4" xfId="37283"/>
    <cellStyle name="Обычный 5 15 6 4 2" xfId="37284"/>
    <cellStyle name="Обычный 5 15 6 4 2 2" xfId="37285"/>
    <cellStyle name="Обычный 5 15 6 4 2 2 2" xfId="37286"/>
    <cellStyle name="Обычный 5 15 6 4 2 3" xfId="37287"/>
    <cellStyle name="Обычный 5 15 6 4 3" xfId="37288"/>
    <cellStyle name="Обычный 5 15 6 4 3 2" xfId="37289"/>
    <cellStyle name="Обычный 5 15 6 4 4" xfId="37290"/>
    <cellStyle name="Обычный 5 15 6 5" xfId="37291"/>
    <cellStyle name="Обычный 5 15 6 5 2" xfId="37292"/>
    <cellStyle name="Обычный 5 15 6 5 2 2" xfId="37293"/>
    <cellStyle name="Обычный 5 15 6 5 3" xfId="37294"/>
    <cellStyle name="Обычный 5 15 6 6" xfId="37295"/>
    <cellStyle name="Обычный 5 15 6 6 2" xfId="37296"/>
    <cellStyle name="Обычный 5 15 6 7" xfId="37297"/>
    <cellStyle name="Обычный 5 15 6 7 2" xfId="37298"/>
    <cellStyle name="Обычный 5 15 6 8" xfId="37299"/>
    <cellStyle name="Обычный 5 15 7" xfId="37300"/>
    <cellStyle name="Обычный 5 15 7 2" xfId="37301"/>
    <cellStyle name="Обычный 5 15 7 2 2" xfId="37302"/>
    <cellStyle name="Обычный 5 15 7 2 2 2" xfId="37303"/>
    <cellStyle name="Обычный 5 15 7 2 2 2 2" xfId="37304"/>
    <cellStyle name="Обычный 5 15 7 2 2 3" xfId="37305"/>
    <cellStyle name="Обычный 5 15 7 2 3" xfId="37306"/>
    <cellStyle name="Обычный 5 15 7 2 3 2" xfId="37307"/>
    <cellStyle name="Обычный 5 15 7 2 4" xfId="37308"/>
    <cellStyle name="Обычный 5 15 7 3" xfId="37309"/>
    <cellStyle name="Обычный 5 15 7 3 2" xfId="37310"/>
    <cellStyle name="Обычный 5 15 7 3 2 2" xfId="37311"/>
    <cellStyle name="Обычный 5 15 7 3 2 2 2" xfId="37312"/>
    <cellStyle name="Обычный 5 15 7 3 2 3" xfId="37313"/>
    <cellStyle name="Обычный 5 15 7 3 3" xfId="37314"/>
    <cellStyle name="Обычный 5 15 7 3 3 2" xfId="37315"/>
    <cellStyle name="Обычный 5 15 7 3 4" xfId="37316"/>
    <cellStyle name="Обычный 5 15 7 4" xfId="37317"/>
    <cellStyle name="Обычный 5 15 7 4 2" xfId="37318"/>
    <cellStyle name="Обычный 5 15 7 4 2 2" xfId="37319"/>
    <cellStyle name="Обычный 5 15 7 4 2 2 2" xfId="37320"/>
    <cellStyle name="Обычный 5 15 7 4 2 3" xfId="37321"/>
    <cellStyle name="Обычный 5 15 7 4 3" xfId="37322"/>
    <cellStyle name="Обычный 5 15 7 4 3 2" xfId="37323"/>
    <cellStyle name="Обычный 5 15 7 4 4" xfId="37324"/>
    <cellStyle name="Обычный 5 15 7 5" xfId="37325"/>
    <cellStyle name="Обычный 5 15 7 5 2" xfId="37326"/>
    <cellStyle name="Обычный 5 15 7 5 2 2" xfId="37327"/>
    <cellStyle name="Обычный 5 15 7 5 3" xfId="37328"/>
    <cellStyle name="Обычный 5 15 7 6" xfId="37329"/>
    <cellStyle name="Обычный 5 15 7 6 2" xfId="37330"/>
    <cellStyle name="Обычный 5 15 7 7" xfId="37331"/>
    <cellStyle name="Обычный 5 15 7 7 2" xfId="37332"/>
    <cellStyle name="Обычный 5 15 7 8" xfId="37333"/>
    <cellStyle name="Обычный 5 15 8" xfId="37334"/>
    <cellStyle name="Обычный 5 15 8 2" xfId="37335"/>
    <cellStyle name="Обычный 5 15 8 2 2" xfId="37336"/>
    <cellStyle name="Обычный 5 15 8 2 2 2" xfId="37337"/>
    <cellStyle name="Обычный 5 15 8 2 2 2 2" xfId="37338"/>
    <cellStyle name="Обычный 5 15 8 2 2 3" xfId="37339"/>
    <cellStyle name="Обычный 5 15 8 2 3" xfId="37340"/>
    <cellStyle name="Обычный 5 15 8 2 3 2" xfId="37341"/>
    <cellStyle name="Обычный 5 15 8 2 4" xfId="37342"/>
    <cellStyle name="Обычный 5 15 8 3" xfId="37343"/>
    <cellStyle name="Обычный 5 15 8 3 2" xfId="37344"/>
    <cellStyle name="Обычный 5 15 8 3 2 2" xfId="37345"/>
    <cellStyle name="Обычный 5 15 8 3 2 2 2" xfId="37346"/>
    <cellStyle name="Обычный 5 15 8 3 2 3" xfId="37347"/>
    <cellStyle name="Обычный 5 15 8 3 3" xfId="37348"/>
    <cellStyle name="Обычный 5 15 8 3 3 2" xfId="37349"/>
    <cellStyle name="Обычный 5 15 8 3 4" xfId="37350"/>
    <cellStyle name="Обычный 5 15 8 4" xfId="37351"/>
    <cellStyle name="Обычный 5 15 8 4 2" xfId="37352"/>
    <cellStyle name="Обычный 5 15 8 4 2 2" xfId="37353"/>
    <cellStyle name="Обычный 5 15 8 4 2 2 2" xfId="37354"/>
    <cellStyle name="Обычный 5 15 8 4 2 3" xfId="37355"/>
    <cellStyle name="Обычный 5 15 8 4 3" xfId="37356"/>
    <cellStyle name="Обычный 5 15 8 4 3 2" xfId="37357"/>
    <cellStyle name="Обычный 5 15 8 4 4" xfId="37358"/>
    <cellStyle name="Обычный 5 15 8 5" xfId="37359"/>
    <cellStyle name="Обычный 5 15 8 5 2" xfId="37360"/>
    <cellStyle name="Обычный 5 15 8 5 2 2" xfId="37361"/>
    <cellStyle name="Обычный 5 15 8 5 3" xfId="37362"/>
    <cellStyle name="Обычный 5 15 8 6" xfId="37363"/>
    <cellStyle name="Обычный 5 15 8 6 2" xfId="37364"/>
    <cellStyle name="Обычный 5 15 8 7" xfId="37365"/>
    <cellStyle name="Обычный 5 15 8 7 2" xfId="37366"/>
    <cellStyle name="Обычный 5 15 8 8" xfId="37367"/>
    <cellStyle name="Обычный 5 15 9" xfId="37368"/>
    <cellStyle name="Обычный 5 15 9 2" xfId="37369"/>
    <cellStyle name="Обычный 5 15 9 2 2" xfId="37370"/>
    <cellStyle name="Обычный 5 15 9 2 2 2" xfId="37371"/>
    <cellStyle name="Обычный 5 15 9 2 2 2 2" xfId="37372"/>
    <cellStyle name="Обычный 5 15 9 2 2 3" xfId="37373"/>
    <cellStyle name="Обычный 5 15 9 2 3" xfId="37374"/>
    <cellStyle name="Обычный 5 15 9 2 3 2" xfId="37375"/>
    <cellStyle name="Обычный 5 15 9 2 4" xfId="37376"/>
    <cellStyle name="Обычный 5 15 9 3" xfId="37377"/>
    <cellStyle name="Обычный 5 15 9 3 2" xfId="37378"/>
    <cellStyle name="Обычный 5 15 9 3 2 2" xfId="37379"/>
    <cellStyle name="Обычный 5 15 9 3 2 2 2" xfId="37380"/>
    <cellStyle name="Обычный 5 15 9 3 2 3" xfId="37381"/>
    <cellStyle name="Обычный 5 15 9 3 3" xfId="37382"/>
    <cellStyle name="Обычный 5 15 9 3 3 2" xfId="37383"/>
    <cellStyle name="Обычный 5 15 9 3 4" xfId="37384"/>
    <cellStyle name="Обычный 5 15 9 4" xfId="37385"/>
    <cellStyle name="Обычный 5 15 9 4 2" xfId="37386"/>
    <cellStyle name="Обычный 5 15 9 4 2 2" xfId="37387"/>
    <cellStyle name="Обычный 5 15 9 4 2 2 2" xfId="37388"/>
    <cellStyle name="Обычный 5 15 9 4 2 3" xfId="37389"/>
    <cellStyle name="Обычный 5 15 9 4 3" xfId="37390"/>
    <cellStyle name="Обычный 5 15 9 4 3 2" xfId="37391"/>
    <cellStyle name="Обычный 5 15 9 4 4" xfId="37392"/>
    <cellStyle name="Обычный 5 15 9 5" xfId="37393"/>
    <cellStyle name="Обычный 5 15 9 5 2" xfId="37394"/>
    <cellStyle name="Обычный 5 15 9 5 2 2" xfId="37395"/>
    <cellStyle name="Обычный 5 15 9 5 3" xfId="37396"/>
    <cellStyle name="Обычный 5 15 9 6" xfId="37397"/>
    <cellStyle name="Обычный 5 15 9 6 2" xfId="37398"/>
    <cellStyle name="Обычный 5 15 9 7" xfId="37399"/>
    <cellStyle name="Обычный 5 15 9 7 2" xfId="37400"/>
    <cellStyle name="Обычный 5 15 9 8" xfId="37401"/>
    <cellStyle name="Обычный 5 16" xfId="37402"/>
    <cellStyle name="Обычный 5 16 10" xfId="37403"/>
    <cellStyle name="Обычный 5 16 10 2" xfId="37404"/>
    <cellStyle name="Обычный 5 16 10 2 2" xfId="37405"/>
    <cellStyle name="Обычный 5 16 10 2 2 2" xfId="37406"/>
    <cellStyle name="Обычный 5 16 10 2 2 2 2" xfId="37407"/>
    <cellStyle name="Обычный 5 16 10 2 2 3" xfId="37408"/>
    <cellStyle name="Обычный 5 16 10 2 3" xfId="37409"/>
    <cellStyle name="Обычный 5 16 10 2 3 2" xfId="37410"/>
    <cellStyle name="Обычный 5 16 10 2 4" xfId="37411"/>
    <cellStyle name="Обычный 5 16 10 3" xfId="37412"/>
    <cellStyle name="Обычный 5 16 10 3 2" xfId="37413"/>
    <cellStyle name="Обычный 5 16 10 3 2 2" xfId="37414"/>
    <cellStyle name="Обычный 5 16 10 3 2 2 2" xfId="37415"/>
    <cellStyle name="Обычный 5 16 10 3 2 3" xfId="37416"/>
    <cellStyle name="Обычный 5 16 10 3 3" xfId="37417"/>
    <cellStyle name="Обычный 5 16 10 3 3 2" xfId="37418"/>
    <cellStyle name="Обычный 5 16 10 3 4" xfId="37419"/>
    <cellStyle name="Обычный 5 16 10 4" xfId="37420"/>
    <cellStyle name="Обычный 5 16 10 4 2" xfId="37421"/>
    <cellStyle name="Обычный 5 16 10 4 2 2" xfId="37422"/>
    <cellStyle name="Обычный 5 16 10 4 2 2 2" xfId="37423"/>
    <cellStyle name="Обычный 5 16 10 4 2 3" xfId="37424"/>
    <cellStyle name="Обычный 5 16 10 4 3" xfId="37425"/>
    <cellStyle name="Обычный 5 16 10 4 3 2" xfId="37426"/>
    <cellStyle name="Обычный 5 16 10 4 4" xfId="37427"/>
    <cellStyle name="Обычный 5 16 10 5" xfId="37428"/>
    <cellStyle name="Обычный 5 16 10 5 2" xfId="37429"/>
    <cellStyle name="Обычный 5 16 10 5 2 2" xfId="37430"/>
    <cellStyle name="Обычный 5 16 10 5 3" xfId="37431"/>
    <cellStyle name="Обычный 5 16 10 6" xfId="37432"/>
    <cellStyle name="Обычный 5 16 10 6 2" xfId="37433"/>
    <cellStyle name="Обычный 5 16 10 7" xfId="37434"/>
    <cellStyle name="Обычный 5 16 10 7 2" xfId="37435"/>
    <cellStyle name="Обычный 5 16 10 8" xfId="37436"/>
    <cellStyle name="Обычный 5 16 11" xfId="37437"/>
    <cellStyle name="Обычный 5 16 11 2" xfId="37438"/>
    <cellStyle name="Обычный 5 16 11 2 2" xfId="37439"/>
    <cellStyle name="Обычный 5 16 11 2 2 2" xfId="37440"/>
    <cellStyle name="Обычный 5 16 11 2 2 2 2" xfId="37441"/>
    <cellStyle name="Обычный 5 16 11 2 2 3" xfId="37442"/>
    <cellStyle name="Обычный 5 16 11 2 3" xfId="37443"/>
    <cellStyle name="Обычный 5 16 11 2 3 2" xfId="37444"/>
    <cellStyle name="Обычный 5 16 11 2 4" xfId="37445"/>
    <cellStyle name="Обычный 5 16 11 3" xfId="37446"/>
    <cellStyle name="Обычный 5 16 11 3 2" xfId="37447"/>
    <cellStyle name="Обычный 5 16 11 3 2 2" xfId="37448"/>
    <cellStyle name="Обычный 5 16 11 3 2 2 2" xfId="37449"/>
    <cellStyle name="Обычный 5 16 11 3 2 3" xfId="37450"/>
    <cellStyle name="Обычный 5 16 11 3 3" xfId="37451"/>
    <cellStyle name="Обычный 5 16 11 3 3 2" xfId="37452"/>
    <cellStyle name="Обычный 5 16 11 3 4" xfId="37453"/>
    <cellStyle name="Обычный 5 16 11 4" xfId="37454"/>
    <cellStyle name="Обычный 5 16 11 4 2" xfId="37455"/>
    <cellStyle name="Обычный 5 16 11 4 2 2" xfId="37456"/>
    <cellStyle name="Обычный 5 16 11 4 2 2 2" xfId="37457"/>
    <cellStyle name="Обычный 5 16 11 4 2 3" xfId="37458"/>
    <cellStyle name="Обычный 5 16 11 4 3" xfId="37459"/>
    <cellStyle name="Обычный 5 16 11 4 3 2" xfId="37460"/>
    <cellStyle name="Обычный 5 16 11 4 4" xfId="37461"/>
    <cellStyle name="Обычный 5 16 11 5" xfId="37462"/>
    <cellStyle name="Обычный 5 16 11 5 2" xfId="37463"/>
    <cellStyle name="Обычный 5 16 11 5 2 2" xfId="37464"/>
    <cellStyle name="Обычный 5 16 11 5 3" xfId="37465"/>
    <cellStyle name="Обычный 5 16 11 6" xfId="37466"/>
    <cellStyle name="Обычный 5 16 11 6 2" xfId="37467"/>
    <cellStyle name="Обычный 5 16 11 7" xfId="37468"/>
    <cellStyle name="Обычный 5 16 11 7 2" xfId="37469"/>
    <cellStyle name="Обычный 5 16 11 8" xfId="37470"/>
    <cellStyle name="Обычный 5 16 12" xfId="37471"/>
    <cellStyle name="Обычный 5 16 12 2" xfId="37472"/>
    <cellStyle name="Обычный 5 16 12 2 2" xfId="37473"/>
    <cellStyle name="Обычный 5 16 12 2 2 2" xfId="37474"/>
    <cellStyle name="Обычный 5 16 12 2 2 2 2" xfId="37475"/>
    <cellStyle name="Обычный 5 16 12 2 2 3" xfId="37476"/>
    <cellStyle name="Обычный 5 16 12 2 3" xfId="37477"/>
    <cellStyle name="Обычный 5 16 12 2 3 2" xfId="37478"/>
    <cellStyle name="Обычный 5 16 12 2 4" xfId="37479"/>
    <cellStyle name="Обычный 5 16 12 3" xfId="37480"/>
    <cellStyle name="Обычный 5 16 12 3 2" xfId="37481"/>
    <cellStyle name="Обычный 5 16 12 3 2 2" xfId="37482"/>
    <cellStyle name="Обычный 5 16 12 3 2 2 2" xfId="37483"/>
    <cellStyle name="Обычный 5 16 12 3 2 3" xfId="37484"/>
    <cellStyle name="Обычный 5 16 12 3 3" xfId="37485"/>
    <cellStyle name="Обычный 5 16 12 3 3 2" xfId="37486"/>
    <cellStyle name="Обычный 5 16 12 3 4" xfId="37487"/>
    <cellStyle name="Обычный 5 16 12 4" xfId="37488"/>
    <cellStyle name="Обычный 5 16 12 4 2" xfId="37489"/>
    <cellStyle name="Обычный 5 16 12 4 2 2" xfId="37490"/>
    <cellStyle name="Обычный 5 16 12 4 2 2 2" xfId="37491"/>
    <cellStyle name="Обычный 5 16 12 4 2 3" xfId="37492"/>
    <cellStyle name="Обычный 5 16 12 4 3" xfId="37493"/>
    <cellStyle name="Обычный 5 16 12 4 3 2" xfId="37494"/>
    <cellStyle name="Обычный 5 16 12 4 4" xfId="37495"/>
    <cellStyle name="Обычный 5 16 12 5" xfId="37496"/>
    <cellStyle name="Обычный 5 16 12 5 2" xfId="37497"/>
    <cellStyle name="Обычный 5 16 12 5 2 2" xfId="37498"/>
    <cellStyle name="Обычный 5 16 12 5 3" xfId="37499"/>
    <cellStyle name="Обычный 5 16 12 6" xfId="37500"/>
    <cellStyle name="Обычный 5 16 12 6 2" xfId="37501"/>
    <cellStyle name="Обычный 5 16 12 7" xfId="37502"/>
    <cellStyle name="Обычный 5 16 12 7 2" xfId="37503"/>
    <cellStyle name="Обычный 5 16 12 8" xfId="37504"/>
    <cellStyle name="Обычный 5 16 13" xfId="37505"/>
    <cellStyle name="Обычный 5 16 13 2" xfId="37506"/>
    <cellStyle name="Обычный 5 16 13 2 2" xfId="37507"/>
    <cellStyle name="Обычный 5 16 13 2 2 2" xfId="37508"/>
    <cellStyle name="Обычный 5 16 13 2 2 2 2" xfId="37509"/>
    <cellStyle name="Обычный 5 16 13 2 2 3" xfId="37510"/>
    <cellStyle name="Обычный 5 16 13 2 3" xfId="37511"/>
    <cellStyle name="Обычный 5 16 13 2 3 2" xfId="37512"/>
    <cellStyle name="Обычный 5 16 13 2 4" xfId="37513"/>
    <cellStyle name="Обычный 5 16 13 3" xfId="37514"/>
    <cellStyle name="Обычный 5 16 13 3 2" xfId="37515"/>
    <cellStyle name="Обычный 5 16 13 3 2 2" xfId="37516"/>
    <cellStyle name="Обычный 5 16 13 3 2 2 2" xfId="37517"/>
    <cellStyle name="Обычный 5 16 13 3 2 3" xfId="37518"/>
    <cellStyle name="Обычный 5 16 13 3 3" xfId="37519"/>
    <cellStyle name="Обычный 5 16 13 3 3 2" xfId="37520"/>
    <cellStyle name="Обычный 5 16 13 3 4" xfId="37521"/>
    <cellStyle name="Обычный 5 16 13 4" xfId="37522"/>
    <cellStyle name="Обычный 5 16 13 4 2" xfId="37523"/>
    <cellStyle name="Обычный 5 16 13 4 2 2" xfId="37524"/>
    <cellStyle name="Обычный 5 16 13 4 2 2 2" xfId="37525"/>
    <cellStyle name="Обычный 5 16 13 4 2 3" xfId="37526"/>
    <cellStyle name="Обычный 5 16 13 4 3" xfId="37527"/>
    <cellStyle name="Обычный 5 16 13 4 3 2" xfId="37528"/>
    <cellStyle name="Обычный 5 16 13 4 4" xfId="37529"/>
    <cellStyle name="Обычный 5 16 13 5" xfId="37530"/>
    <cellStyle name="Обычный 5 16 13 5 2" xfId="37531"/>
    <cellStyle name="Обычный 5 16 13 5 2 2" xfId="37532"/>
    <cellStyle name="Обычный 5 16 13 5 3" xfId="37533"/>
    <cellStyle name="Обычный 5 16 13 6" xfId="37534"/>
    <cellStyle name="Обычный 5 16 13 6 2" xfId="37535"/>
    <cellStyle name="Обычный 5 16 13 7" xfId="37536"/>
    <cellStyle name="Обычный 5 16 13 7 2" xfId="37537"/>
    <cellStyle name="Обычный 5 16 13 8" xfId="37538"/>
    <cellStyle name="Обычный 5 16 14" xfId="37539"/>
    <cellStyle name="Обычный 5 16 14 2" xfId="37540"/>
    <cellStyle name="Обычный 5 16 14 2 2" xfId="37541"/>
    <cellStyle name="Обычный 5 16 14 2 2 2" xfId="37542"/>
    <cellStyle name="Обычный 5 16 14 2 2 2 2" xfId="37543"/>
    <cellStyle name="Обычный 5 16 14 2 2 3" xfId="37544"/>
    <cellStyle name="Обычный 5 16 14 2 3" xfId="37545"/>
    <cellStyle name="Обычный 5 16 14 2 3 2" xfId="37546"/>
    <cellStyle name="Обычный 5 16 14 2 4" xfId="37547"/>
    <cellStyle name="Обычный 5 16 14 3" xfId="37548"/>
    <cellStyle name="Обычный 5 16 14 3 2" xfId="37549"/>
    <cellStyle name="Обычный 5 16 14 3 2 2" xfId="37550"/>
    <cellStyle name="Обычный 5 16 14 3 2 2 2" xfId="37551"/>
    <cellStyle name="Обычный 5 16 14 3 2 3" xfId="37552"/>
    <cellStyle name="Обычный 5 16 14 3 3" xfId="37553"/>
    <cellStyle name="Обычный 5 16 14 3 3 2" xfId="37554"/>
    <cellStyle name="Обычный 5 16 14 3 4" xfId="37555"/>
    <cellStyle name="Обычный 5 16 14 4" xfId="37556"/>
    <cellStyle name="Обычный 5 16 14 4 2" xfId="37557"/>
    <cellStyle name="Обычный 5 16 14 4 2 2" xfId="37558"/>
    <cellStyle name="Обычный 5 16 14 4 2 2 2" xfId="37559"/>
    <cellStyle name="Обычный 5 16 14 4 2 3" xfId="37560"/>
    <cellStyle name="Обычный 5 16 14 4 3" xfId="37561"/>
    <cellStyle name="Обычный 5 16 14 4 3 2" xfId="37562"/>
    <cellStyle name="Обычный 5 16 14 4 4" xfId="37563"/>
    <cellStyle name="Обычный 5 16 14 5" xfId="37564"/>
    <cellStyle name="Обычный 5 16 14 5 2" xfId="37565"/>
    <cellStyle name="Обычный 5 16 14 5 2 2" xfId="37566"/>
    <cellStyle name="Обычный 5 16 14 5 3" xfId="37567"/>
    <cellStyle name="Обычный 5 16 14 6" xfId="37568"/>
    <cellStyle name="Обычный 5 16 14 6 2" xfId="37569"/>
    <cellStyle name="Обычный 5 16 14 7" xfId="37570"/>
    <cellStyle name="Обычный 5 16 14 7 2" xfId="37571"/>
    <cellStyle name="Обычный 5 16 14 8" xfId="37572"/>
    <cellStyle name="Обычный 5 16 15" xfId="37573"/>
    <cellStyle name="Обычный 5 16 15 2" xfId="37574"/>
    <cellStyle name="Обычный 5 16 15 2 2" xfId="37575"/>
    <cellStyle name="Обычный 5 16 15 2 2 2" xfId="37576"/>
    <cellStyle name="Обычный 5 16 15 2 2 2 2" xfId="37577"/>
    <cellStyle name="Обычный 5 16 15 2 2 3" xfId="37578"/>
    <cellStyle name="Обычный 5 16 15 2 3" xfId="37579"/>
    <cellStyle name="Обычный 5 16 15 2 3 2" xfId="37580"/>
    <cellStyle name="Обычный 5 16 15 2 4" xfId="37581"/>
    <cellStyle name="Обычный 5 16 15 3" xfId="37582"/>
    <cellStyle name="Обычный 5 16 15 3 2" xfId="37583"/>
    <cellStyle name="Обычный 5 16 15 3 2 2" xfId="37584"/>
    <cellStyle name="Обычный 5 16 15 3 2 2 2" xfId="37585"/>
    <cellStyle name="Обычный 5 16 15 3 2 3" xfId="37586"/>
    <cellStyle name="Обычный 5 16 15 3 3" xfId="37587"/>
    <cellStyle name="Обычный 5 16 15 3 3 2" xfId="37588"/>
    <cellStyle name="Обычный 5 16 15 3 4" xfId="37589"/>
    <cellStyle name="Обычный 5 16 15 4" xfId="37590"/>
    <cellStyle name="Обычный 5 16 15 4 2" xfId="37591"/>
    <cellStyle name="Обычный 5 16 15 4 2 2" xfId="37592"/>
    <cellStyle name="Обычный 5 16 15 4 2 2 2" xfId="37593"/>
    <cellStyle name="Обычный 5 16 15 4 2 3" xfId="37594"/>
    <cellStyle name="Обычный 5 16 15 4 3" xfId="37595"/>
    <cellStyle name="Обычный 5 16 15 4 3 2" xfId="37596"/>
    <cellStyle name="Обычный 5 16 15 4 4" xfId="37597"/>
    <cellStyle name="Обычный 5 16 15 5" xfId="37598"/>
    <cellStyle name="Обычный 5 16 15 5 2" xfId="37599"/>
    <cellStyle name="Обычный 5 16 15 5 2 2" xfId="37600"/>
    <cellStyle name="Обычный 5 16 15 5 3" xfId="37601"/>
    <cellStyle name="Обычный 5 16 15 6" xfId="37602"/>
    <cellStyle name="Обычный 5 16 15 6 2" xfId="37603"/>
    <cellStyle name="Обычный 5 16 15 7" xfId="37604"/>
    <cellStyle name="Обычный 5 16 15 7 2" xfId="37605"/>
    <cellStyle name="Обычный 5 16 15 8" xfId="37606"/>
    <cellStyle name="Обычный 5 16 16" xfId="37607"/>
    <cellStyle name="Обычный 5 16 16 2" xfId="37608"/>
    <cellStyle name="Обычный 5 16 16 2 2" xfId="37609"/>
    <cellStyle name="Обычный 5 16 16 2 2 2" xfId="37610"/>
    <cellStyle name="Обычный 5 16 16 2 2 2 2" xfId="37611"/>
    <cellStyle name="Обычный 5 16 16 2 2 3" xfId="37612"/>
    <cellStyle name="Обычный 5 16 16 2 3" xfId="37613"/>
    <cellStyle name="Обычный 5 16 16 2 3 2" xfId="37614"/>
    <cellStyle name="Обычный 5 16 16 2 4" xfId="37615"/>
    <cellStyle name="Обычный 5 16 16 3" xfId="37616"/>
    <cellStyle name="Обычный 5 16 16 3 2" xfId="37617"/>
    <cellStyle name="Обычный 5 16 16 3 2 2" xfId="37618"/>
    <cellStyle name="Обычный 5 16 16 3 2 2 2" xfId="37619"/>
    <cellStyle name="Обычный 5 16 16 3 2 3" xfId="37620"/>
    <cellStyle name="Обычный 5 16 16 3 3" xfId="37621"/>
    <cellStyle name="Обычный 5 16 16 3 3 2" xfId="37622"/>
    <cellStyle name="Обычный 5 16 16 3 4" xfId="37623"/>
    <cellStyle name="Обычный 5 16 16 4" xfId="37624"/>
    <cellStyle name="Обычный 5 16 16 4 2" xfId="37625"/>
    <cellStyle name="Обычный 5 16 16 4 2 2" xfId="37626"/>
    <cellStyle name="Обычный 5 16 16 4 2 2 2" xfId="37627"/>
    <cellStyle name="Обычный 5 16 16 4 2 3" xfId="37628"/>
    <cellStyle name="Обычный 5 16 16 4 3" xfId="37629"/>
    <cellStyle name="Обычный 5 16 16 4 3 2" xfId="37630"/>
    <cellStyle name="Обычный 5 16 16 4 4" xfId="37631"/>
    <cellStyle name="Обычный 5 16 16 5" xfId="37632"/>
    <cellStyle name="Обычный 5 16 16 5 2" xfId="37633"/>
    <cellStyle name="Обычный 5 16 16 5 2 2" xfId="37634"/>
    <cellStyle name="Обычный 5 16 16 5 3" xfId="37635"/>
    <cellStyle name="Обычный 5 16 16 6" xfId="37636"/>
    <cellStyle name="Обычный 5 16 16 6 2" xfId="37637"/>
    <cellStyle name="Обычный 5 16 16 7" xfId="37638"/>
    <cellStyle name="Обычный 5 16 16 7 2" xfId="37639"/>
    <cellStyle name="Обычный 5 16 16 8" xfId="37640"/>
    <cellStyle name="Обычный 5 16 17" xfId="37641"/>
    <cellStyle name="Обычный 5 16 17 2" xfId="37642"/>
    <cellStyle name="Обычный 5 16 17 2 2" xfId="37643"/>
    <cellStyle name="Обычный 5 16 17 2 2 2" xfId="37644"/>
    <cellStyle name="Обычный 5 16 17 2 2 2 2" xfId="37645"/>
    <cellStyle name="Обычный 5 16 17 2 2 3" xfId="37646"/>
    <cellStyle name="Обычный 5 16 17 2 3" xfId="37647"/>
    <cellStyle name="Обычный 5 16 17 2 3 2" xfId="37648"/>
    <cellStyle name="Обычный 5 16 17 2 4" xfId="37649"/>
    <cellStyle name="Обычный 5 16 17 3" xfId="37650"/>
    <cellStyle name="Обычный 5 16 17 3 2" xfId="37651"/>
    <cellStyle name="Обычный 5 16 17 3 2 2" xfId="37652"/>
    <cellStyle name="Обычный 5 16 17 3 2 2 2" xfId="37653"/>
    <cellStyle name="Обычный 5 16 17 3 2 3" xfId="37654"/>
    <cellStyle name="Обычный 5 16 17 3 3" xfId="37655"/>
    <cellStyle name="Обычный 5 16 17 3 3 2" xfId="37656"/>
    <cellStyle name="Обычный 5 16 17 3 4" xfId="37657"/>
    <cellStyle name="Обычный 5 16 17 4" xfId="37658"/>
    <cellStyle name="Обычный 5 16 17 4 2" xfId="37659"/>
    <cellStyle name="Обычный 5 16 17 4 2 2" xfId="37660"/>
    <cellStyle name="Обычный 5 16 17 4 2 2 2" xfId="37661"/>
    <cellStyle name="Обычный 5 16 17 4 2 3" xfId="37662"/>
    <cellStyle name="Обычный 5 16 17 4 3" xfId="37663"/>
    <cellStyle name="Обычный 5 16 17 4 3 2" xfId="37664"/>
    <cellStyle name="Обычный 5 16 17 4 4" xfId="37665"/>
    <cellStyle name="Обычный 5 16 17 5" xfId="37666"/>
    <cellStyle name="Обычный 5 16 17 5 2" xfId="37667"/>
    <cellStyle name="Обычный 5 16 17 5 2 2" xfId="37668"/>
    <cellStyle name="Обычный 5 16 17 5 3" xfId="37669"/>
    <cellStyle name="Обычный 5 16 17 6" xfId="37670"/>
    <cellStyle name="Обычный 5 16 17 6 2" xfId="37671"/>
    <cellStyle name="Обычный 5 16 17 7" xfId="37672"/>
    <cellStyle name="Обычный 5 16 17 7 2" xfId="37673"/>
    <cellStyle name="Обычный 5 16 17 8" xfId="37674"/>
    <cellStyle name="Обычный 5 16 18" xfId="37675"/>
    <cellStyle name="Обычный 5 16 18 2" xfId="37676"/>
    <cellStyle name="Обычный 5 16 18 2 2" xfId="37677"/>
    <cellStyle name="Обычный 5 16 18 2 2 2" xfId="37678"/>
    <cellStyle name="Обычный 5 16 18 2 2 2 2" xfId="37679"/>
    <cellStyle name="Обычный 5 16 18 2 2 3" xfId="37680"/>
    <cellStyle name="Обычный 5 16 18 2 3" xfId="37681"/>
    <cellStyle name="Обычный 5 16 18 2 3 2" xfId="37682"/>
    <cellStyle name="Обычный 5 16 18 2 4" xfId="37683"/>
    <cellStyle name="Обычный 5 16 18 3" xfId="37684"/>
    <cellStyle name="Обычный 5 16 18 3 2" xfId="37685"/>
    <cellStyle name="Обычный 5 16 18 3 2 2" xfId="37686"/>
    <cellStyle name="Обычный 5 16 18 3 2 2 2" xfId="37687"/>
    <cellStyle name="Обычный 5 16 18 3 2 3" xfId="37688"/>
    <cellStyle name="Обычный 5 16 18 3 3" xfId="37689"/>
    <cellStyle name="Обычный 5 16 18 3 3 2" xfId="37690"/>
    <cellStyle name="Обычный 5 16 18 3 4" xfId="37691"/>
    <cellStyle name="Обычный 5 16 18 4" xfId="37692"/>
    <cellStyle name="Обычный 5 16 18 4 2" xfId="37693"/>
    <cellStyle name="Обычный 5 16 18 4 2 2" xfId="37694"/>
    <cellStyle name="Обычный 5 16 18 4 2 2 2" xfId="37695"/>
    <cellStyle name="Обычный 5 16 18 4 2 3" xfId="37696"/>
    <cellStyle name="Обычный 5 16 18 4 3" xfId="37697"/>
    <cellStyle name="Обычный 5 16 18 4 3 2" xfId="37698"/>
    <cellStyle name="Обычный 5 16 18 4 4" xfId="37699"/>
    <cellStyle name="Обычный 5 16 18 5" xfId="37700"/>
    <cellStyle name="Обычный 5 16 18 5 2" xfId="37701"/>
    <cellStyle name="Обычный 5 16 18 5 2 2" xfId="37702"/>
    <cellStyle name="Обычный 5 16 18 5 3" xfId="37703"/>
    <cellStyle name="Обычный 5 16 18 6" xfId="37704"/>
    <cellStyle name="Обычный 5 16 18 6 2" xfId="37705"/>
    <cellStyle name="Обычный 5 16 18 7" xfId="37706"/>
    <cellStyle name="Обычный 5 16 18 7 2" xfId="37707"/>
    <cellStyle name="Обычный 5 16 18 8" xfId="37708"/>
    <cellStyle name="Обычный 5 16 19" xfId="37709"/>
    <cellStyle name="Обычный 5 16 19 2" xfId="37710"/>
    <cellStyle name="Обычный 5 16 19 2 2" xfId="37711"/>
    <cellStyle name="Обычный 5 16 19 2 2 2" xfId="37712"/>
    <cellStyle name="Обычный 5 16 19 2 2 2 2" xfId="37713"/>
    <cellStyle name="Обычный 5 16 19 2 2 3" xfId="37714"/>
    <cellStyle name="Обычный 5 16 19 2 3" xfId="37715"/>
    <cellStyle name="Обычный 5 16 19 2 3 2" xfId="37716"/>
    <cellStyle name="Обычный 5 16 19 2 4" xfId="37717"/>
    <cellStyle name="Обычный 5 16 19 3" xfId="37718"/>
    <cellStyle name="Обычный 5 16 19 3 2" xfId="37719"/>
    <cellStyle name="Обычный 5 16 19 3 2 2" xfId="37720"/>
    <cellStyle name="Обычный 5 16 19 3 2 2 2" xfId="37721"/>
    <cellStyle name="Обычный 5 16 19 3 2 3" xfId="37722"/>
    <cellStyle name="Обычный 5 16 19 3 3" xfId="37723"/>
    <cellStyle name="Обычный 5 16 19 3 3 2" xfId="37724"/>
    <cellStyle name="Обычный 5 16 19 3 4" xfId="37725"/>
    <cellStyle name="Обычный 5 16 19 4" xfId="37726"/>
    <cellStyle name="Обычный 5 16 19 4 2" xfId="37727"/>
    <cellStyle name="Обычный 5 16 19 4 2 2" xfId="37728"/>
    <cellStyle name="Обычный 5 16 19 4 2 2 2" xfId="37729"/>
    <cellStyle name="Обычный 5 16 19 4 2 3" xfId="37730"/>
    <cellStyle name="Обычный 5 16 19 4 3" xfId="37731"/>
    <cellStyle name="Обычный 5 16 19 4 3 2" xfId="37732"/>
    <cellStyle name="Обычный 5 16 19 4 4" xfId="37733"/>
    <cellStyle name="Обычный 5 16 19 5" xfId="37734"/>
    <cellStyle name="Обычный 5 16 19 5 2" xfId="37735"/>
    <cellStyle name="Обычный 5 16 19 5 2 2" xfId="37736"/>
    <cellStyle name="Обычный 5 16 19 5 3" xfId="37737"/>
    <cellStyle name="Обычный 5 16 19 6" xfId="37738"/>
    <cellStyle name="Обычный 5 16 19 6 2" xfId="37739"/>
    <cellStyle name="Обычный 5 16 19 7" xfId="37740"/>
    <cellStyle name="Обычный 5 16 19 7 2" xfId="37741"/>
    <cellStyle name="Обычный 5 16 19 8" xfId="37742"/>
    <cellStyle name="Обычный 5 16 2" xfId="37743"/>
    <cellStyle name="Обычный 5 16 2 2" xfId="37744"/>
    <cellStyle name="Обычный 5 16 2 2 2" xfId="37745"/>
    <cellStyle name="Обычный 5 16 2 2 2 2" xfId="37746"/>
    <cellStyle name="Обычный 5 16 2 2 2 2 2" xfId="37747"/>
    <cellStyle name="Обычный 5 16 2 2 2 3" xfId="37748"/>
    <cellStyle name="Обычный 5 16 2 2 3" xfId="37749"/>
    <cellStyle name="Обычный 5 16 2 2 3 2" xfId="37750"/>
    <cellStyle name="Обычный 5 16 2 2 4" xfId="37751"/>
    <cellStyle name="Обычный 5 16 2 3" xfId="37752"/>
    <cellStyle name="Обычный 5 16 2 3 2" xfId="37753"/>
    <cellStyle name="Обычный 5 16 2 3 2 2" xfId="37754"/>
    <cellStyle name="Обычный 5 16 2 3 2 2 2" xfId="37755"/>
    <cellStyle name="Обычный 5 16 2 3 2 3" xfId="37756"/>
    <cellStyle name="Обычный 5 16 2 3 3" xfId="37757"/>
    <cellStyle name="Обычный 5 16 2 3 3 2" xfId="37758"/>
    <cellStyle name="Обычный 5 16 2 3 4" xfId="37759"/>
    <cellStyle name="Обычный 5 16 2 4" xfId="37760"/>
    <cellStyle name="Обычный 5 16 2 4 2" xfId="37761"/>
    <cellStyle name="Обычный 5 16 2 4 2 2" xfId="37762"/>
    <cellStyle name="Обычный 5 16 2 4 2 2 2" xfId="37763"/>
    <cellStyle name="Обычный 5 16 2 4 2 3" xfId="37764"/>
    <cellStyle name="Обычный 5 16 2 4 3" xfId="37765"/>
    <cellStyle name="Обычный 5 16 2 4 3 2" xfId="37766"/>
    <cellStyle name="Обычный 5 16 2 4 4" xfId="37767"/>
    <cellStyle name="Обычный 5 16 2 5" xfId="37768"/>
    <cellStyle name="Обычный 5 16 2 5 2" xfId="37769"/>
    <cellStyle name="Обычный 5 16 2 5 2 2" xfId="37770"/>
    <cellStyle name="Обычный 5 16 2 5 3" xfId="37771"/>
    <cellStyle name="Обычный 5 16 2 6" xfId="37772"/>
    <cellStyle name="Обычный 5 16 2 6 2" xfId="37773"/>
    <cellStyle name="Обычный 5 16 2 7" xfId="37774"/>
    <cellStyle name="Обычный 5 16 2 7 2" xfId="37775"/>
    <cellStyle name="Обычный 5 16 2 8" xfId="37776"/>
    <cellStyle name="Обычный 5 16 20" xfId="37777"/>
    <cellStyle name="Обычный 5 16 20 2" xfId="37778"/>
    <cellStyle name="Обычный 5 16 20 2 2" xfId="37779"/>
    <cellStyle name="Обычный 5 16 20 2 2 2" xfId="37780"/>
    <cellStyle name="Обычный 5 16 20 2 2 2 2" xfId="37781"/>
    <cellStyle name="Обычный 5 16 20 2 2 3" xfId="37782"/>
    <cellStyle name="Обычный 5 16 20 2 3" xfId="37783"/>
    <cellStyle name="Обычный 5 16 20 2 3 2" xfId="37784"/>
    <cellStyle name="Обычный 5 16 20 2 4" xfId="37785"/>
    <cellStyle name="Обычный 5 16 20 3" xfId="37786"/>
    <cellStyle name="Обычный 5 16 20 3 2" xfId="37787"/>
    <cellStyle name="Обычный 5 16 20 3 2 2" xfId="37788"/>
    <cellStyle name="Обычный 5 16 20 3 2 2 2" xfId="37789"/>
    <cellStyle name="Обычный 5 16 20 3 2 3" xfId="37790"/>
    <cellStyle name="Обычный 5 16 20 3 3" xfId="37791"/>
    <cellStyle name="Обычный 5 16 20 3 3 2" xfId="37792"/>
    <cellStyle name="Обычный 5 16 20 3 4" xfId="37793"/>
    <cellStyle name="Обычный 5 16 20 4" xfId="37794"/>
    <cellStyle name="Обычный 5 16 20 4 2" xfId="37795"/>
    <cellStyle name="Обычный 5 16 20 4 2 2" xfId="37796"/>
    <cellStyle name="Обычный 5 16 20 4 2 2 2" xfId="37797"/>
    <cellStyle name="Обычный 5 16 20 4 2 3" xfId="37798"/>
    <cellStyle name="Обычный 5 16 20 4 3" xfId="37799"/>
    <cellStyle name="Обычный 5 16 20 4 3 2" xfId="37800"/>
    <cellStyle name="Обычный 5 16 20 4 4" xfId="37801"/>
    <cellStyle name="Обычный 5 16 20 5" xfId="37802"/>
    <cellStyle name="Обычный 5 16 20 5 2" xfId="37803"/>
    <cellStyle name="Обычный 5 16 20 5 2 2" xfId="37804"/>
    <cellStyle name="Обычный 5 16 20 5 3" xfId="37805"/>
    <cellStyle name="Обычный 5 16 20 6" xfId="37806"/>
    <cellStyle name="Обычный 5 16 20 6 2" xfId="37807"/>
    <cellStyle name="Обычный 5 16 20 7" xfId="37808"/>
    <cellStyle name="Обычный 5 16 20 7 2" xfId="37809"/>
    <cellStyle name="Обычный 5 16 20 8" xfId="37810"/>
    <cellStyle name="Обычный 5 16 21" xfId="37811"/>
    <cellStyle name="Обычный 5 16 21 2" xfId="37812"/>
    <cellStyle name="Обычный 5 16 21 2 2" xfId="37813"/>
    <cellStyle name="Обычный 5 16 21 2 2 2" xfId="37814"/>
    <cellStyle name="Обычный 5 16 21 2 2 2 2" xfId="37815"/>
    <cellStyle name="Обычный 5 16 21 2 2 3" xfId="37816"/>
    <cellStyle name="Обычный 5 16 21 2 3" xfId="37817"/>
    <cellStyle name="Обычный 5 16 21 2 3 2" xfId="37818"/>
    <cellStyle name="Обычный 5 16 21 2 4" xfId="37819"/>
    <cellStyle name="Обычный 5 16 21 3" xfId="37820"/>
    <cellStyle name="Обычный 5 16 21 3 2" xfId="37821"/>
    <cellStyle name="Обычный 5 16 21 3 2 2" xfId="37822"/>
    <cellStyle name="Обычный 5 16 21 3 2 2 2" xfId="37823"/>
    <cellStyle name="Обычный 5 16 21 3 2 3" xfId="37824"/>
    <cellStyle name="Обычный 5 16 21 3 3" xfId="37825"/>
    <cellStyle name="Обычный 5 16 21 3 3 2" xfId="37826"/>
    <cellStyle name="Обычный 5 16 21 3 4" xfId="37827"/>
    <cellStyle name="Обычный 5 16 21 4" xfId="37828"/>
    <cellStyle name="Обычный 5 16 21 4 2" xfId="37829"/>
    <cellStyle name="Обычный 5 16 21 4 2 2" xfId="37830"/>
    <cellStyle name="Обычный 5 16 21 4 2 2 2" xfId="37831"/>
    <cellStyle name="Обычный 5 16 21 4 2 3" xfId="37832"/>
    <cellStyle name="Обычный 5 16 21 4 3" xfId="37833"/>
    <cellStyle name="Обычный 5 16 21 4 3 2" xfId="37834"/>
    <cellStyle name="Обычный 5 16 21 4 4" xfId="37835"/>
    <cellStyle name="Обычный 5 16 21 5" xfId="37836"/>
    <cellStyle name="Обычный 5 16 21 5 2" xfId="37837"/>
    <cellStyle name="Обычный 5 16 21 5 2 2" xfId="37838"/>
    <cellStyle name="Обычный 5 16 21 5 3" xfId="37839"/>
    <cellStyle name="Обычный 5 16 21 6" xfId="37840"/>
    <cellStyle name="Обычный 5 16 21 6 2" xfId="37841"/>
    <cellStyle name="Обычный 5 16 21 7" xfId="37842"/>
    <cellStyle name="Обычный 5 16 21 7 2" xfId="37843"/>
    <cellStyle name="Обычный 5 16 21 8" xfId="37844"/>
    <cellStyle name="Обычный 5 16 22" xfId="37845"/>
    <cellStyle name="Обычный 5 16 22 2" xfId="37846"/>
    <cellStyle name="Обычный 5 16 22 2 2" xfId="37847"/>
    <cellStyle name="Обычный 5 16 22 2 2 2" xfId="37848"/>
    <cellStyle name="Обычный 5 16 22 2 2 2 2" xfId="37849"/>
    <cellStyle name="Обычный 5 16 22 2 2 3" xfId="37850"/>
    <cellStyle name="Обычный 5 16 22 2 3" xfId="37851"/>
    <cellStyle name="Обычный 5 16 22 2 3 2" xfId="37852"/>
    <cellStyle name="Обычный 5 16 22 2 4" xfId="37853"/>
    <cellStyle name="Обычный 5 16 22 3" xfId="37854"/>
    <cellStyle name="Обычный 5 16 22 3 2" xfId="37855"/>
    <cellStyle name="Обычный 5 16 22 3 2 2" xfId="37856"/>
    <cellStyle name="Обычный 5 16 22 3 2 2 2" xfId="37857"/>
    <cellStyle name="Обычный 5 16 22 3 2 3" xfId="37858"/>
    <cellStyle name="Обычный 5 16 22 3 3" xfId="37859"/>
    <cellStyle name="Обычный 5 16 22 3 3 2" xfId="37860"/>
    <cellStyle name="Обычный 5 16 22 3 4" xfId="37861"/>
    <cellStyle name="Обычный 5 16 22 4" xfId="37862"/>
    <cellStyle name="Обычный 5 16 22 4 2" xfId="37863"/>
    <cellStyle name="Обычный 5 16 22 4 2 2" xfId="37864"/>
    <cellStyle name="Обычный 5 16 22 4 2 2 2" xfId="37865"/>
    <cellStyle name="Обычный 5 16 22 4 2 3" xfId="37866"/>
    <cellStyle name="Обычный 5 16 22 4 3" xfId="37867"/>
    <cellStyle name="Обычный 5 16 22 4 3 2" xfId="37868"/>
    <cellStyle name="Обычный 5 16 22 4 4" xfId="37869"/>
    <cellStyle name="Обычный 5 16 22 5" xfId="37870"/>
    <cellStyle name="Обычный 5 16 22 5 2" xfId="37871"/>
    <cellStyle name="Обычный 5 16 22 5 2 2" xfId="37872"/>
    <cellStyle name="Обычный 5 16 22 5 3" xfId="37873"/>
    <cellStyle name="Обычный 5 16 22 6" xfId="37874"/>
    <cellStyle name="Обычный 5 16 22 6 2" xfId="37875"/>
    <cellStyle name="Обычный 5 16 22 7" xfId="37876"/>
    <cellStyle name="Обычный 5 16 22 7 2" xfId="37877"/>
    <cellStyle name="Обычный 5 16 22 8" xfId="37878"/>
    <cellStyle name="Обычный 5 16 23" xfId="37879"/>
    <cellStyle name="Обычный 5 16 23 2" xfId="37880"/>
    <cellStyle name="Обычный 5 16 23 2 2" xfId="37881"/>
    <cellStyle name="Обычный 5 16 23 2 2 2" xfId="37882"/>
    <cellStyle name="Обычный 5 16 23 2 2 2 2" xfId="37883"/>
    <cellStyle name="Обычный 5 16 23 2 2 3" xfId="37884"/>
    <cellStyle name="Обычный 5 16 23 2 3" xfId="37885"/>
    <cellStyle name="Обычный 5 16 23 2 3 2" xfId="37886"/>
    <cellStyle name="Обычный 5 16 23 2 4" xfId="37887"/>
    <cellStyle name="Обычный 5 16 23 3" xfId="37888"/>
    <cellStyle name="Обычный 5 16 23 3 2" xfId="37889"/>
    <cellStyle name="Обычный 5 16 23 3 2 2" xfId="37890"/>
    <cellStyle name="Обычный 5 16 23 3 2 2 2" xfId="37891"/>
    <cellStyle name="Обычный 5 16 23 3 2 3" xfId="37892"/>
    <cellStyle name="Обычный 5 16 23 3 3" xfId="37893"/>
    <cellStyle name="Обычный 5 16 23 3 3 2" xfId="37894"/>
    <cellStyle name="Обычный 5 16 23 3 4" xfId="37895"/>
    <cellStyle name="Обычный 5 16 23 4" xfId="37896"/>
    <cellStyle name="Обычный 5 16 23 4 2" xfId="37897"/>
    <cellStyle name="Обычный 5 16 23 4 2 2" xfId="37898"/>
    <cellStyle name="Обычный 5 16 23 4 2 2 2" xfId="37899"/>
    <cellStyle name="Обычный 5 16 23 4 2 3" xfId="37900"/>
    <cellStyle name="Обычный 5 16 23 4 3" xfId="37901"/>
    <cellStyle name="Обычный 5 16 23 4 3 2" xfId="37902"/>
    <cellStyle name="Обычный 5 16 23 4 4" xfId="37903"/>
    <cellStyle name="Обычный 5 16 23 5" xfId="37904"/>
    <cellStyle name="Обычный 5 16 23 5 2" xfId="37905"/>
    <cellStyle name="Обычный 5 16 23 5 2 2" xfId="37906"/>
    <cellStyle name="Обычный 5 16 23 5 3" xfId="37907"/>
    <cellStyle name="Обычный 5 16 23 6" xfId="37908"/>
    <cellStyle name="Обычный 5 16 23 6 2" xfId="37909"/>
    <cellStyle name="Обычный 5 16 23 7" xfId="37910"/>
    <cellStyle name="Обычный 5 16 23 7 2" xfId="37911"/>
    <cellStyle name="Обычный 5 16 23 8" xfId="37912"/>
    <cellStyle name="Обычный 5 16 24" xfId="37913"/>
    <cellStyle name="Обычный 5 16 24 2" xfId="37914"/>
    <cellStyle name="Обычный 5 16 24 2 2" xfId="37915"/>
    <cellStyle name="Обычный 5 16 24 2 2 2" xfId="37916"/>
    <cellStyle name="Обычный 5 16 24 2 2 2 2" xfId="37917"/>
    <cellStyle name="Обычный 5 16 24 2 2 3" xfId="37918"/>
    <cellStyle name="Обычный 5 16 24 2 3" xfId="37919"/>
    <cellStyle name="Обычный 5 16 24 2 3 2" xfId="37920"/>
    <cellStyle name="Обычный 5 16 24 2 4" xfId="37921"/>
    <cellStyle name="Обычный 5 16 24 3" xfId="37922"/>
    <cellStyle name="Обычный 5 16 24 3 2" xfId="37923"/>
    <cellStyle name="Обычный 5 16 24 3 2 2" xfId="37924"/>
    <cellStyle name="Обычный 5 16 24 3 2 2 2" xfId="37925"/>
    <cellStyle name="Обычный 5 16 24 3 2 3" xfId="37926"/>
    <cellStyle name="Обычный 5 16 24 3 3" xfId="37927"/>
    <cellStyle name="Обычный 5 16 24 3 3 2" xfId="37928"/>
    <cellStyle name="Обычный 5 16 24 3 4" xfId="37929"/>
    <cellStyle name="Обычный 5 16 24 4" xfId="37930"/>
    <cellStyle name="Обычный 5 16 24 4 2" xfId="37931"/>
    <cellStyle name="Обычный 5 16 24 4 2 2" xfId="37932"/>
    <cellStyle name="Обычный 5 16 24 4 2 2 2" xfId="37933"/>
    <cellStyle name="Обычный 5 16 24 4 2 3" xfId="37934"/>
    <cellStyle name="Обычный 5 16 24 4 3" xfId="37935"/>
    <cellStyle name="Обычный 5 16 24 4 3 2" xfId="37936"/>
    <cellStyle name="Обычный 5 16 24 4 4" xfId="37937"/>
    <cellStyle name="Обычный 5 16 24 5" xfId="37938"/>
    <cellStyle name="Обычный 5 16 24 5 2" xfId="37939"/>
    <cellStyle name="Обычный 5 16 24 5 2 2" xfId="37940"/>
    <cellStyle name="Обычный 5 16 24 5 3" xfId="37941"/>
    <cellStyle name="Обычный 5 16 24 6" xfId="37942"/>
    <cellStyle name="Обычный 5 16 24 6 2" xfId="37943"/>
    <cellStyle name="Обычный 5 16 24 7" xfId="37944"/>
    <cellStyle name="Обычный 5 16 24 7 2" xfId="37945"/>
    <cellStyle name="Обычный 5 16 24 8" xfId="37946"/>
    <cellStyle name="Обычный 5 16 25" xfId="37947"/>
    <cellStyle name="Обычный 5 16 25 2" xfId="37948"/>
    <cellStyle name="Обычный 5 16 25 2 2" xfId="37949"/>
    <cellStyle name="Обычный 5 16 25 2 2 2" xfId="37950"/>
    <cellStyle name="Обычный 5 16 25 2 2 2 2" xfId="37951"/>
    <cellStyle name="Обычный 5 16 25 2 2 3" xfId="37952"/>
    <cellStyle name="Обычный 5 16 25 2 3" xfId="37953"/>
    <cellStyle name="Обычный 5 16 25 2 3 2" xfId="37954"/>
    <cellStyle name="Обычный 5 16 25 2 4" xfId="37955"/>
    <cellStyle name="Обычный 5 16 25 3" xfId="37956"/>
    <cellStyle name="Обычный 5 16 25 3 2" xfId="37957"/>
    <cellStyle name="Обычный 5 16 25 3 2 2" xfId="37958"/>
    <cellStyle name="Обычный 5 16 25 3 2 2 2" xfId="37959"/>
    <cellStyle name="Обычный 5 16 25 3 2 3" xfId="37960"/>
    <cellStyle name="Обычный 5 16 25 3 3" xfId="37961"/>
    <cellStyle name="Обычный 5 16 25 3 3 2" xfId="37962"/>
    <cellStyle name="Обычный 5 16 25 3 4" xfId="37963"/>
    <cellStyle name="Обычный 5 16 25 4" xfId="37964"/>
    <cellStyle name="Обычный 5 16 25 4 2" xfId="37965"/>
    <cellStyle name="Обычный 5 16 25 4 2 2" xfId="37966"/>
    <cellStyle name="Обычный 5 16 25 4 2 2 2" xfId="37967"/>
    <cellStyle name="Обычный 5 16 25 4 2 3" xfId="37968"/>
    <cellStyle name="Обычный 5 16 25 4 3" xfId="37969"/>
    <cellStyle name="Обычный 5 16 25 4 3 2" xfId="37970"/>
    <cellStyle name="Обычный 5 16 25 4 4" xfId="37971"/>
    <cellStyle name="Обычный 5 16 25 5" xfId="37972"/>
    <cellStyle name="Обычный 5 16 25 5 2" xfId="37973"/>
    <cellStyle name="Обычный 5 16 25 5 2 2" xfId="37974"/>
    <cellStyle name="Обычный 5 16 25 5 3" xfId="37975"/>
    <cellStyle name="Обычный 5 16 25 6" xfId="37976"/>
    <cellStyle name="Обычный 5 16 25 6 2" xfId="37977"/>
    <cellStyle name="Обычный 5 16 25 7" xfId="37978"/>
    <cellStyle name="Обычный 5 16 25 7 2" xfId="37979"/>
    <cellStyle name="Обычный 5 16 25 8" xfId="37980"/>
    <cellStyle name="Обычный 5 16 26" xfId="37981"/>
    <cellStyle name="Обычный 5 16 26 2" xfId="37982"/>
    <cellStyle name="Обычный 5 16 26 2 2" xfId="37983"/>
    <cellStyle name="Обычный 5 16 26 2 2 2" xfId="37984"/>
    <cellStyle name="Обычный 5 16 26 2 2 2 2" xfId="37985"/>
    <cellStyle name="Обычный 5 16 26 2 2 3" xfId="37986"/>
    <cellStyle name="Обычный 5 16 26 2 3" xfId="37987"/>
    <cellStyle name="Обычный 5 16 26 2 3 2" xfId="37988"/>
    <cellStyle name="Обычный 5 16 26 2 4" xfId="37989"/>
    <cellStyle name="Обычный 5 16 26 3" xfId="37990"/>
    <cellStyle name="Обычный 5 16 26 3 2" xfId="37991"/>
    <cellStyle name="Обычный 5 16 26 3 2 2" xfId="37992"/>
    <cellStyle name="Обычный 5 16 26 3 2 2 2" xfId="37993"/>
    <cellStyle name="Обычный 5 16 26 3 2 3" xfId="37994"/>
    <cellStyle name="Обычный 5 16 26 3 3" xfId="37995"/>
    <cellStyle name="Обычный 5 16 26 3 3 2" xfId="37996"/>
    <cellStyle name="Обычный 5 16 26 3 4" xfId="37997"/>
    <cellStyle name="Обычный 5 16 26 4" xfId="37998"/>
    <cellStyle name="Обычный 5 16 26 4 2" xfId="37999"/>
    <cellStyle name="Обычный 5 16 26 4 2 2" xfId="38000"/>
    <cellStyle name="Обычный 5 16 26 4 2 2 2" xfId="38001"/>
    <cellStyle name="Обычный 5 16 26 4 2 3" xfId="38002"/>
    <cellStyle name="Обычный 5 16 26 4 3" xfId="38003"/>
    <cellStyle name="Обычный 5 16 26 4 3 2" xfId="38004"/>
    <cellStyle name="Обычный 5 16 26 4 4" xfId="38005"/>
    <cellStyle name="Обычный 5 16 26 5" xfId="38006"/>
    <cellStyle name="Обычный 5 16 26 5 2" xfId="38007"/>
    <cellStyle name="Обычный 5 16 26 5 2 2" xfId="38008"/>
    <cellStyle name="Обычный 5 16 26 5 3" xfId="38009"/>
    <cellStyle name="Обычный 5 16 26 6" xfId="38010"/>
    <cellStyle name="Обычный 5 16 26 6 2" xfId="38011"/>
    <cellStyle name="Обычный 5 16 26 7" xfId="38012"/>
    <cellStyle name="Обычный 5 16 26 7 2" xfId="38013"/>
    <cellStyle name="Обычный 5 16 26 8" xfId="38014"/>
    <cellStyle name="Обычный 5 16 27" xfId="38015"/>
    <cellStyle name="Обычный 5 16 27 2" xfId="38016"/>
    <cellStyle name="Обычный 5 16 27 2 2" xfId="38017"/>
    <cellStyle name="Обычный 5 16 27 2 2 2" xfId="38018"/>
    <cellStyle name="Обычный 5 16 27 2 2 2 2" xfId="38019"/>
    <cellStyle name="Обычный 5 16 27 2 2 3" xfId="38020"/>
    <cellStyle name="Обычный 5 16 27 2 3" xfId="38021"/>
    <cellStyle name="Обычный 5 16 27 2 3 2" xfId="38022"/>
    <cellStyle name="Обычный 5 16 27 2 4" xfId="38023"/>
    <cellStyle name="Обычный 5 16 27 3" xfId="38024"/>
    <cellStyle name="Обычный 5 16 27 3 2" xfId="38025"/>
    <cellStyle name="Обычный 5 16 27 3 2 2" xfId="38026"/>
    <cellStyle name="Обычный 5 16 27 3 2 2 2" xfId="38027"/>
    <cellStyle name="Обычный 5 16 27 3 2 3" xfId="38028"/>
    <cellStyle name="Обычный 5 16 27 3 3" xfId="38029"/>
    <cellStyle name="Обычный 5 16 27 3 3 2" xfId="38030"/>
    <cellStyle name="Обычный 5 16 27 3 4" xfId="38031"/>
    <cellStyle name="Обычный 5 16 27 4" xfId="38032"/>
    <cellStyle name="Обычный 5 16 27 4 2" xfId="38033"/>
    <cellStyle name="Обычный 5 16 27 4 2 2" xfId="38034"/>
    <cellStyle name="Обычный 5 16 27 4 2 2 2" xfId="38035"/>
    <cellStyle name="Обычный 5 16 27 4 2 3" xfId="38036"/>
    <cellStyle name="Обычный 5 16 27 4 3" xfId="38037"/>
    <cellStyle name="Обычный 5 16 27 4 3 2" xfId="38038"/>
    <cellStyle name="Обычный 5 16 27 4 4" xfId="38039"/>
    <cellStyle name="Обычный 5 16 27 5" xfId="38040"/>
    <cellStyle name="Обычный 5 16 27 5 2" xfId="38041"/>
    <cellStyle name="Обычный 5 16 27 5 2 2" xfId="38042"/>
    <cellStyle name="Обычный 5 16 27 5 3" xfId="38043"/>
    <cellStyle name="Обычный 5 16 27 6" xfId="38044"/>
    <cellStyle name="Обычный 5 16 27 6 2" xfId="38045"/>
    <cellStyle name="Обычный 5 16 27 7" xfId="38046"/>
    <cellStyle name="Обычный 5 16 27 7 2" xfId="38047"/>
    <cellStyle name="Обычный 5 16 27 8" xfId="38048"/>
    <cellStyle name="Обычный 5 16 28" xfId="38049"/>
    <cellStyle name="Обычный 5 16 28 2" xfId="38050"/>
    <cellStyle name="Обычный 5 16 28 2 2" xfId="38051"/>
    <cellStyle name="Обычный 5 16 28 2 2 2" xfId="38052"/>
    <cellStyle name="Обычный 5 16 28 2 2 2 2" xfId="38053"/>
    <cellStyle name="Обычный 5 16 28 2 2 3" xfId="38054"/>
    <cellStyle name="Обычный 5 16 28 2 3" xfId="38055"/>
    <cellStyle name="Обычный 5 16 28 2 3 2" xfId="38056"/>
    <cellStyle name="Обычный 5 16 28 2 4" xfId="38057"/>
    <cellStyle name="Обычный 5 16 28 3" xfId="38058"/>
    <cellStyle name="Обычный 5 16 28 3 2" xfId="38059"/>
    <cellStyle name="Обычный 5 16 28 3 2 2" xfId="38060"/>
    <cellStyle name="Обычный 5 16 28 3 2 2 2" xfId="38061"/>
    <cellStyle name="Обычный 5 16 28 3 2 3" xfId="38062"/>
    <cellStyle name="Обычный 5 16 28 3 3" xfId="38063"/>
    <cellStyle name="Обычный 5 16 28 3 3 2" xfId="38064"/>
    <cellStyle name="Обычный 5 16 28 3 4" xfId="38065"/>
    <cellStyle name="Обычный 5 16 28 4" xfId="38066"/>
    <cellStyle name="Обычный 5 16 28 4 2" xfId="38067"/>
    <cellStyle name="Обычный 5 16 28 4 2 2" xfId="38068"/>
    <cellStyle name="Обычный 5 16 28 4 2 2 2" xfId="38069"/>
    <cellStyle name="Обычный 5 16 28 4 2 3" xfId="38070"/>
    <cellStyle name="Обычный 5 16 28 4 3" xfId="38071"/>
    <cellStyle name="Обычный 5 16 28 4 3 2" xfId="38072"/>
    <cellStyle name="Обычный 5 16 28 4 4" xfId="38073"/>
    <cellStyle name="Обычный 5 16 28 5" xfId="38074"/>
    <cellStyle name="Обычный 5 16 28 5 2" xfId="38075"/>
    <cellStyle name="Обычный 5 16 28 5 2 2" xfId="38076"/>
    <cellStyle name="Обычный 5 16 28 5 3" xfId="38077"/>
    <cellStyle name="Обычный 5 16 28 6" xfId="38078"/>
    <cellStyle name="Обычный 5 16 28 6 2" xfId="38079"/>
    <cellStyle name="Обычный 5 16 28 7" xfId="38080"/>
    <cellStyle name="Обычный 5 16 28 7 2" xfId="38081"/>
    <cellStyle name="Обычный 5 16 28 8" xfId="38082"/>
    <cellStyle name="Обычный 5 16 29" xfId="38083"/>
    <cellStyle name="Обычный 5 16 29 2" xfId="38084"/>
    <cellStyle name="Обычный 5 16 29 2 2" xfId="38085"/>
    <cellStyle name="Обычный 5 16 29 2 2 2" xfId="38086"/>
    <cellStyle name="Обычный 5 16 29 2 2 2 2" xfId="38087"/>
    <cellStyle name="Обычный 5 16 29 2 2 3" xfId="38088"/>
    <cellStyle name="Обычный 5 16 29 2 3" xfId="38089"/>
    <cellStyle name="Обычный 5 16 29 2 3 2" xfId="38090"/>
    <cellStyle name="Обычный 5 16 29 2 4" xfId="38091"/>
    <cellStyle name="Обычный 5 16 29 3" xfId="38092"/>
    <cellStyle name="Обычный 5 16 29 3 2" xfId="38093"/>
    <cellStyle name="Обычный 5 16 29 3 2 2" xfId="38094"/>
    <cellStyle name="Обычный 5 16 29 3 2 2 2" xfId="38095"/>
    <cellStyle name="Обычный 5 16 29 3 2 3" xfId="38096"/>
    <cellStyle name="Обычный 5 16 29 3 3" xfId="38097"/>
    <cellStyle name="Обычный 5 16 29 3 3 2" xfId="38098"/>
    <cellStyle name="Обычный 5 16 29 3 4" xfId="38099"/>
    <cellStyle name="Обычный 5 16 29 4" xfId="38100"/>
    <cellStyle name="Обычный 5 16 29 4 2" xfId="38101"/>
    <cellStyle name="Обычный 5 16 29 4 2 2" xfId="38102"/>
    <cellStyle name="Обычный 5 16 29 4 2 2 2" xfId="38103"/>
    <cellStyle name="Обычный 5 16 29 4 2 3" xfId="38104"/>
    <cellStyle name="Обычный 5 16 29 4 3" xfId="38105"/>
    <cellStyle name="Обычный 5 16 29 4 3 2" xfId="38106"/>
    <cellStyle name="Обычный 5 16 29 4 4" xfId="38107"/>
    <cellStyle name="Обычный 5 16 29 5" xfId="38108"/>
    <cellStyle name="Обычный 5 16 29 5 2" xfId="38109"/>
    <cellStyle name="Обычный 5 16 29 5 2 2" xfId="38110"/>
    <cellStyle name="Обычный 5 16 29 5 3" xfId="38111"/>
    <cellStyle name="Обычный 5 16 29 6" xfId="38112"/>
    <cellStyle name="Обычный 5 16 29 6 2" xfId="38113"/>
    <cellStyle name="Обычный 5 16 29 7" xfId="38114"/>
    <cellStyle name="Обычный 5 16 29 7 2" xfId="38115"/>
    <cellStyle name="Обычный 5 16 29 8" xfId="38116"/>
    <cellStyle name="Обычный 5 16 3" xfId="38117"/>
    <cellStyle name="Обычный 5 16 3 2" xfId="38118"/>
    <cellStyle name="Обычный 5 16 3 2 2" xfId="38119"/>
    <cellStyle name="Обычный 5 16 3 2 2 2" xfId="38120"/>
    <cellStyle name="Обычный 5 16 3 2 2 2 2" xfId="38121"/>
    <cellStyle name="Обычный 5 16 3 2 2 3" xfId="38122"/>
    <cellStyle name="Обычный 5 16 3 2 3" xfId="38123"/>
    <cellStyle name="Обычный 5 16 3 2 3 2" xfId="38124"/>
    <cellStyle name="Обычный 5 16 3 2 4" xfId="38125"/>
    <cellStyle name="Обычный 5 16 3 3" xfId="38126"/>
    <cellStyle name="Обычный 5 16 3 3 2" xfId="38127"/>
    <cellStyle name="Обычный 5 16 3 3 2 2" xfId="38128"/>
    <cellStyle name="Обычный 5 16 3 3 2 2 2" xfId="38129"/>
    <cellStyle name="Обычный 5 16 3 3 2 3" xfId="38130"/>
    <cellStyle name="Обычный 5 16 3 3 3" xfId="38131"/>
    <cellStyle name="Обычный 5 16 3 3 3 2" xfId="38132"/>
    <cellStyle name="Обычный 5 16 3 3 4" xfId="38133"/>
    <cellStyle name="Обычный 5 16 3 4" xfId="38134"/>
    <cellStyle name="Обычный 5 16 3 4 2" xfId="38135"/>
    <cellStyle name="Обычный 5 16 3 4 2 2" xfId="38136"/>
    <cellStyle name="Обычный 5 16 3 4 2 2 2" xfId="38137"/>
    <cellStyle name="Обычный 5 16 3 4 2 3" xfId="38138"/>
    <cellStyle name="Обычный 5 16 3 4 3" xfId="38139"/>
    <cellStyle name="Обычный 5 16 3 4 3 2" xfId="38140"/>
    <cellStyle name="Обычный 5 16 3 4 4" xfId="38141"/>
    <cellStyle name="Обычный 5 16 3 5" xfId="38142"/>
    <cellStyle name="Обычный 5 16 3 5 2" xfId="38143"/>
    <cellStyle name="Обычный 5 16 3 5 2 2" xfId="38144"/>
    <cellStyle name="Обычный 5 16 3 5 3" xfId="38145"/>
    <cellStyle name="Обычный 5 16 3 6" xfId="38146"/>
    <cellStyle name="Обычный 5 16 3 6 2" xfId="38147"/>
    <cellStyle name="Обычный 5 16 3 7" xfId="38148"/>
    <cellStyle name="Обычный 5 16 3 7 2" xfId="38149"/>
    <cellStyle name="Обычный 5 16 3 8" xfId="38150"/>
    <cellStyle name="Обычный 5 16 30" xfId="38151"/>
    <cellStyle name="Обычный 5 16 30 2" xfId="38152"/>
    <cellStyle name="Обычный 5 16 30 2 2" xfId="38153"/>
    <cellStyle name="Обычный 5 16 30 2 2 2" xfId="38154"/>
    <cellStyle name="Обычный 5 16 30 2 3" xfId="38155"/>
    <cellStyle name="Обычный 5 16 30 3" xfId="38156"/>
    <cellStyle name="Обычный 5 16 30 3 2" xfId="38157"/>
    <cellStyle name="Обычный 5 16 30 4" xfId="38158"/>
    <cellStyle name="Обычный 5 16 31" xfId="38159"/>
    <cellStyle name="Обычный 5 16 31 2" xfId="38160"/>
    <cellStyle name="Обычный 5 16 31 2 2" xfId="38161"/>
    <cellStyle name="Обычный 5 16 31 2 2 2" xfId="38162"/>
    <cellStyle name="Обычный 5 16 31 2 3" xfId="38163"/>
    <cellStyle name="Обычный 5 16 31 3" xfId="38164"/>
    <cellStyle name="Обычный 5 16 31 3 2" xfId="38165"/>
    <cellStyle name="Обычный 5 16 31 4" xfId="38166"/>
    <cellStyle name="Обычный 5 16 32" xfId="38167"/>
    <cellStyle name="Обычный 5 16 32 2" xfId="38168"/>
    <cellStyle name="Обычный 5 16 32 2 2" xfId="38169"/>
    <cellStyle name="Обычный 5 16 32 2 2 2" xfId="38170"/>
    <cellStyle name="Обычный 5 16 32 2 3" xfId="38171"/>
    <cellStyle name="Обычный 5 16 32 3" xfId="38172"/>
    <cellStyle name="Обычный 5 16 32 3 2" xfId="38173"/>
    <cellStyle name="Обычный 5 16 32 4" xfId="38174"/>
    <cellStyle name="Обычный 5 16 33" xfId="38175"/>
    <cellStyle name="Обычный 5 16 33 2" xfId="38176"/>
    <cellStyle name="Обычный 5 16 33 2 2" xfId="38177"/>
    <cellStyle name="Обычный 5 16 33 3" xfId="38178"/>
    <cellStyle name="Обычный 5 16 34" xfId="38179"/>
    <cellStyle name="Обычный 5 16 34 2" xfId="38180"/>
    <cellStyle name="Обычный 5 16 35" xfId="38181"/>
    <cellStyle name="Обычный 5 16 35 2" xfId="38182"/>
    <cellStyle name="Обычный 5 16 36" xfId="38183"/>
    <cellStyle name="Обычный 5 16 4" xfId="38184"/>
    <cellStyle name="Обычный 5 16 4 2" xfId="38185"/>
    <cellStyle name="Обычный 5 16 4 2 2" xfId="38186"/>
    <cellStyle name="Обычный 5 16 4 2 2 2" xfId="38187"/>
    <cellStyle name="Обычный 5 16 4 2 2 2 2" xfId="38188"/>
    <cellStyle name="Обычный 5 16 4 2 2 3" xfId="38189"/>
    <cellStyle name="Обычный 5 16 4 2 3" xfId="38190"/>
    <cellStyle name="Обычный 5 16 4 2 3 2" xfId="38191"/>
    <cellStyle name="Обычный 5 16 4 2 4" xfId="38192"/>
    <cellStyle name="Обычный 5 16 4 3" xfId="38193"/>
    <cellStyle name="Обычный 5 16 4 3 2" xfId="38194"/>
    <cellStyle name="Обычный 5 16 4 3 2 2" xfId="38195"/>
    <cellStyle name="Обычный 5 16 4 3 2 2 2" xfId="38196"/>
    <cellStyle name="Обычный 5 16 4 3 2 3" xfId="38197"/>
    <cellStyle name="Обычный 5 16 4 3 3" xfId="38198"/>
    <cellStyle name="Обычный 5 16 4 3 3 2" xfId="38199"/>
    <cellStyle name="Обычный 5 16 4 3 4" xfId="38200"/>
    <cellStyle name="Обычный 5 16 4 4" xfId="38201"/>
    <cellStyle name="Обычный 5 16 4 4 2" xfId="38202"/>
    <cellStyle name="Обычный 5 16 4 4 2 2" xfId="38203"/>
    <cellStyle name="Обычный 5 16 4 4 2 2 2" xfId="38204"/>
    <cellStyle name="Обычный 5 16 4 4 2 3" xfId="38205"/>
    <cellStyle name="Обычный 5 16 4 4 3" xfId="38206"/>
    <cellStyle name="Обычный 5 16 4 4 3 2" xfId="38207"/>
    <cellStyle name="Обычный 5 16 4 4 4" xfId="38208"/>
    <cellStyle name="Обычный 5 16 4 5" xfId="38209"/>
    <cellStyle name="Обычный 5 16 4 5 2" xfId="38210"/>
    <cellStyle name="Обычный 5 16 4 5 2 2" xfId="38211"/>
    <cellStyle name="Обычный 5 16 4 5 3" xfId="38212"/>
    <cellStyle name="Обычный 5 16 4 6" xfId="38213"/>
    <cellStyle name="Обычный 5 16 4 6 2" xfId="38214"/>
    <cellStyle name="Обычный 5 16 4 7" xfId="38215"/>
    <cellStyle name="Обычный 5 16 4 7 2" xfId="38216"/>
    <cellStyle name="Обычный 5 16 4 8" xfId="38217"/>
    <cellStyle name="Обычный 5 16 5" xfId="38218"/>
    <cellStyle name="Обычный 5 16 5 2" xfId="38219"/>
    <cellStyle name="Обычный 5 16 5 2 2" xfId="38220"/>
    <cellStyle name="Обычный 5 16 5 2 2 2" xfId="38221"/>
    <cellStyle name="Обычный 5 16 5 2 2 2 2" xfId="38222"/>
    <cellStyle name="Обычный 5 16 5 2 2 3" xfId="38223"/>
    <cellStyle name="Обычный 5 16 5 2 3" xfId="38224"/>
    <cellStyle name="Обычный 5 16 5 2 3 2" xfId="38225"/>
    <cellStyle name="Обычный 5 16 5 2 4" xfId="38226"/>
    <cellStyle name="Обычный 5 16 5 3" xfId="38227"/>
    <cellStyle name="Обычный 5 16 5 3 2" xfId="38228"/>
    <cellStyle name="Обычный 5 16 5 3 2 2" xfId="38229"/>
    <cellStyle name="Обычный 5 16 5 3 2 2 2" xfId="38230"/>
    <cellStyle name="Обычный 5 16 5 3 2 3" xfId="38231"/>
    <cellStyle name="Обычный 5 16 5 3 3" xfId="38232"/>
    <cellStyle name="Обычный 5 16 5 3 3 2" xfId="38233"/>
    <cellStyle name="Обычный 5 16 5 3 4" xfId="38234"/>
    <cellStyle name="Обычный 5 16 5 4" xfId="38235"/>
    <cellStyle name="Обычный 5 16 5 4 2" xfId="38236"/>
    <cellStyle name="Обычный 5 16 5 4 2 2" xfId="38237"/>
    <cellStyle name="Обычный 5 16 5 4 2 2 2" xfId="38238"/>
    <cellStyle name="Обычный 5 16 5 4 2 3" xfId="38239"/>
    <cellStyle name="Обычный 5 16 5 4 3" xfId="38240"/>
    <cellStyle name="Обычный 5 16 5 4 3 2" xfId="38241"/>
    <cellStyle name="Обычный 5 16 5 4 4" xfId="38242"/>
    <cellStyle name="Обычный 5 16 5 5" xfId="38243"/>
    <cellStyle name="Обычный 5 16 5 5 2" xfId="38244"/>
    <cellStyle name="Обычный 5 16 5 5 2 2" xfId="38245"/>
    <cellStyle name="Обычный 5 16 5 5 3" xfId="38246"/>
    <cellStyle name="Обычный 5 16 5 6" xfId="38247"/>
    <cellStyle name="Обычный 5 16 5 6 2" xfId="38248"/>
    <cellStyle name="Обычный 5 16 5 7" xfId="38249"/>
    <cellStyle name="Обычный 5 16 5 7 2" xfId="38250"/>
    <cellStyle name="Обычный 5 16 5 8" xfId="38251"/>
    <cellStyle name="Обычный 5 16 6" xfId="38252"/>
    <cellStyle name="Обычный 5 16 6 2" xfId="38253"/>
    <cellStyle name="Обычный 5 16 6 2 2" xfId="38254"/>
    <cellStyle name="Обычный 5 16 6 2 2 2" xfId="38255"/>
    <cellStyle name="Обычный 5 16 6 2 2 2 2" xfId="38256"/>
    <cellStyle name="Обычный 5 16 6 2 2 3" xfId="38257"/>
    <cellStyle name="Обычный 5 16 6 2 3" xfId="38258"/>
    <cellStyle name="Обычный 5 16 6 2 3 2" xfId="38259"/>
    <cellStyle name="Обычный 5 16 6 2 4" xfId="38260"/>
    <cellStyle name="Обычный 5 16 6 3" xfId="38261"/>
    <cellStyle name="Обычный 5 16 6 3 2" xfId="38262"/>
    <cellStyle name="Обычный 5 16 6 3 2 2" xfId="38263"/>
    <cellStyle name="Обычный 5 16 6 3 2 2 2" xfId="38264"/>
    <cellStyle name="Обычный 5 16 6 3 2 3" xfId="38265"/>
    <cellStyle name="Обычный 5 16 6 3 3" xfId="38266"/>
    <cellStyle name="Обычный 5 16 6 3 3 2" xfId="38267"/>
    <cellStyle name="Обычный 5 16 6 3 4" xfId="38268"/>
    <cellStyle name="Обычный 5 16 6 4" xfId="38269"/>
    <cellStyle name="Обычный 5 16 6 4 2" xfId="38270"/>
    <cellStyle name="Обычный 5 16 6 4 2 2" xfId="38271"/>
    <cellStyle name="Обычный 5 16 6 4 2 2 2" xfId="38272"/>
    <cellStyle name="Обычный 5 16 6 4 2 3" xfId="38273"/>
    <cellStyle name="Обычный 5 16 6 4 3" xfId="38274"/>
    <cellStyle name="Обычный 5 16 6 4 3 2" xfId="38275"/>
    <cellStyle name="Обычный 5 16 6 4 4" xfId="38276"/>
    <cellStyle name="Обычный 5 16 6 5" xfId="38277"/>
    <cellStyle name="Обычный 5 16 6 5 2" xfId="38278"/>
    <cellStyle name="Обычный 5 16 6 5 2 2" xfId="38279"/>
    <cellStyle name="Обычный 5 16 6 5 3" xfId="38280"/>
    <cellStyle name="Обычный 5 16 6 6" xfId="38281"/>
    <cellStyle name="Обычный 5 16 6 6 2" xfId="38282"/>
    <cellStyle name="Обычный 5 16 6 7" xfId="38283"/>
    <cellStyle name="Обычный 5 16 6 7 2" xfId="38284"/>
    <cellStyle name="Обычный 5 16 6 8" xfId="38285"/>
    <cellStyle name="Обычный 5 16 7" xfId="38286"/>
    <cellStyle name="Обычный 5 16 7 2" xfId="38287"/>
    <cellStyle name="Обычный 5 16 7 2 2" xfId="38288"/>
    <cellStyle name="Обычный 5 16 7 2 2 2" xfId="38289"/>
    <cellStyle name="Обычный 5 16 7 2 2 2 2" xfId="38290"/>
    <cellStyle name="Обычный 5 16 7 2 2 3" xfId="38291"/>
    <cellStyle name="Обычный 5 16 7 2 3" xfId="38292"/>
    <cellStyle name="Обычный 5 16 7 2 3 2" xfId="38293"/>
    <cellStyle name="Обычный 5 16 7 2 4" xfId="38294"/>
    <cellStyle name="Обычный 5 16 7 3" xfId="38295"/>
    <cellStyle name="Обычный 5 16 7 3 2" xfId="38296"/>
    <cellStyle name="Обычный 5 16 7 3 2 2" xfId="38297"/>
    <cellStyle name="Обычный 5 16 7 3 2 2 2" xfId="38298"/>
    <cellStyle name="Обычный 5 16 7 3 2 3" xfId="38299"/>
    <cellStyle name="Обычный 5 16 7 3 3" xfId="38300"/>
    <cellStyle name="Обычный 5 16 7 3 3 2" xfId="38301"/>
    <cellStyle name="Обычный 5 16 7 3 4" xfId="38302"/>
    <cellStyle name="Обычный 5 16 7 4" xfId="38303"/>
    <cellStyle name="Обычный 5 16 7 4 2" xfId="38304"/>
    <cellStyle name="Обычный 5 16 7 4 2 2" xfId="38305"/>
    <cellStyle name="Обычный 5 16 7 4 2 2 2" xfId="38306"/>
    <cellStyle name="Обычный 5 16 7 4 2 3" xfId="38307"/>
    <cellStyle name="Обычный 5 16 7 4 3" xfId="38308"/>
    <cellStyle name="Обычный 5 16 7 4 3 2" xfId="38309"/>
    <cellStyle name="Обычный 5 16 7 4 4" xfId="38310"/>
    <cellStyle name="Обычный 5 16 7 5" xfId="38311"/>
    <cellStyle name="Обычный 5 16 7 5 2" xfId="38312"/>
    <cellStyle name="Обычный 5 16 7 5 2 2" xfId="38313"/>
    <cellStyle name="Обычный 5 16 7 5 3" xfId="38314"/>
    <cellStyle name="Обычный 5 16 7 6" xfId="38315"/>
    <cellStyle name="Обычный 5 16 7 6 2" xfId="38316"/>
    <cellStyle name="Обычный 5 16 7 7" xfId="38317"/>
    <cellStyle name="Обычный 5 16 7 7 2" xfId="38318"/>
    <cellStyle name="Обычный 5 16 7 8" xfId="38319"/>
    <cellStyle name="Обычный 5 16 8" xfId="38320"/>
    <cellStyle name="Обычный 5 16 8 2" xfId="38321"/>
    <cellStyle name="Обычный 5 16 8 2 2" xfId="38322"/>
    <cellStyle name="Обычный 5 16 8 2 2 2" xfId="38323"/>
    <cellStyle name="Обычный 5 16 8 2 2 2 2" xfId="38324"/>
    <cellStyle name="Обычный 5 16 8 2 2 3" xfId="38325"/>
    <cellStyle name="Обычный 5 16 8 2 3" xfId="38326"/>
    <cellStyle name="Обычный 5 16 8 2 3 2" xfId="38327"/>
    <cellStyle name="Обычный 5 16 8 2 4" xfId="38328"/>
    <cellStyle name="Обычный 5 16 8 3" xfId="38329"/>
    <cellStyle name="Обычный 5 16 8 3 2" xfId="38330"/>
    <cellStyle name="Обычный 5 16 8 3 2 2" xfId="38331"/>
    <cellStyle name="Обычный 5 16 8 3 2 2 2" xfId="38332"/>
    <cellStyle name="Обычный 5 16 8 3 2 3" xfId="38333"/>
    <cellStyle name="Обычный 5 16 8 3 3" xfId="38334"/>
    <cellStyle name="Обычный 5 16 8 3 3 2" xfId="38335"/>
    <cellStyle name="Обычный 5 16 8 3 4" xfId="38336"/>
    <cellStyle name="Обычный 5 16 8 4" xfId="38337"/>
    <cellStyle name="Обычный 5 16 8 4 2" xfId="38338"/>
    <cellStyle name="Обычный 5 16 8 4 2 2" xfId="38339"/>
    <cellStyle name="Обычный 5 16 8 4 2 2 2" xfId="38340"/>
    <cellStyle name="Обычный 5 16 8 4 2 3" xfId="38341"/>
    <cellStyle name="Обычный 5 16 8 4 3" xfId="38342"/>
    <cellStyle name="Обычный 5 16 8 4 3 2" xfId="38343"/>
    <cellStyle name="Обычный 5 16 8 4 4" xfId="38344"/>
    <cellStyle name="Обычный 5 16 8 5" xfId="38345"/>
    <cellStyle name="Обычный 5 16 8 5 2" xfId="38346"/>
    <cellStyle name="Обычный 5 16 8 5 2 2" xfId="38347"/>
    <cellStyle name="Обычный 5 16 8 5 3" xfId="38348"/>
    <cellStyle name="Обычный 5 16 8 6" xfId="38349"/>
    <cellStyle name="Обычный 5 16 8 6 2" xfId="38350"/>
    <cellStyle name="Обычный 5 16 8 7" xfId="38351"/>
    <cellStyle name="Обычный 5 16 8 7 2" xfId="38352"/>
    <cellStyle name="Обычный 5 16 8 8" xfId="38353"/>
    <cellStyle name="Обычный 5 16 9" xfId="38354"/>
    <cellStyle name="Обычный 5 16 9 2" xfId="38355"/>
    <cellStyle name="Обычный 5 16 9 2 2" xfId="38356"/>
    <cellStyle name="Обычный 5 16 9 2 2 2" xfId="38357"/>
    <cellStyle name="Обычный 5 16 9 2 2 2 2" xfId="38358"/>
    <cellStyle name="Обычный 5 16 9 2 2 3" xfId="38359"/>
    <cellStyle name="Обычный 5 16 9 2 3" xfId="38360"/>
    <cellStyle name="Обычный 5 16 9 2 3 2" xfId="38361"/>
    <cellStyle name="Обычный 5 16 9 2 4" xfId="38362"/>
    <cellStyle name="Обычный 5 16 9 3" xfId="38363"/>
    <cellStyle name="Обычный 5 16 9 3 2" xfId="38364"/>
    <cellStyle name="Обычный 5 16 9 3 2 2" xfId="38365"/>
    <cellStyle name="Обычный 5 16 9 3 2 2 2" xfId="38366"/>
    <cellStyle name="Обычный 5 16 9 3 2 3" xfId="38367"/>
    <cellStyle name="Обычный 5 16 9 3 3" xfId="38368"/>
    <cellStyle name="Обычный 5 16 9 3 3 2" xfId="38369"/>
    <cellStyle name="Обычный 5 16 9 3 4" xfId="38370"/>
    <cellStyle name="Обычный 5 16 9 4" xfId="38371"/>
    <cellStyle name="Обычный 5 16 9 4 2" xfId="38372"/>
    <cellStyle name="Обычный 5 16 9 4 2 2" xfId="38373"/>
    <cellStyle name="Обычный 5 16 9 4 2 2 2" xfId="38374"/>
    <cellStyle name="Обычный 5 16 9 4 2 3" xfId="38375"/>
    <cellStyle name="Обычный 5 16 9 4 3" xfId="38376"/>
    <cellStyle name="Обычный 5 16 9 4 3 2" xfId="38377"/>
    <cellStyle name="Обычный 5 16 9 4 4" xfId="38378"/>
    <cellStyle name="Обычный 5 16 9 5" xfId="38379"/>
    <cellStyle name="Обычный 5 16 9 5 2" xfId="38380"/>
    <cellStyle name="Обычный 5 16 9 5 2 2" xfId="38381"/>
    <cellStyle name="Обычный 5 16 9 5 3" xfId="38382"/>
    <cellStyle name="Обычный 5 16 9 6" xfId="38383"/>
    <cellStyle name="Обычный 5 16 9 6 2" xfId="38384"/>
    <cellStyle name="Обычный 5 16 9 7" xfId="38385"/>
    <cellStyle name="Обычный 5 16 9 7 2" xfId="38386"/>
    <cellStyle name="Обычный 5 16 9 8" xfId="38387"/>
    <cellStyle name="Обычный 5 17" xfId="38388"/>
    <cellStyle name="Обычный 5 17 10" xfId="38389"/>
    <cellStyle name="Обычный 5 17 10 2" xfId="38390"/>
    <cellStyle name="Обычный 5 17 10 2 2" xfId="38391"/>
    <cellStyle name="Обычный 5 17 10 2 2 2" xfId="38392"/>
    <cellStyle name="Обычный 5 17 10 2 2 2 2" xfId="38393"/>
    <cellStyle name="Обычный 5 17 10 2 2 3" xfId="38394"/>
    <cellStyle name="Обычный 5 17 10 2 3" xfId="38395"/>
    <cellStyle name="Обычный 5 17 10 2 3 2" xfId="38396"/>
    <cellStyle name="Обычный 5 17 10 2 4" xfId="38397"/>
    <cellStyle name="Обычный 5 17 10 3" xfId="38398"/>
    <cellStyle name="Обычный 5 17 10 3 2" xfId="38399"/>
    <cellStyle name="Обычный 5 17 10 3 2 2" xfId="38400"/>
    <cellStyle name="Обычный 5 17 10 3 2 2 2" xfId="38401"/>
    <cellStyle name="Обычный 5 17 10 3 2 3" xfId="38402"/>
    <cellStyle name="Обычный 5 17 10 3 3" xfId="38403"/>
    <cellStyle name="Обычный 5 17 10 3 3 2" xfId="38404"/>
    <cellStyle name="Обычный 5 17 10 3 4" xfId="38405"/>
    <cellStyle name="Обычный 5 17 10 4" xfId="38406"/>
    <cellStyle name="Обычный 5 17 10 4 2" xfId="38407"/>
    <cellStyle name="Обычный 5 17 10 4 2 2" xfId="38408"/>
    <cellStyle name="Обычный 5 17 10 4 2 2 2" xfId="38409"/>
    <cellStyle name="Обычный 5 17 10 4 2 3" xfId="38410"/>
    <cellStyle name="Обычный 5 17 10 4 3" xfId="38411"/>
    <cellStyle name="Обычный 5 17 10 4 3 2" xfId="38412"/>
    <cellStyle name="Обычный 5 17 10 4 4" xfId="38413"/>
    <cellStyle name="Обычный 5 17 10 5" xfId="38414"/>
    <cellStyle name="Обычный 5 17 10 5 2" xfId="38415"/>
    <cellStyle name="Обычный 5 17 10 5 2 2" xfId="38416"/>
    <cellStyle name="Обычный 5 17 10 5 3" xfId="38417"/>
    <cellStyle name="Обычный 5 17 10 6" xfId="38418"/>
    <cellStyle name="Обычный 5 17 10 6 2" xfId="38419"/>
    <cellStyle name="Обычный 5 17 10 7" xfId="38420"/>
    <cellStyle name="Обычный 5 17 10 7 2" xfId="38421"/>
    <cellStyle name="Обычный 5 17 10 8" xfId="38422"/>
    <cellStyle name="Обычный 5 17 11" xfId="38423"/>
    <cellStyle name="Обычный 5 17 11 2" xfId="38424"/>
    <cellStyle name="Обычный 5 17 11 2 2" xfId="38425"/>
    <cellStyle name="Обычный 5 17 11 2 2 2" xfId="38426"/>
    <cellStyle name="Обычный 5 17 11 2 2 2 2" xfId="38427"/>
    <cellStyle name="Обычный 5 17 11 2 2 3" xfId="38428"/>
    <cellStyle name="Обычный 5 17 11 2 3" xfId="38429"/>
    <cellStyle name="Обычный 5 17 11 2 3 2" xfId="38430"/>
    <cellStyle name="Обычный 5 17 11 2 4" xfId="38431"/>
    <cellStyle name="Обычный 5 17 11 3" xfId="38432"/>
    <cellStyle name="Обычный 5 17 11 3 2" xfId="38433"/>
    <cellStyle name="Обычный 5 17 11 3 2 2" xfId="38434"/>
    <cellStyle name="Обычный 5 17 11 3 2 2 2" xfId="38435"/>
    <cellStyle name="Обычный 5 17 11 3 2 3" xfId="38436"/>
    <cellStyle name="Обычный 5 17 11 3 3" xfId="38437"/>
    <cellStyle name="Обычный 5 17 11 3 3 2" xfId="38438"/>
    <cellStyle name="Обычный 5 17 11 3 4" xfId="38439"/>
    <cellStyle name="Обычный 5 17 11 4" xfId="38440"/>
    <cellStyle name="Обычный 5 17 11 4 2" xfId="38441"/>
    <cellStyle name="Обычный 5 17 11 4 2 2" xfId="38442"/>
    <cellStyle name="Обычный 5 17 11 4 2 2 2" xfId="38443"/>
    <cellStyle name="Обычный 5 17 11 4 2 3" xfId="38444"/>
    <cellStyle name="Обычный 5 17 11 4 3" xfId="38445"/>
    <cellStyle name="Обычный 5 17 11 4 3 2" xfId="38446"/>
    <cellStyle name="Обычный 5 17 11 4 4" xfId="38447"/>
    <cellStyle name="Обычный 5 17 11 5" xfId="38448"/>
    <cellStyle name="Обычный 5 17 11 5 2" xfId="38449"/>
    <cellStyle name="Обычный 5 17 11 5 2 2" xfId="38450"/>
    <cellStyle name="Обычный 5 17 11 5 3" xfId="38451"/>
    <cellStyle name="Обычный 5 17 11 6" xfId="38452"/>
    <cellStyle name="Обычный 5 17 11 6 2" xfId="38453"/>
    <cellStyle name="Обычный 5 17 11 7" xfId="38454"/>
    <cellStyle name="Обычный 5 17 11 7 2" xfId="38455"/>
    <cellStyle name="Обычный 5 17 11 8" xfId="38456"/>
    <cellStyle name="Обычный 5 17 12" xfId="38457"/>
    <cellStyle name="Обычный 5 17 12 2" xfId="38458"/>
    <cellStyle name="Обычный 5 17 12 2 2" xfId="38459"/>
    <cellStyle name="Обычный 5 17 12 2 2 2" xfId="38460"/>
    <cellStyle name="Обычный 5 17 12 2 2 2 2" xfId="38461"/>
    <cellStyle name="Обычный 5 17 12 2 2 3" xfId="38462"/>
    <cellStyle name="Обычный 5 17 12 2 3" xfId="38463"/>
    <cellStyle name="Обычный 5 17 12 2 3 2" xfId="38464"/>
    <cellStyle name="Обычный 5 17 12 2 4" xfId="38465"/>
    <cellStyle name="Обычный 5 17 12 3" xfId="38466"/>
    <cellStyle name="Обычный 5 17 12 3 2" xfId="38467"/>
    <cellStyle name="Обычный 5 17 12 3 2 2" xfId="38468"/>
    <cellStyle name="Обычный 5 17 12 3 2 2 2" xfId="38469"/>
    <cellStyle name="Обычный 5 17 12 3 2 3" xfId="38470"/>
    <cellStyle name="Обычный 5 17 12 3 3" xfId="38471"/>
    <cellStyle name="Обычный 5 17 12 3 3 2" xfId="38472"/>
    <cellStyle name="Обычный 5 17 12 3 4" xfId="38473"/>
    <cellStyle name="Обычный 5 17 12 4" xfId="38474"/>
    <cellStyle name="Обычный 5 17 12 4 2" xfId="38475"/>
    <cellStyle name="Обычный 5 17 12 4 2 2" xfId="38476"/>
    <cellStyle name="Обычный 5 17 12 4 2 2 2" xfId="38477"/>
    <cellStyle name="Обычный 5 17 12 4 2 3" xfId="38478"/>
    <cellStyle name="Обычный 5 17 12 4 3" xfId="38479"/>
    <cellStyle name="Обычный 5 17 12 4 3 2" xfId="38480"/>
    <cellStyle name="Обычный 5 17 12 4 4" xfId="38481"/>
    <cellStyle name="Обычный 5 17 12 5" xfId="38482"/>
    <cellStyle name="Обычный 5 17 12 5 2" xfId="38483"/>
    <cellStyle name="Обычный 5 17 12 5 2 2" xfId="38484"/>
    <cellStyle name="Обычный 5 17 12 5 3" xfId="38485"/>
    <cellStyle name="Обычный 5 17 12 6" xfId="38486"/>
    <cellStyle name="Обычный 5 17 12 6 2" xfId="38487"/>
    <cellStyle name="Обычный 5 17 12 7" xfId="38488"/>
    <cellStyle name="Обычный 5 17 12 7 2" xfId="38489"/>
    <cellStyle name="Обычный 5 17 12 8" xfId="38490"/>
    <cellStyle name="Обычный 5 17 13" xfId="38491"/>
    <cellStyle name="Обычный 5 17 13 2" xfId="38492"/>
    <cellStyle name="Обычный 5 17 13 2 2" xfId="38493"/>
    <cellStyle name="Обычный 5 17 13 2 2 2" xfId="38494"/>
    <cellStyle name="Обычный 5 17 13 2 2 2 2" xfId="38495"/>
    <cellStyle name="Обычный 5 17 13 2 2 3" xfId="38496"/>
    <cellStyle name="Обычный 5 17 13 2 3" xfId="38497"/>
    <cellStyle name="Обычный 5 17 13 2 3 2" xfId="38498"/>
    <cellStyle name="Обычный 5 17 13 2 4" xfId="38499"/>
    <cellStyle name="Обычный 5 17 13 3" xfId="38500"/>
    <cellStyle name="Обычный 5 17 13 3 2" xfId="38501"/>
    <cellStyle name="Обычный 5 17 13 3 2 2" xfId="38502"/>
    <cellStyle name="Обычный 5 17 13 3 2 2 2" xfId="38503"/>
    <cellStyle name="Обычный 5 17 13 3 2 3" xfId="38504"/>
    <cellStyle name="Обычный 5 17 13 3 3" xfId="38505"/>
    <cellStyle name="Обычный 5 17 13 3 3 2" xfId="38506"/>
    <cellStyle name="Обычный 5 17 13 3 4" xfId="38507"/>
    <cellStyle name="Обычный 5 17 13 4" xfId="38508"/>
    <cellStyle name="Обычный 5 17 13 4 2" xfId="38509"/>
    <cellStyle name="Обычный 5 17 13 4 2 2" xfId="38510"/>
    <cellStyle name="Обычный 5 17 13 4 2 2 2" xfId="38511"/>
    <cellStyle name="Обычный 5 17 13 4 2 3" xfId="38512"/>
    <cellStyle name="Обычный 5 17 13 4 3" xfId="38513"/>
    <cellStyle name="Обычный 5 17 13 4 3 2" xfId="38514"/>
    <cellStyle name="Обычный 5 17 13 4 4" xfId="38515"/>
    <cellStyle name="Обычный 5 17 13 5" xfId="38516"/>
    <cellStyle name="Обычный 5 17 13 5 2" xfId="38517"/>
    <cellStyle name="Обычный 5 17 13 5 2 2" xfId="38518"/>
    <cellStyle name="Обычный 5 17 13 5 3" xfId="38519"/>
    <cellStyle name="Обычный 5 17 13 6" xfId="38520"/>
    <cellStyle name="Обычный 5 17 13 6 2" xfId="38521"/>
    <cellStyle name="Обычный 5 17 13 7" xfId="38522"/>
    <cellStyle name="Обычный 5 17 13 7 2" xfId="38523"/>
    <cellStyle name="Обычный 5 17 13 8" xfId="38524"/>
    <cellStyle name="Обычный 5 17 14" xfId="38525"/>
    <cellStyle name="Обычный 5 17 14 2" xfId="38526"/>
    <cellStyle name="Обычный 5 17 14 2 2" xfId="38527"/>
    <cellStyle name="Обычный 5 17 14 2 2 2" xfId="38528"/>
    <cellStyle name="Обычный 5 17 14 2 2 2 2" xfId="38529"/>
    <cellStyle name="Обычный 5 17 14 2 2 3" xfId="38530"/>
    <cellStyle name="Обычный 5 17 14 2 3" xfId="38531"/>
    <cellStyle name="Обычный 5 17 14 2 3 2" xfId="38532"/>
    <cellStyle name="Обычный 5 17 14 2 4" xfId="38533"/>
    <cellStyle name="Обычный 5 17 14 3" xfId="38534"/>
    <cellStyle name="Обычный 5 17 14 3 2" xfId="38535"/>
    <cellStyle name="Обычный 5 17 14 3 2 2" xfId="38536"/>
    <cellStyle name="Обычный 5 17 14 3 2 2 2" xfId="38537"/>
    <cellStyle name="Обычный 5 17 14 3 2 3" xfId="38538"/>
    <cellStyle name="Обычный 5 17 14 3 3" xfId="38539"/>
    <cellStyle name="Обычный 5 17 14 3 3 2" xfId="38540"/>
    <cellStyle name="Обычный 5 17 14 3 4" xfId="38541"/>
    <cellStyle name="Обычный 5 17 14 4" xfId="38542"/>
    <cellStyle name="Обычный 5 17 14 4 2" xfId="38543"/>
    <cellStyle name="Обычный 5 17 14 4 2 2" xfId="38544"/>
    <cellStyle name="Обычный 5 17 14 4 2 2 2" xfId="38545"/>
    <cellStyle name="Обычный 5 17 14 4 2 3" xfId="38546"/>
    <cellStyle name="Обычный 5 17 14 4 3" xfId="38547"/>
    <cellStyle name="Обычный 5 17 14 4 3 2" xfId="38548"/>
    <cellStyle name="Обычный 5 17 14 4 4" xfId="38549"/>
    <cellStyle name="Обычный 5 17 14 5" xfId="38550"/>
    <cellStyle name="Обычный 5 17 14 5 2" xfId="38551"/>
    <cellStyle name="Обычный 5 17 14 5 2 2" xfId="38552"/>
    <cellStyle name="Обычный 5 17 14 5 3" xfId="38553"/>
    <cellStyle name="Обычный 5 17 14 6" xfId="38554"/>
    <cellStyle name="Обычный 5 17 14 6 2" xfId="38555"/>
    <cellStyle name="Обычный 5 17 14 7" xfId="38556"/>
    <cellStyle name="Обычный 5 17 14 7 2" xfId="38557"/>
    <cellStyle name="Обычный 5 17 14 8" xfId="38558"/>
    <cellStyle name="Обычный 5 17 15" xfId="38559"/>
    <cellStyle name="Обычный 5 17 15 2" xfId="38560"/>
    <cellStyle name="Обычный 5 17 15 2 2" xfId="38561"/>
    <cellStyle name="Обычный 5 17 15 2 2 2" xfId="38562"/>
    <cellStyle name="Обычный 5 17 15 2 2 2 2" xfId="38563"/>
    <cellStyle name="Обычный 5 17 15 2 2 3" xfId="38564"/>
    <cellStyle name="Обычный 5 17 15 2 3" xfId="38565"/>
    <cellStyle name="Обычный 5 17 15 2 3 2" xfId="38566"/>
    <cellStyle name="Обычный 5 17 15 2 4" xfId="38567"/>
    <cellStyle name="Обычный 5 17 15 3" xfId="38568"/>
    <cellStyle name="Обычный 5 17 15 3 2" xfId="38569"/>
    <cellStyle name="Обычный 5 17 15 3 2 2" xfId="38570"/>
    <cellStyle name="Обычный 5 17 15 3 2 2 2" xfId="38571"/>
    <cellStyle name="Обычный 5 17 15 3 2 3" xfId="38572"/>
    <cellStyle name="Обычный 5 17 15 3 3" xfId="38573"/>
    <cellStyle name="Обычный 5 17 15 3 3 2" xfId="38574"/>
    <cellStyle name="Обычный 5 17 15 3 4" xfId="38575"/>
    <cellStyle name="Обычный 5 17 15 4" xfId="38576"/>
    <cellStyle name="Обычный 5 17 15 4 2" xfId="38577"/>
    <cellStyle name="Обычный 5 17 15 4 2 2" xfId="38578"/>
    <cellStyle name="Обычный 5 17 15 4 2 2 2" xfId="38579"/>
    <cellStyle name="Обычный 5 17 15 4 2 3" xfId="38580"/>
    <cellStyle name="Обычный 5 17 15 4 3" xfId="38581"/>
    <cellStyle name="Обычный 5 17 15 4 3 2" xfId="38582"/>
    <cellStyle name="Обычный 5 17 15 4 4" xfId="38583"/>
    <cellStyle name="Обычный 5 17 15 5" xfId="38584"/>
    <cellStyle name="Обычный 5 17 15 5 2" xfId="38585"/>
    <cellStyle name="Обычный 5 17 15 5 2 2" xfId="38586"/>
    <cellStyle name="Обычный 5 17 15 5 3" xfId="38587"/>
    <cellStyle name="Обычный 5 17 15 6" xfId="38588"/>
    <cellStyle name="Обычный 5 17 15 6 2" xfId="38589"/>
    <cellStyle name="Обычный 5 17 15 7" xfId="38590"/>
    <cellStyle name="Обычный 5 17 15 7 2" xfId="38591"/>
    <cellStyle name="Обычный 5 17 15 8" xfId="38592"/>
    <cellStyle name="Обычный 5 17 16" xfId="38593"/>
    <cellStyle name="Обычный 5 17 16 2" xfId="38594"/>
    <cellStyle name="Обычный 5 17 16 2 2" xfId="38595"/>
    <cellStyle name="Обычный 5 17 16 2 2 2" xfId="38596"/>
    <cellStyle name="Обычный 5 17 16 2 2 2 2" xfId="38597"/>
    <cellStyle name="Обычный 5 17 16 2 2 3" xfId="38598"/>
    <cellStyle name="Обычный 5 17 16 2 3" xfId="38599"/>
    <cellStyle name="Обычный 5 17 16 2 3 2" xfId="38600"/>
    <cellStyle name="Обычный 5 17 16 2 4" xfId="38601"/>
    <cellStyle name="Обычный 5 17 16 3" xfId="38602"/>
    <cellStyle name="Обычный 5 17 16 3 2" xfId="38603"/>
    <cellStyle name="Обычный 5 17 16 3 2 2" xfId="38604"/>
    <cellStyle name="Обычный 5 17 16 3 2 2 2" xfId="38605"/>
    <cellStyle name="Обычный 5 17 16 3 2 3" xfId="38606"/>
    <cellStyle name="Обычный 5 17 16 3 3" xfId="38607"/>
    <cellStyle name="Обычный 5 17 16 3 3 2" xfId="38608"/>
    <cellStyle name="Обычный 5 17 16 3 4" xfId="38609"/>
    <cellStyle name="Обычный 5 17 16 4" xfId="38610"/>
    <cellStyle name="Обычный 5 17 16 4 2" xfId="38611"/>
    <cellStyle name="Обычный 5 17 16 4 2 2" xfId="38612"/>
    <cellStyle name="Обычный 5 17 16 4 2 2 2" xfId="38613"/>
    <cellStyle name="Обычный 5 17 16 4 2 3" xfId="38614"/>
    <cellStyle name="Обычный 5 17 16 4 3" xfId="38615"/>
    <cellStyle name="Обычный 5 17 16 4 3 2" xfId="38616"/>
    <cellStyle name="Обычный 5 17 16 4 4" xfId="38617"/>
    <cellStyle name="Обычный 5 17 16 5" xfId="38618"/>
    <cellStyle name="Обычный 5 17 16 5 2" xfId="38619"/>
    <cellStyle name="Обычный 5 17 16 5 2 2" xfId="38620"/>
    <cellStyle name="Обычный 5 17 16 5 3" xfId="38621"/>
    <cellStyle name="Обычный 5 17 16 6" xfId="38622"/>
    <cellStyle name="Обычный 5 17 16 6 2" xfId="38623"/>
    <cellStyle name="Обычный 5 17 16 7" xfId="38624"/>
    <cellStyle name="Обычный 5 17 16 7 2" xfId="38625"/>
    <cellStyle name="Обычный 5 17 16 8" xfId="38626"/>
    <cellStyle name="Обычный 5 17 17" xfId="38627"/>
    <cellStyle name="Обычный 5 17 17 2" xfId="38628"/>
    <cellStyle name="Обычный 5 17 17 2 2" xfId="38629"/>
    <cellStyle name="Обычный 5 17 17 2 2 2" xfId="38630"/>
    <cellStyle name="Обычный 5 17 17 2 2 2 2" xfId="38631"/>
    <cellStyle name="Обычный 5 17 17 2 2 3" xfId="38632"/>
    <cellStyle name="Обычный 5 17 17 2 3" xfId="38633"/>
    <cellStyle name="Обычный 5 17 17 2 3 2" xfId="38634"/>
    <cellStyle name="Обычный 5 17 17 2 4" xfId="38635"/>
    <cellStyle name="Обычный 5 17 17 3" xfId="38636"/>
    <cellStyle name="Обычный 5 17 17 3 2" xfId="38637"/>
    <cellStyle name="Обычный 5 17 17 3 2 2" xfId="38638"/>
    <cellStyle name="Обычный 5 17 17 3 2 2 2" xfId="38639"/>
    <cellStyle name="Обычный 5 17 17 3 2 3" xfId="38640"/>
    <cellStyle name="Обычный 5 17 17 3 3" xfId="38641"/>
    <cellStyle name="Обычный 5 17 17 3 3 2" xfId="38642"/>
    <cellStyle name="Обычный 5 17 17 3 4" xfId="38643"/>
    <cellStyle name="Обычный 5 17 17 4" xfId="38644"/>
    <cellStyle name="Обычный 5 17 17 4 2" xfId="38645"/>
    <cellStyle name="Обычный 5 17 17 4 2 2" xfId="38646"/>
    <cellStyle name="Обычный 5 17 17 4 2 2 2" xfId="38647"/>
    <cellStyle name="Обычный 5 17 17 4 2 3" xfId="38648"/>
    <cellStyle name="Обычный 5 17 17 4 3" xfId="38649"/>
    <cellStyle name="Обычный 5 17 17 4 3 2" xfId="38650"/>
    <cellStyle name="Обычный 5 17 17 4 4" xfId="38651"/>
    <cellStyle name="Обычный 5 17 17 5" xfId="38652"/>
    <cellStyle name="Обычный 5 17 17 5 2" xfId="38653"/>
    <cellStyle name="Обычный 5 17 17 5 2 2" xfId="38654"/>
    <cellStyle name="Обычный 5 17 17 5 3" xfId="38655"/>
    <cellStyle name="Обычный 5 17 17 6" xfId="38656"/>
    <cellStyle name="Обычный 5 17 17 6 2" xfId="38657"/>
    <cellStyle name="Обычный 5 17 17 7" xfId="38658"/>
    <cellStyle name="Обычный 5 17 17 7 2" xfId="38659"/>
    <cellStyle name="Обычный 5 17 17 8" xfId="38660"/>
    <cellStyle name="Обычный 5 17 18" xfId="38661"/>
    <cellStyle name="Обычный 5 17 18 2" xfId="38662"/>
    <cellStyle name="Обычный 5 17 18 2 2" xfId="38663"/>
    <cellStyle name="Обычный 5 17 18 2 2 2" xfId="38664"/>
    <cellStyle name="Обычный 5 17 18 2 2 2 2" xfId="38665"/>
    <cellStyle name="Обычный 5 17 18 2 2 3" xfId="38666"/>
    <cellStyle name="Обычный 5 17 18 2 3" xfId="38667"/>
    <cellStyle name="Обычный 5 17 18 2 3 2" xfId="38668"/>
    <cellStyle name="Обычный 5 17 18 2 4" xfId="38669"/>
    <cellStyle name="Обычный 5 17 18 3" xfId="38670"/>
    <cellStyle name="Обычный 5 17 18 3 2" xfId="38671"/>
    <cellStyle name="Обычный 5 17 18 3 2 2" xfId="38672"/>
    <cellStyle name="Обычный 5 17 18 3 2 2 2" xfId="38673"/>
    <cellStyle name="Обычный 5 17 18 3 2 3" xfId="38674"/>
    <cellStyle name="Обычный 5 17 18 3 3" xfId="38675"/>
    <cellStyle name="Обычный 5 17 18 3 3 2" xfId="38676"/>
    <cellStyle name="Обычный 5 17 18 3 4" xfId="38677"/>
    <cellStyle name="Обычный 5 17 18 4" xfId="38678"/>
    <cellStyle name="Обычный 5 17 18 4 2" xfId="38679"/>
    <cellStyle name="Обычный 5 17 18 4 2 2" xfId="38680"/>
    <cellStyle name="Обычный 5 17 18 4 2 2 2" xfId="38681"/>
    <cellStyle name="Обычный 5 17 18 4 2 3" xfId="38682"/>
    <cellStyle name="Обычный 5 17 18 4 3" xfId="38683"/>
    <cellStyle name="Обычный 5 17 18 4 3 2" xfId="38684"/>
    <cellStyle name="Обычный 5 17 18 4 4" xfId="38685"/>
    <cellStyle name="Обычный 5 17 18 5" xfId="38686"/>
    <cellStyle name="Обычный 5 17 18 5 2" xfId="38687"/>
    <cellStyle name="Обычный 5 17 18 5 2 2" xfId="38688"/>
    <cellStyle name="Обычный 5 17 18 5 3" xfId="38689"/>
    <cellStyle name="Обычный 5 17 18 6" xfId="38690"/>
    <cellStyle name="Обычный 5 17 18 6 2" xfId="38691"/>
    <cellStyle name="Обычный 5 17 18 7" xfId="38692"/>
    <cellStyle name="Обычный 5 17 18 7 2" xfId="38693"/>
    <cellStyle name="Обычный 5 17 18 8" xfId="38694"/>
    <cellStyle name="Обычный 5 17 19" xfId="38695"/>
    <cellStyle name="Обычный 5 17 19 2" xfId="38696"/>
    <cellStyle name="Обычный 5 17 19 2 2" xfId="38697"/>
    <cellStyle name="Обычный 5 17 19 2 2 2" xfId="38698"/>
    <cellStyle name="Обычный 5 17 19 2 2 2 2" xfId="38699"/>
    <cellStyle name="Обычный 5 17 19 2 2 3" xfId="38700"/>
    <cellStyle name="Обычный 5 17 19 2 3" xfId="38701"/>
    <cellStyle name="Обычный 5 17 19 2 3 2" xfId="38702"/>
    <cellStyle name="Обычный 5 17 19 2 4" xfId="38703"/>
    <cellStyle name="Обычный 5 17 19 3" xfId="38704"/>
    <cellStyle name="Обычный 5 17 19 3 2" xfId="38705"/>
    <cellStyle name="Обычный 5 17 19 3 2 2" xfId="38706"/>
    <cellStyle name="Обычный 5 17 19 3 2 2 2" xfId="38707"/>
    <cellStyle name="Обычный 5 17 19 3 2 3" xfId="38708"/>
    <cellStyle name="Обычный 5 17 19 3 3" xfId="38709"/>
    <cellStyle name="Обычный 5 17 19 3 3 2" xfId="38710"/>
    <cellStyle name="Обычный 5 17 19 3 4" xfId="38711"/>
    <cellStyle name="Обычный 5 17 19 4" xfId="38712"/>
    <cellStyle name="Обычный 5 17 19 4 2" xfId="38713"/>
    <cellStyle name="Обычный 5 17 19 4 2 2" xfId="38714"/>
    <cellStyle name="Обычный 5 17 19 4 2 2 2" xfId="38715"/>
    <cellStyle name="Обычный 5 17 19 4 2 3" xfId="38716"/>
    <cellStyle name="Обычный 5 17 19 4 3" xfId="38717"/>
    <cellStyle name="Обычный 5 17 19 4 3 2" xfId="38718"/>
    <cellStyle name="Обычный 5 17 19 4 4" xfId="38719"/>
    <cellStyle name="Обычный 5 17 19 5" xfId="38720"/>
    <cellStyle name="Обычный 5 17 19 5 2" xfId="38721"/>
    <cellStyle name="Обычный 5 17 19 5 2 2" xfId="38722"/>
    <cellStyle name="Обычный 5 17 19 5 3" xfId="38723"/>
    <cellStyle name="Обычный 5 17 19 6" xfId="38724"/>
    <cellStyle name="Обычный 5 17 19 6 2" xfId="38725"/>
    <cellStyle name="Обычный 5 17 19 7" xfId="38726"/>
    <cellStyle name="Обычный 5 17 19 7 2" xfId="38727"/>
    <cellStyle name="Обычный 5 17 19 8" xfId="38728"/>
    <cellStyle name="Обычный 5 17 2" xfId="38729"/>
    <cellStyle name="Обычный 5 17 2 2" xfId="38730"/>
    <cellStyle name="Обычный 5 17 2 2 2" xfId="38731"/>
    <cellStyle name="Обычный 5 17 2 2 2 2" xfId="38732"/>
    <cellStyle name="Обычный 5 17 2 2 2 2 2" xfId="38733"/>
    <cellStyle name="Обычный 5 17 2 2 2 3" xfId="38734"/>
    <cellStyle name="Обычный 5 17 2 2 3" xfId="38735"/>
    <cellStyle name="Обычный 5 17 2 2 3 2" xfId="38736"/>
    <cellStyle name="Обычный 5 17 2 2 4" xfId="38737"/>
    <cellStyle name="Обычный 5 17 2 3" xfId="38738"/>
    <cellStyle name="Обычный 5 17 2 3 2" xfId="38739"/>
    <cellStyle name="Обычный 5 17 2 3 2 2" xfId="38740"/>
    <cellStyle name="Обычный 5 17 2 3 2 2 2" xfId="38741"/>
    <cellStyle name="Обычный 5 17 2 3 2 3" xfId="38742"/>
    <cellStyle name="Обычный 5 17 2 3 3" xfId="38743"/>
    <cellStyle name="Обычный 5 17 2 3 3 2" xfId="38744"/>
    <cellStyle name="Обычный 5 17 2 3 4" xfId="38745"/>
    <cellStyle name="Обычный 5 17 2 4" xfId="38746"/>
    <cellStyle name="Обычный 5 17 2 4 2" xfId="38747"/>
    <cellStyle name="Обычный 5 17 2 4 2 2" xfId="38748"/>
    <cellStyle name="Обычный 5 17 2 4 2 2 2" xfId="38749"/>
    <cellStyle name="Обычный 5 17 2 4 2 3" xfId="38750"/>
    <cellStyle name="Обычный 5 17 2 4 3" xfId="38751"/>
    <cellStyle name="Обычный 5 17 2 4 3 2" xfId="38752"/>
    <cellStyle name="Обычный 5 17 2 4 4" xfId="38753"/>
    <cellStyle name="Обычный 5 17 2 5" xfId="38754"/>
    <cellStyle name="Обычный 5 17 2 5 2" xfId="38755"/>
    <cellStyle name="Обычный 5 17 2 5 2 2" xfId="38756"/>
    <cellStyle name="Обычный 5 17 2 5 3" xfId="38757"/>
    <cellStyle name="Обычный 5 17 2 6" xfId="38758"/>
    <cellStyle name="Обычный 5 17 2 6 2" xfId="38759"/>
    <cellStyle name="Обычный 5 17 2 7" xfId="38760"/>
    <cellStyle name="Обычный 5 17 2 7 2" xfId="38761"/>
    <cellStyle name="Обычный 5 17 2 8" xfId="38762"/>
    <cellStyle name="Обычный 5 17 20" xfId="38763"/>
    <cellStyle name="Обычный 5 17 20 2" xfId="38764"/>
    <cellStyle name="Обычный 5 17 20 2 2" xfId="38765"/>
    <cellStyle name="Обычный 5 17 20 2 2 2" xfId="38766"/>
    <cellStyle name="Обычный 5 17 20 2 2 2 2" xfId="38767"/>
    <cellStyle name="Обычный 5 17 20 2 2 3" xfId="38768"/>
    <cellStyle name="Обычный 5 17 20 2 3" xfId="38769"/>
    <cellStyle name="Обычный 5 17 20 2 3 2" xfId="38770"/>
    <cellStyle name="Обычный 5 17 20 2 4" xfId="38771"/>
    <cellStyle name="Обычный 5 17 20 3" xfId="38772"/>
    <cellStyle name="Обычный 5 17 20 3 2" xfId="38773"/>
    <cellStyle name="Обычный 5 17 20 3 2 2" xfId="38774"/>
    <cellStyle name="Обычный 5 17 20 3 2 2 2" xfId="38775"/>
    <cellStyle name="Обычный 5 17 20 3 2 3" xfId="38776"/>
    <cellStyle name="Обычный 5 17 20 3 3" xfId="38777"/>
    <cellStyle name="Обычный 5 17 20 3 3 2" xfId="38778"/>
    <cellStyle name="Обычный 5 17 20 3 4" xfId="38779"/>
    <cellStyle name="Обычный 5 17 20 4" xfId="38780"/>
    <cellStyle name="Обычный 5 17 20 4 2" xfId="38781"/>
    <cellStyle name="Обычный 5 17 20 4 2 2" xfId="38782"/>
    <cellStyle name="Обычный 5 17 20 4 2 2 2" xfId="38783"/>
    <cellStyle name="Обычный 5 17 20 4 2 3" xfId="38784"/>
    <cellStyle name="Обычный 5 17 20 4 3" xfId="38785"/>
    <cellStyle name="Обычный 5 17 20 4 3 2" xfId="38786"/>
    <cellStyle name="Обычный 5 17 20 4 4" xfId="38787"/>
    <cellStyle name="Обычный 5 17 20 5" xfId="38788"/>
    <cellStyle name="Обычный 5 17 20 5 2" xfId="38789"/>
    <cellStyle name="Обычный 5 17 20 5 2 2" xfId="38790"/>
    <cellStyle name="Обычный 5 17 20 5 3" xfId="38791"/>
    <cellStyle name="Обычный 5 17 20 6" xfId="38792"/>
    <cellStyle name="Обычный 5 17 20 6 2" xfId="38793"/>
    <cellStyle name="Обычный 5 17 20 7" xfId="38794"/>
    <cellStyle name="Обычный 5 17 20 7 2" xfId="38795"/>
    <cellStyle name="Обычный 5 17 20 8" xfId="38796"/>
    <cellStyle name="Обычный 5 17 21" xfId="38797"/>
    <cellStyle name="Обычный 5 17 21 2" xfId="38798"/>
    <cellStyle name="Обычный 5 17 21 2 2" xfId="38799"/>
    <cellStyle name="Обычный 5 17 21 2 2 2" xfId="38800"/>
    <cellStyle name="Обычный 5 17 21 2 2 2 2" xfId="38801"/>
    <cellStyle name="Обычный 5 17 21 2 2 3" xfId="38802"/>
    <cellStyle name="Обычный 5 17 21 2 3" xfId="38803"/>
    <cellStyle name="Обычный 5 17 21 2 3 2" xfId="38804"/>
    <cellStyle name="Обычный 5 17 21 2 4" xfId="38805"/>
    <cellStyle name="Обычный 5 17 21 3" xfId="38806"/>
    <cellStyle name="Обычный 5 17 21 3 2" xfId="38807"/>
    <cellStyle name="Обычный 5 17 21 3 2 2" xfId="38808"/>
    <cellStyle name="Обычный 5 17 21 3 2 2 2" xfId="38809"/>
    <cellStyle name="Обычный 5 17 21 3 2 3" xfId="38810"/>
    <cellStyle name="Обычный 5 17 21 3 3" xfId="38811"/>
    <cellStyle name="Обычный 5 17 21 3 3 2" xfId="38812"/>
    <cellStyle name="Обычный 5 17 21 3 4" xfId="38813"/>
    <cellStyle name="Обычный 5 17 21 4" xfId="38814"/>
    <cellStyle name="Обычный 5 17 21 4 2" xfId="38815"/>
    <cellStyle name="Обычный 5 17 21 4 2 2" xfId="38816"/>
    <cellStyle name="Обычный 5 17 21 4 2 2 2" xfId="38817"/>
    <cellStyle name="Обычный 5 17 21 4 2 3" xfId="38818"/>
    <cellStyle name="Обычный 5 17 21 4 3" xfId="38819"/>
    <cellStyle name="Обычный 5 17 21 4 3 2" xfId="38820"/>
    <cellStyle name="Обычный 5 17 21 4 4" xfId="38821"/>
    <cellStyle name="Обычный 5 17 21 5" xfId="38822"/>
    <cellStyle name="Обычный 5 17 21 5 2" xfId="38823"/>
    <cellStyle name="Обычный 5 17 21 5 2 2" xfId="38824"/>
    <cellStyle name="Обычный 5 17 21 5 3" xfId="38825"/>
    <cellStyle name="Обычный 5 17 21 6" xfId="38826"/>
    <cellStyle name="Обычный 5 17 21 6 2" xfId="38827"/>
    <cellStyle name="Обычный 5 17 21 7" xfId="38828"/>
    <cellStyle name="Обычный 5 17 21 7 2" xfId="38829"/>
    <cellStyle name="Обычный 5 17 21 8" xfId="38830"/>
    <cellStyle name="Обычный 5 17 22" xfId="38831"/>
    <cellStyle name="Обычный 5 17 22 2" xfId="38832"/>
    <cellStyle name="Обычный 5 17 22 2 2" xfId="38833"/>
    <cellStyle name="Обычный 5 17 22 2 2 2" xfId="38834"/>
    <cellStyle name="Обычный 5 17 22 2 2 2 2" xfId="38835"/>
    <cellStyle name="Обычный 5 17 22 2 2 3" xfId="38836"/>
    <cellStyle name="Обычный 5 17 22 2 3" xfId="38837"/>
    <cellStyle name="Обычный 5 17 22 2 3 2" xfId="38838"/>
    <cellStyle name="Обычный 5 17 22 2 4" xfId="38839"/>
    <cellStyle name="Обычный 5 17 22 3" xfId="38840"/>
    <cellStyle name="Обычный 5 17 22 3 2" xfId="38841"/>
    <cellStyle name="Обычный 5 17 22 3 2 2" xfId="38842"/>
    <cellStyle name="Обычный 5 17 22 3 2 2 2" xfId="38843"/>
    <cellStyle name="Обычный 5 17 22 3 2 3" xfId="38844"/>
    <cellStyle name="Обычный 5 17 22 3 3" xfId="38845"/>
    <cellStyle name="Обычный 5 17 22 3 3 2" xfId="38846"/>
    <cellStyle name="Обычный 5 17 22 3 4" xfId="38847"/>
    <cellStyle name="Обычный 5 17 22 4" xfId="38848"/>
    <cellStyle name="Обычный 5 17 22 4 2" xfId="38849"/>
    <cellStyle name="Обычный 5 17 22 4 2 2" xfId="38850"/>
    <cellStyle name="Обычный 5 17 22 4 2 2 2" xfId="38851"/>
    <cellStyle name="Обычный 5 17 22 4 2 3" xfId="38852"/>
    <cellStyle name="Обычный 5 17 22 4 3" xfId="38853"/>
    <cellStyle name="Обычный 5 17 22 4 3 2" xfId="38854"/>
    <cellStyle name="Обычный 5 17 22 4 4" xfId="38855"/>
    <cellStyle name="Обычный 5 17 22 5" xfId="38856"/>
    <cellStyle name="Обычный 5 17 22 5 2" xfId="38857"/>
    <cellStyle name="Обычный 5 17 22 5 2 2" xfId="38858"/>
    <cellStyle name="Обычный 5 17 22 5 3" xfId="38859"/>
    <cellStyle name="Обычный 5 17 22 6" xfId="38860"/>
    <cellStyle name="Обычный 5 17 22 6 2" xfId="38861"/>
    <cellStyle name="Обычный 5 17 22 7" xfId="38862"/>
    <cellStyle name="Обычный 5 17 22 7 2" xfId="38863"/>
    <cellStyle name="Обычный 5 17 22 8" xfId="38864"/>
    <cellStyle name="Обычный 5 17 23" xfId="38865"/>
    <cellStyle name="Обычный 5 17 23 2" xfId="38866"/>
    <cellStyle name="Обычный 5 17 23 2 2" xfId="38867"/>
    <cellStyle name="Обычный 5 17 23 2 2 2" xfId="38868"/>
    <cellStyle name="Обычный 5 17 23 2 2 2 2" xfId="38869"/>
    <cellStyle name="Обычный 5 17 23 2 2 3" xfId="38870"/>
    <cellStyle name="Обычный 5 17 23 2 3" xfId="38871"/>
    <cellStyle name="Обычный 5 17 23 2 3 2" xfId="38872"/>
    <cellStyle name="Обычный 5 17 23 2 4" xfId="38873"/>
    <cellStyle name="Обычный 5 17 23 3" xfId="38874"/>
    <cellStyle name="Обычный 5 17 23 3 2" xfId="38875"/>
    <cellStyle name="Обычный 5 17 23 3 2 2" xfId="38876"/>
    <cellStyle name="Обычный 5 17 23 3 2 2 2" xfId="38877"/>
    <cellStyle name="Обычный 5 17 23 3 2 3" xfId="38878"/>
    <cellStyle name="Обычный 5 17 23 3 3" xfId="38879"/>
    <cellStyle name="Обычный 5 17 23 3 3 2" xfId="38880"/>
    <cellStyle name="Обычный 5 17 23 3 4" xfId="38881"/>
    <cellStyle name="Обычный 5 17 23 4" xfId="38882"/>
    <cellStyle name="Обычный 5 17 23 4 2" xfId="38883"/>
    <cellStyle name="Обычный 5 17 23 4 2 2" xfId="38884"/>
    <cellStyle name="Обычный 5 17 23 4 2 2 2" xfId="38885"/>
    <cellStyle name="Обычный 5 17 23 4 2 3" xfId="38886"/>
    <cellStyle name="Обычный 5 17 23 4 3" xfId="38887"/>
    <cellStyle name="Обычный 5 17 23 4 3 2" xfId="38888"/>
    <cellStyle name="Обычный 5 17 23 4 4" xfId="38889"/>
    <cellStyle name="Обычный 5 17 23 5" xfId="38890"/>
    <cellStyle name="Обычный 5 17 23 5 2" xfId="38891"/>
    <cellStyle name="Обычный 5 17 23 5 2 2" xfId="38892"/>
    <cellStyle name="Обычный 5 17 23 5 3" xfId="38893"/>
    <cellStyle name="Обычный 5 17 23 6" xfId="38894"/>
    <cellStyle name="Обычный 5 17 23 6 2" xfId="38895"/>
    <cellStyle name="Обычный 5 17 23 7" xfId="38896"/>
    <cellStyle name="Обычный 5 17 23 7 2" xfId="38897"/>
    <cellStyle name="Обычный 5 17 23 8" xfId="38898"/>
    <cellStyle name="Обычный 5 17 24" xfId="38899"/>
    <cellStyle name="Обычный 5 17 24 2" xfId="38900"/>
    <cellStyle name="Обычный 5 17 24 2 2" xfId="38901"/>
    <cellStyle name="Обычный 5 17 24 2 2 2" xfId="38902"/>
    <cellStyle name="Обычный 5 17 24 2 2 2 2" xfId="38903"/>
    <cellStyle name="Обычный 5 17 24 2 2 3" xfId="38904"/>
    <cellStyle name="Обычный 5 17 24 2 3" xfId="38905"/>
    <cellStyle name="Обычный 5 17 24 2 3 2" xfId="38906"/>
    <cellStyle name="Обычный 5 17 24 2 4" xfId="38907"/>
    <cellStyle name="Обычный 5 17 24 3" xfId="38908"/>
    <cellStyle name="Обычный 5 17 24 3 2" xfId="38909"/>
    <cellStyle name="Обычный 5 17 24 3 2 2" xfId="38910"/>
    <cellStyle name="Обычный 5 17 24 3 2 2 2" xfId="38911"/>
    <cellStyle name="Обычный 5 17 24 3 2 3" xfId="38912"/>
    <cellStyle name="Обычный 5 17 24 3 3" xfId="38913"/>
    <cellStyle name="Обычный 5 17 24 3 3 2" xfId="38914"/>
    <cellStyle name="Обычный 5 17 24 3 4" xfId="38915"/>
    <cellStyle name="Обычный 5 17 24 4" xfId="38916"/>
    <cellStyle name="Обычный 5 17 24 4 2" xfId="38917"/>
    <cellStyle name="Обычный 5 17 24 4 2 2" xfId="38918"/>
    <cellStyle name="Обычный 5 17 24 4 2 2 2" xfId="38919"/>
    <cellStyle name="Обычный 5 17 24 4 2 3" xfId="38920"/>
    <cellStyle name="Обычный 5 17 24 4 3" xfId="38921"/>
    <cellStyle name="Обычный 5 17 24 4 3 2" xfId="38922"/>
    <cellStyle name="Обычный 5 17 24 4 4" xfId="38923"/>
    <cellStyle name="Обычный 5 17 24 5" xfId="38924"/>
    <cellStyle name="Обычный 5 17 24 5 2" xfId="38925"/>
    <cellStyle name="Обычный 5 17 24 5 2 2" xfId="38926"/>
    <cellStyle name="Обычный 5 17 24 5 3" xfId="38927"/>
    <cellStyle name="Обычный 5 17 24 6" xfId="38928"/>
    <cellStyle name="Обычный 5 17 24 6 2" xfId="38929"/>
    <cellStyle name="Обычный 5 17 24 7" xfId="38930"/>
    <cellStyle name="Обычный 5 17 24 7 2" xfId="38931"/>
    <cellStyle name="Обычный 5 17 24 8" xfId="38932"/>
    <cellStyle name="Обычный 5 17 25" xfId="38933"/>
    <cellStyle name="Обычный 5 17 25 2" xfId="38934"/>
    <cellStyle name="Обычный 5 17 25 2 2" xfId="38935"/>
    <cellStyle name="Обычный 5 17 25 2 2 2" xfId="38936"/>
    <cellStyle name="Обычный 5 17 25 2 2 2 2" xfId="38937"/>
    <cellStyle name="Обычный 5 17 25 2 2 3" xfId="38938"/>
    <cellStyle name="Обычный 5 17 25 2 3" xfId="38939"/>
    <cellStyle name="Обычный 5 17 25 2 3 2" xfId="38940"/>
    <cellStyle name="Обычный 5 17 25 2 4" xfId="38941"/>
    <cellStyle name="Обычный 5 17 25 3" xfId="38942"/>
    <cellStyle name="Обычный 5 17 25 3 2" xfId="38943"/>
    <cellStyle name="Обычный 5 17 25 3 2 2" xfId="38944"/>
    <cellStyle name="Обычный 5 17 25 3 2 2 2" xfId="38945"/>
    <cellStyle name="Обычный 5 17 25 3 2 3" xfId="38946"/>
    <cellStyle name="Обычный 5 17 25 3 3" xfId="38947"/>
    <cellStyle name="Обычный 5 17 25 3 3 2" xfId="38948"/>
    <cellStyle name="Обычный 5 17 25 3 4" xfId="38949"/>
    <cellStyle name="Обычный 5 17 25 4" xfId="38950"/>
    <cellStyle name="Обычный 5 17 25 4 2" xfId="38951"/>
    <cellStyle name="Обычный 5 17 25 4 2 2" xfId="38952"/>
    <cellStyle name="Обычный 5 17 25 4 2 2 2" xfId="38953"/>
    <cellStyle name="Обычный 5 17 25 4 2 3" xfId="38954"/>
    <cellStyle name="Обычный 5 17 25 4 3" xfId="38955"/>
    <cellStyle name="Обычный 5 17 25 4 3 2" xfId="38956"/>
    <cellStyle name="Обычный 5 17 25 4 4" xfId="38957"/>
    <cellStyle name="Обычный 5 17 25 5" xfId="38958"/>
    <cellStyle name="Обычный 5 17 25 5 2" xfId="38959"/>
    <cellStyle name="Обычный 5 17 25 5 2 2" xfId="38960"/>
    <cellStyle name="Обычный 5 17 25 5 3" xfId="38961"/>
    <cellStyle name="Обычный 5 17 25 6" xfId="38962"/>
    <cellStyle name="Обычный 5 17 25 6 2" xfId="38963"/>
    <cellStyle name="Обычный 5 17 25 7" xfId="38964"/>
    <cellStyle name="Обычный 5 17 25 7 2" xfId="38965"/>
    <cellStyle name="Обычный 5 17 25 8" xfId="38966"/>
    <cellStyle name="Обычный 5 17 26" xfId="38967"/>
    <cellStyle name="Обычный 5 17 26 2" xfId="38968"/>
    <cellStyle name="Обычный 5 17 26 2 2" xfId="38969"/>
    <cellStyle name="Обычный 5 17 26 2 2 2" xfId="38970"/>
    <cellStyle name="Обычный 5 17 26 2 2 2 2" xfId="38971"/>
    <cellStyle name="Обычный 5 17 26 2 2 3" xfId="38972"/>
    <cellStyle name="Обычный 5 17 26 2 3" xfId="38973"/>
    <cellStyle name="Обычный 5 17 26 2 3 2" xfId="38974"/>
    <cellStyle name="Обычный 5 17 26 2 4" xfId="38975"/>
    <cellStyle name="Обычный 5 17 26 3" xfId="38976"/>
    <cellStyle name="Обычный 5 17 26 3 2" xfId="38977"/>
    <cellStyle name="Обычный 5 17 26 3 2 2" xfId="38978"/>
    <cellStyle name="Обычный 5 17 26 3 2 2 2" xfId="38979"/>
    <cellStyle name="Обычный 5 17 26 3 2 3" xfId="38980"/>
    <cellStyle name="Обычный 5 17 26 3 3" xfId="38981"/>
    <cellStyle name="Обычный 5 17 26 3 3 2" xfId="38982"/>
    <cellStyle name="Обычный 5 17 26 3 4" xfId="38983"/>
    <cellStyle name="Обычный 5 17 26 4" xfId="38984"/>
    <cellStyle name="Обычный 5 17 26 4 2" xfId="38985"/>
    <cellStyle name="Обычный 5 17 26 4 2 2" xfId="38986"/>
    <cellStyle name="Обычный 5 17 26 4 2 2 2" xfId="38987"/>
    <cellStyle name="Обычный 5 17 26 4 2 3" xfId="38988"/>
    <cellStyle name="Обычный 5 17 26 4 3" xfId="38989"/>
    <cellStyle name="Обычный 5 17 26 4 3 2" xfId="38990"/>
    <cellStyle name="Обычный 5 17 26 4 4" xfId="38991"/>
    <cellStyle name="Обычный 5 17 26 5" xfId="38992"/>
    <cellStyle name="Обычный 5 17 26 5 2" xfId="38993"/>
    <cellStyle name="Обычный 5 17 26 5 2 2" xfId="38994"/>
    <cellStyle name="Обычный 5 17 26 5 3" xfId="38995"/>
    <cellStyle name="Обычный 5 17 26 6" xfId="38996"/>
    <cellStyle name="Обычный 5 17 26 6 2" xfId="38997"/>
    <cellStyle name="Обычный 5 17 26 7" xfId="38998"/>
    <cellStyle name="Обычный 5 17 26 7 2" xfId="38999"/>
    <cellStyle name="Обычный 5 17 26 8" xfId="39000"/>
    <cellStyle name="Обычный 5 17 27" xfId="39001"/>
    <cellStyle name="Обычный 5 17 27 2" xfId="39002"/>
    <cellStyle name="Обычный 5 17 27 2 2" xfId="39003"/>
    <cellStyle name="Обычный 5 17 27 2 2 2" xfId="39004"/>
    <cellStyle name="Обычный 5 17 27 2 2 2 2" xfId="39005"/>
    <cellStyle name="Обычный 5 17 27 2 2 3" xfId="39006"/>
    <cellStyle name="Обычный 5 17 27 2 3" xfId="39007"/>
    <cellStyle name="Обычный 5 17 27 2 3 2" xfId="39008"/>
    <cellStyle name="Обычный 5 17 27 2 4" xfId="39009"/>
    <cellStyle name="Обычный 5 17 27 3" xfId="39010"/>
    <cellStyle name="Обычный 5 17 27 3 2" xfId="39011"/>
    <cellStyle name="Обычный 5 17 27 3 2 2" xfId="39012"/>
    <cellStyle name="Обычный 5 17 27 3 2 2 2" xfId="39013"/>
    <cellStyle name="Обычный 5 17 27 3 2 3" xfId="39014"/>
    <cellStyle name="Обычный 5 17 27 3 3" xfId="39015"/>
    <cellStyle name="Обычный 5 17 27 3 3 2" xfId="39016"/>
    <cellStyle name="Обычный 5 17 27 3 4" xfId="39017"/>
    <cellStyle name="Обычный 5 17 27 4" xfId="39018"/>
    <cellStyle name="Обычный 5 17 27 4 2" xfId="39019"/>
    <cellStyle name="Обычный 5 17 27 4 2 2" xfId="39020"/>
    <cellStyle name="Обычный 5 17 27 4 2 2 2" xfId="39021"/>
    <cellStyle name="Обычный 5 17 27 4 2 3" xfId="39022"/>
    <cellStyle name="Обычный 5 17 27 4 3" xfId="39023"/>
    <cellStyle name="Обычный 5 17 27 4 3 2" xfId="39024"/>
    <cellStyle name="Обычный 5 17 27 4 4" xfId="39025"/>
    <cellStyle name="Обычный 5 17 27 5" xfId="39026"/>
    <cellStyle name="Обычный 5 17 27 5 2" xfId="39027"/>
    <cellStyle name="Обычный 5 17 27 5 2 2" xfId="39028"/>
    <cellStyle name="Обычный 5 17 27 5 3" xfId="39029"/>
    <cellStyle name="Обычный 5 17 27 6" xfId="39030"/>
    <cellStyle name="Обычный 5 17 27 6 2" xfId="39031"/>
    <cellStyle name="Обычный 5 17 27 7" xfId="39032"/>
    <cellStyle name="Обычный 5 17 27 7 2" xfId="39033"/>
    <cellStyle name="Обычный 5 17 27 8" xfId="39034"/>
    <cellStyle name="Обычный 5 17 28" xfId="39035"/>
    <cellStyle name="Обычный 5 17 28 2" xfId="39036"/>
    <cellStyle name="Обычный 5 17 28 2 2" xfId="39037"/>
    <cellStyle name="Обычный 5 17 28 2 2 2" xfId="39038"/>
    <cellStyle name="Обычный 5 17 28 2 2 2 2" xfId="39039"/>
    <cellStyle name="Обычный 5 17 28 2 2 3" xfId="39040"/>
    <cellStyle name="Обычный 5 17 28 2 3" xfId="39041"/>
    <cellStyle name="Обычный 5 17 28 2 3 2" xfId="39042"/>
    <cellStyle name="Обычный 5 17 28 2 4" xfId="39043"/>
    <cellStyle name="Обычный 5 17 28 3" xfId="39044"/>
    <cellStyle name="Обычный 5 17 28 3 2" xfId="39045"/>
    <cellStyle name="Обычный 5 17 28 3 2 2" xfId="39046"/>
    <cellStyle name="Обычный 5 17 28 3 2 2 2" xfId="39047"/>
    <cellStyle name="Обычный 5 17 28 3 2 3" xfId="39048"/>
    <cellStyle name="Обычный 5 17 28 3 3" xfId="39049"/>
    <cellStyle name="Обычный 5 17 28 3 3 2" xfId="39050"/>
    <cellStyle name="Обычный 5 17 28 3 4" xfId="39051"/>
    <cellStyle name="Обычный 5 17 28 4" xfId="39052"/>
    <cellStyle name="Обычный 5 17 28 4 2" xfId="39053"/>
    <cellStyle name="Обычный 5 17 28 4 2 2" xfId="39054"/>
    <cellStyle name="Обычный 5 17 28 4 2 2 2" xfId="39055"/>
    <cellStyle name="Обычный 5 17 28 4 2 3" xfId="39056"/>
    <cellStyle name="Обычный 5 17 28 4 3" xfId="39057"/>
    <cellStyle name="Обычный 5 17 28 4 3 2" xfId="39058"/>
    <cellStyle name="Обычный 5 17 28 4 4" xfId="39059"/>
    <cellStyle name="Обычный 5 17 28 5" xfId="39060"/>
    <cellStyle name="Обычный 5 17 28 5 2" xfId="39061"/>
    <cellStyle name="Обычный 5 17 28 5 2 2" xfId="39062"/>
    <cellStyle name="Обычный 5 17 28 5 3" xfId="39063"/>
    <cellStyle name="Обычный 5 17 28 6" xfId="39064"/>
    <cellStyle name="Обычный 5 17 28 6 2" xfId="39065"/>
    <cellStyle name="Обычный 5 17 28 7" xfId="39066"/>
    <cellStyle name="Обычный 5 17 28 7 2" xfId="39067"/>
    <cellStyle name="Обычный 5 17 28 8" xfId="39068"/>
    <cellStyle name="Обычный 5 17 29" xfId="39069"/>
    <cellStyle name="Обычный 5 17 29 2" xfId="39070"/>
    <cellStyle name="Обычный 5 17 29 2 2" xfId="39071"/>
    <cellStyle name="Обычный 5 17 29 2 2 2" xfId="39072"/>
    <cellStyle name="Обычный 5 17 29 2 2 2 2" xfId="39073"/>
    <cellStyle name="Обычный 5 17 29 2 2 3" xfId="39074"/>
    <cellStyle name="Обычный 5 17 29 2 3" xfId="39075"/>
    <cellStyle name="Обычный 5 17 29 2 3 2" xfId="39076"/>
    <cellStyle name="Обычный 5 17 29 2 4" xfId="39077"/>
    <cellStyle name="Обычный 5 17 29 3" xfId="39078"/>
    <cellStyle name="Обычный 5 17 29 3 2" xfId="39079"/>
    <cellStyle name="Обычный 5 17 29 3 2 2" xfId="39080"/>
    <cellStyle name="Обычный 5 17 29 3 2 2 2" xfId="39081"/>
    <cellStyle name="Обычный 5 17 29 3 2 3" xfId="39082"/>
    <cellStyle name="Обычный 5 17 29 3 3" xfId="39083"/>
    <cellStyle name="Обычный 5 17 29 3 3 2" xfId="39084"/>
    <cellStyle name="Обычный 5 17 29 3 4" xfId="39085"/>
    <cellStyle name="Обычный 5 17 29 4" xfId="39086"/>
    <cellStyle name="Обычный 5 17 29 4 2" xfId="39087"/>
    <cellStyle name="Обычный 5 17 29 4 2 2" xfId="39088"/>
    <cellStyle name="Обычный 5 17 29 4 2 2 2" xfId="39089"/>
    <cellStyle name="Обычный 5 17 29 4 2 3" xfId="39090"/>
    <cellStyle name="Обычный 5 17 29 4 3" xfId="39091"/>
    <cellStyle name="Обычный 5 17 29 4 3 2" xfId="39092"/>
    <cellStyle name="Обычный 5 17 29 4 4" xfId="39093"/>
    <cellStyle name="Обычный 5 17 29 5" xfId="39094"/>
    <cellStyle name="Обычный 5 17 29 5 2" xfId="39095"/>
    <cellStyle name="Обычный 5 17 29 5 2 2" xfId="39096"/>
    <cellStyle name="Обычный 5 17 29 5 3" xfId="39097"/>
    <cellStyle name="Обычный 5 17 29 6" xfId="39098"/>
    <cellStyle name="Обычный 5 17 29 6 2" xfId="39099"/>
    <cellStyle name="Обычный 5 17 29 7" xfId="39100"/>
    <cellStyle name="Обычный 5 17 29 7 2" xfId="39101"/>
    <cellStyle name="Обычный 5 17 29 8" xfId="39102"/>
    <cellStyle name="Обычный 5 17 3" xfId="39103"/>
    <cellStyle name="Обычный 5 17 3 2" xfId="39104"/>
    <cellStyle name="Обычный 5 17 3 2 2" xfId="39105"/>
    <cellStyle name="Обычный 5 17 3 2 2 2" xfId="39106"/>
    <cellStyle name="Обычный 5 17 3 2 2 2 2" xfId="39107"/>
    <cellStyle name="Обычный 5 17 3 2 2 3" xfId="39108"/>
    <cellStyle name="Обычный 5 17 3 2 3" xfId="39109"/>
    <cellStyle name="Обычный 5 17 3 2 3 2" xfId="39110"/>
    <cellStyle name="Обычный 5 17 3 2 4" xfId="39111"/>
    <cellStyle name="Обычный 5 17 3 3" xfId="39112"/>
    <cellStyle name="Обычный 5 17 3 3 2" xfId="39113"/>
    <cellStyle name="Обычный 5 17 3 3 2 2" xfId="39114"/>
    <cellStyle name="Обычный 5 17 3 3 2 2 2" xfId="39115"/>
    <cellStyle name="Обычный 5 17 3 3 2 3" xfId="39116"/>
    <cellStyle name="Обычный 5 17 3 3 3" xfId="39117"/>
    <cellStyle name="Обычный 5 17 3 3 3 2" xfId="39118"/>
    <cellStyle name="Обычный 5 17 3 3 4" xfId="39119"/>
    <cellStyle name="Обычный 5 17 3 4" xfId="39120"/>
    <cellStyle name="Обычный 5 17 3 4 2" xfId="39121"/>
    <cellStyle name="Обычный 5 17 3 4 2 2" xfId="39122"/>
    <cellStyle name="Обычный 5 17 3 4 2 2 2" xfId="39123"/>
    <cellStyle name="Обычный 5 17 3 4 2 3" xfId="39124"/>
    <cellStyle name="Обычный 5 17 3 4 3" xfId="39125"/>
    <cellStyle name="Обычный 5 17 3 4 3 2" xfId="39126"/>
    <cellStyle name="Обычный 5 17 3 4 4" xfId="39127"/>
    <cellStyle name="Обычный 5 17 3 5" xfId="39128"/>
    <cellStyle name="Обычный 5 17 3 5 2" xfId="39129"/>
    <cellStyle name="Обычный 5 17 3 5 2 2" xfId="39130"/>
    <cellStyle name="Обычный 5 17 3 5 3" xfId="39131"/>
    <cellStyle name="Обычный 5 17 3 6" xfId="39132"/>
    <cellStyle name="Обычный 5 17 3 6 2" xfId="39133"/>
    <cellStyle name="Обычный 5 17 3 7" xfId="39134"/>
    <cellStyle name="Обычный 5 17 3 7 2" xfId="39135"/>
    <cellStyle name="Обычный 5 17 3 8" xfId="39136"/>
    <cellStyle name="Обычный 5 17 30" xfId="39137"/>
    <cellStyle name="Обычный 5 17 30 2" xfId="39138"/>
    <cellStyle name="Обычный 5 17 30 2 2" xfId="39139"/>
    <cellStyle name="Обычный 5 17 30 2 2 2" xfId="39140"/>
    <cellStyle name="Обычный 5 17 30 2 3" xfId="39141"/>
    <cellStyle name="Обычный 5 17 30 3" xfId="39142"/>
    <cellStyle name="Обычный 5 17 30 3 2" xfId="39143"/>
    <cellStyle name="Обычный 5 17 30 4" xfId="39144"/>
    <cellStyle name="Обычный 5 17 31" xfId="39145"/>
    <cellStyle name="Обычный 5 17 31 2" xfId="39146"/>
    <cellStyle name="Обычный 5 17 31 2 2" xfId="39147"/>
    <cellStyle name="Обычный 5 17 31 2 2 2" xfId="39148"/>
    <cellStyle name="Обычный 5 17 31 2 3" xfId="39149"/>
    <cellStyle name="Обычный 5 17 31 3" xfId="39150"/>
    <cellStyle name="Обычный 5 17 31 3 2" xfId="39151"/>
    <cellStyle name="Обычный 5 17 31 4" xfId="39152"/>
    <cellStyle name="Обычный 5 17 32" xfId="39153"/>
    <cellStyle name="Обычный 5 17 32 2" xfId="39154"/>
    <cellStyle name="Обычный 5 17 32 2 2" xfId="39155"/>
    <cellStyle name="Обычный 5 17 32 2 2 2" xfId="39156"/>
    <cellStyle name="Обычный 5 17 32 2 3" xfId="39157"/>
    <cellStyle name="Обычный 5 17 32 3" xfId="39158"/>
    <cellStyle name="Обычный 5 17 32 3 2" xfId="39159"/>
    <cellStyle name="Обычный 5 17 32 4" xfId="39160"/>
    <cellStyle name="Обычный 5 17 33" xfId="39161"/>
    <cellStyle name="Обычный 5 17 33 2" xfId="39162"/>
    <cellStyle name="Обычный 5 17 33 2 2" xfId="39163"/>
    <cellStyle name="Обычный 5 17 33 3" xfId="39164"/>
    <cellStyle name="Обычный 5 17 34" xfId="39165"/>
    <cellStyle name="Обычный 5 17 34 2" xfId="39166"/>
    <cellStyle name="Обычный 5 17 35" xfId="39167"/>
    <cellStyle name="Обычный 5 17 35 2" xfId="39168"/>
    <cellStyle name="Обычный 5 17 36" xfId="39169"/>
    <cellStyle name="Обычный 5 17 4" xfId="39170"/>
    <cellStyle name="Обычный 5 17 4 2" xfId="39171"/>
    <cellStyle name="Обычный 5 17 4 2 2" xfId="39172"/>
    <cellStyle name="Обычный 5 17 4 2 2 2" xfId="39173"/>
    <cellStyle name="Обычный 5 17 4 2 2 2 2" xfId="39174"/>
    <cellStyle name="Обычный 5 17 4 2 2 3" xfId="39175"/>
    <cellStyle name="Обычный 5 17 4 2 3" xfId="39176"/>
    <cellStyle name="Обычный 5 17 4 2 3 2" xfId="39177"/>
    <cellStyle name="Обычный 5 17 4 2 4" xfId="39178"/>
    <cellStyle name="Обычный 5 17 4 3" xfId="39179"/>
    <cellStyle name="Обычный 5 17 4 3 2" xfId="39180"/>
    <cellStyle name="Обычный 5 17 4 3 2 2" xfId="39181"/>
    <cellStyle name="Обычный 5 17 4 3 2 2 2" xfId="39182"/>
    <cellStyle name="Обычный 5 17 4 3 2 3" xfId="39183"/>
    <cellStyle name="Обычный 5 17 4 3 3" xfId="39184"/>
    <cellStyle name="Обычный 5 17 4 3 3 2" xfId="39185"/>
    <cellStyle name="Обычный 5 17 4 3 4" xfId="39186"/>
    <cellStyle name="Обычный 5 17 4 4" xfId="39187"/>
    <cellStyle name="Обычный 5 17 4 4 2" xfId="39188"/>
    <cellStyle name="Обычный 5 17 4 4 2 2" xfId="39189"/>
    <cellStyle name="Обычный 5 17 4 4 2 2 2" xfId="39190"/>
    <cellStyle name="Обычный 5 17 4 4 2 3" xfId="39191"/>
    <cellStyle name="Обычный 5 17 4 4 3" xfId="39192"/>
    <cellStyle name="Обычный 5 17 4 4 3 2" xfId="39193"/>
    <cellStyle name="Обычный 5 17 4 4 4" xfId="39194"/>
    <cellStyle name="Обычный 5 17 4 5" xfId="39195"/>
    <cellStyle name="Обычный 5 17 4 5 2" xfId="39196"/>
    <cellStyle name="Обычный 5 17 4 5 2 2" xfId="39197"/>
    <cellStyle name="Обычный 5 17 4 5 3" xfId="39198"/>
    <cellStyle name="Обычный 5 17 4 6" xfId="39199"/>
    <cellStyle name="Обычный 5 17 4 6 2" xfId="39200"/>
    <cellStyle name="Обычный 5 17 4 7" xfId="39201"/>
    <cellStyle name="Обычный 5 17 4 7 2" xfId="39202"/>
    <cellStyle name="Обычный 5 17 4 8" xfId="39203"/>
    <cellStyle name="Обычный 5 17 5" xfId="39204"/>
    <cellStyle name="Обычный 5 17 5 2" xfId="39205"/>
    <cellStyle name="Обычный 5 17 5 2 2" xfId="39206"/>
    <cellStyle name="Обычный 5 17 5 2 2 2" xfId="39207"/>
    <cellStyle name="Обычный 5 17 5 2 2 2 2" xfId="39208"/>
    <cellStyle name="Обычный 5 17 5 2 2 3" xfId="39209"/>
    <cellStyle name="Обычный 5 17 5 2 3" xfId="39210"/>
    <cellStyle name="Обычный 5 17 5 2 3 2" xfId="39211"/>
    <cellStyle name="Обычный 5 17 5 2 4" xfId="39212"/>
    <cellStyle name="Обычный 5 17 5 3" xfId="39213"/>
    <cellStyle name="Обычный 5 17 5 3 2" xfId="39214"/>
    <cellStyle name="Обычный 5 17 5 3 2 2" xfId="39215"/>
    <cellStyle name="Обычный 5 17 5 3 2 2 2" xfId="39216"/>
    <cellStyle name="Обычный 5 17 5 3 2 3" xfId="39217"/>
    <cellStyle name="Обычный 5 17 5 3 3" xfId="39218"/>
    <cellStyle name="Обычный 5 17 5 3 3 2" xfId="39219"/>
    <cellStyle name="Обычный 5 17 5 3 4" xfId="39220"/>
    <cellStyle name="Обычный 5 17 5 4" xfId="39221"/>
    <cellStyle name="Обычный 5 17 5 4 2" xfId="39222"/>
    <cellStyle name="Обычный 5 17 5 4 2 2" xfId="39223"/>
    <cellStyle name="Обычный 5 17 5 4 2 2 2" xfId="39224"/>
    <cellStyle name="Обычный 5 17 5 4 2 3" xfId="39225"/>
    <cellStyle name="Обычный 5 17 5 4 3" xfId="39226"/>
    <cellStyle name="Обычный 5 17 5 4 3 2" xfId="39227"/>
    <cellStyle name="Обычный 5 17 5 4 4" xfId="39228"/>
    <cellStyle name="Обычный 5 17 5 5" xfId="39229"/>
    <cellStyle name="Обычный 5 17 5 5 2" xfId="39230"/>
    <cellStyle name="Обычный 5 17 5 5 2 2" xfId="39231"/>
    <cellStyle name="Обычный 5 17 5 5 3" xfId="39232"/>
    <cellStyle name="Обычный 5 17 5 6" xfId="39233"/>
    <cellStyle name="Обычный 5 17 5 6 2" xfId="39234"/>
    <cellStyle name="Обычный 5 17 5 7" xfId="39235"/>
    <cellStyle name="Обычный 5 17 5 7 2" xfId="39236"/>
    <cellStyle name="Обычный 5 17 5 8" xfId="39237"/>
    <cellStyle name="Обычный 5 17 6" xfId="39238"/>
    <cellStyle name="Обычный 5 17 6 2" xfId="39239"/>
    <cellStyle name="Обычный 5 17 6 2 2" xfId="39240"/>
    <cellStyle name="Обычный 5 17 6 2 2 2" xfId="39241"/>
    <cellStyle name="Обычный 5 17 6 2 2 2 2" xfId="39242"/>
    <cellStyle name="Обычный 5 17 6 2 2 3" xfId="39243"/>
    <cellStyle name="Обычный 5 17 6 2 3" xfId="39244"/>
    <cellStyle name="Обычный 5 17 6 2 3 2" xfId="39245"/>
    <cellStyle name="Обычный 5 17 6 2 4" xfId="39246"/>
    <cellStyle name="Обычный 5 17 6 3" xfId="39247"/>
    <cellStyle name="Обычный 5 17 6 3 2" xfId="39248"/>
    <cellStyle name="Обычный 5 17 6 3 2 2" xfId="39249"/>
    <cellStyle name="Обычный 5 17 6 3 2 2 2" xfId="39250"/>
    <cellStyle name="Обычный 5 17 6 3 2 3" xfId="39251"/>
    <cellStyle name="Обычный 5 17 6 3 3" xfId="39252"/>
    <cellStyle name="Обычный 5 17 6 3 3 2" xfId="39253"/>
    <cellStyle name="Обычный 5 17 6 3 4" xfId="39254"/>
    <cellStyle name="Обычный 5 17 6 4" xfId="39255"/>
    <cellStyle name="Обычный 5 17 6 4 2" xfId="39256"/>
    <cellStyle name="Обычный 5 17 6 4 2 2" xfId="39257"/>
    <cellStyle name="Обычный 5 17 6 4 2 2 2" xfId="39258"/>
    <cellStyle name="Обычный 5 17 6 4 2 3" xfId="39259"/>
    <cellStyle name="Обычный 5 17 6 4 3" xfId="39260"/>
    <cellStyle name="Обычный 5 17 6 4 3 2" xfId="39261"/>
    <cellStyle name="Обычный 5 17 6 4 4" xfId="39262"/>
    <cellStyle name="Обычный 5 17 6 5" xfId="39263"/>
    <cellStyle name="Обычный 5 17 6 5 2" xfId="39264"/>
    <cellStyle name="Обычный 5 17 6 5 2 2" xfId="39265"/>
    <cellStyle name="Обычный 5 17 6 5 3" xfId="39266"/>
    <cellStyle name="Обычный 5 17 6 6" xfId="39267"/>
    <cellStyle name="Обычный 5 17 6 6 2" xfId="39268"/>
    <cellStyle name="Обычный 5 17 6 7" xfId="39269"/>
    <cellStyle name="Обычный 5 17 6 7 2" xfId="39270"/>
    <cellStyle name="Обычный 5 17 6 8" xfId="39271"/>
    <cellStyle name="Обычный 5 17 7" xfId="39272"/>
    <cellStyle name="Обычный 5 17 7 2" xfId="39273"/>
    <cellStyle name="Обычный 5 17 7 2 2" xfId="39274"/>
    <cellStyle name="Обычный 5 17 7 2 2 2" xfId="39275"/>
    <cellStyle name="Обычный 5 17 7 2 2 2 2" xfId="39276"/>
    <cellStyle name="Обычный 5 17 7 2 2 3" xfId="39277"/>
    <cellStyle name="Обычный 5 17 7 2 3" xfId="39278"/>
    <cellStyle name="Обычный 5 17 7 2 3 2" xfId="39279"/>
    <cellStyle name="Обычный 5 17 7 2 4" xfId="39280"/>
    <cellStyle name="Обычный 5 17 7 3" xfId="39281"/>
    <cellStyle name="Обычный 5 17 7 3 2" xfId="39282"/>
    <cellStyle name="Обычный 5 17 7 3 2 2" xfId="39283"/>
    <cellStyle name="Обычный 5 17 7 3 2 2 2" xfId="39284"/>
    <cellStyle name="Обычный 5 17 7 3 2 3" xfId="39285"/>
    <cellStyle name="Обычный 5 17 7 3 3" xfId="39286"/>
    <cellStyle name="Обычный 5 17 7 3 3 2" xfId="39287"/>
    <cellStyle name="Обычный 5 17 7 3 4" xfId="39288"/>
    <cellStyle name="Обычный 5 17 7 4" xfId="39289"/>
    <cellStyle name="Обычный 5 17 7 4 2" xfId="39290"/>
    <cellStyle name="Обычный 5 17 7 4 2 2" xfId="39291"/>
    <cellStyle name="Обычный 5 17 7 4 2 2 2" xfId="39292"/>
    <cellStyle name="Обычный 5 17 7 4 2 3" xfId="39293"/>
    <cellStyle name="Обычный 5 17 7 4 3" xfId="39294"/>
    <cellStyle name="Обычный 5 17 7 4 3 2" xfId="39295"/>
    <cellStyle name="Обычный 5 17 7 4 4" xfId="39296"/>
    <cellStyle name="Обычный 5 17 7 5" xfId="39297"/>
    <cellStyle name="Обычный 5 17 7 5 2" xfId="39298"/>
    <cellStyle name="Обычный 5 17 7 5 2 2" xfId="39299"/>
    <cellStyle name="Обычный 5 17 7 5 3" xfId="39300"/>
    <cellStyle name="Обычный 5 17 7 6" xfId="39301"/>
    <cellStyle name="Обычный 5 17 7 6 2" xfId="39302"/>
    <cellStyle name="Обычный 5 17 7 7" xfId="39303"/>
    <cellStyle name="Обычный 5 17 7 7 2" xfId="39304"/>
    <cellStyle name="Обычный 5 17 7 8" xfId="39305"/>
    <cellStyle name="Обычный 5 17 8" xfId="39306"/>
    <cellStyle name="Обычный 5 17 8 2" xfId="39307"/>
    <cellStyle name="Обычный 5 17 8 2 2" xfId="39308"/>
    <cellStyle name="Обычный 5 17 8 2 2 2" xfId="39309"/>
    <cellStyle name="Обычный 5 17 8 2 2 2 2" xfId="39310"/>
    <cellStyle name="Обычный 5 17 8 2 2 3" xfId="39311"/>
    <cellStyle name="Обычный 5 17 8 2 3" xfId="39312"/>
    <cellStyle name="Обычный 5 17 8 2 3 2" xfId="39313"/>
    <cellStyle name="Обычный 5 17 8 2 4" xfId="39314"/>
    <cellStyle name="Обычный 5 17 8 3" xfId="39315"/>
    <cellStyle name="Обычный 5 17 8 3 2" xfId="39316"/>
    <cellStyle name="Обычный 5 17 8 3 2 2" xfId="39317"/>
    <cellStyle name="Обычный 5 17 8 3 2 2 2" xfId="39318"/>
    <cellStyle name="Обычный 5 17 8 3 2 3" xfId="39319"/>
    <cellStyle name="Обычный 5 17 8 3 3" xfId="39320"/>
    <cellStyle name="Обычный 5 17 8 3 3 2" xfId="39321"/>
    <cellStyle name="Обычный 5 17 8 3 4" xfId="39322"/>
    <cellStyle name="Обычный 5 17 8 4" xfId="39323"/>
    <cellStyle name="Обычный 5 17 8 4 2" xfId="39324"/>
    <cellStyle name="Обычный 5 17 8 4 2 2" xfId="39325"/>
    <cellStyle name="Обычный 5 17 8 4 2 2 2" xfId="39326"/>
    <cellStyle name="Обычный 5 17 8 4 2 3" xfId="39327"/>
    <cellStyle name="Обычный 5 17 8 4 3" xfId="39328"/>
    <cellStyle name="Обычный 5 17 8 4 3 2" xfId="39329"/>
    <cellStyle name="Обычный 5 17 8 4 4" xfId="39330"/>
    <cellStyle name="Обычный 5 17 8 5" xfId="39331"/>
    <cellStyle name="Обычный 5 17 8 5 2" xfId="39332"/>
    <cellStyle name="Обычный 5 17 8 5 2 2" xfId="39333"/>
    <cellStyle name="Обычный 5 17 8 5 3" xfId="39334"/>
    <cellStyle name="Обычный 5 17 8 6" xfId="39335"/>
    <cellStyle name="Обычный 5 17 8 6 2" xfId="39336"/>
    <cellStyle name="Обычный 5 17 8 7" xfId="39337"/>
    <cellStyle name="Обычный 5 17 8 7 2" xfId="39338"/>
    <cellStyle name="Обычный 5 17 8 8" xfId="39339"/>
    <cellStyle name="Обычный 5 17 9" xfId="39340"/>
    <cellStyle name="Обычный 5 17 9 2" xfId="39341"/>
    <cellStyle name="Обычный 5 17 9 2 2" xfId="39342"/>
    <cellStyle name="Обычный 5 17 9 2 2 2" xfId="39343"/>
    <cellStyle name="Обычный 5 17 9 2 2 2 2" xfId="39344"/>
    <cellStyle name="Обычный 5 17 9 2 2 3" xfId="39345"/>
    <cellStyle name="Обычный 5 17 9 2 3" xfId="39346"/>
    <cellStyle name="Обычный 5 17 9 2 3 2" xfId="39347"/>
    <cellStyle name="Обычный 5 17 9 2 4" xfId="39348"/>
    <cellStyle name="Обычный 5 17 9 3" xfId="39349"/>
    <cellStyle name="Обычный 5 17 9 3 2" xfId="39350"/>
    <cellStyle name="Обычный 5 17 9 3 2 2" xfId="39351"/>
    <cellStyle name="Обычный 5 17 9 3 2 2 2" xfId="39352"/>
    <cellStyle name="Обычный 5 17 9 3 2 3" xfId="39353"/>
    <cellStyle name="Обычный 5 17 9 3 3" xfId="39354"/>
    <cellStyle name="Обычный 5 17 9 3 3 2" xfId="39355"/>
    <cellStyle name="Обычный 5 17 9 3 4" xfId="39356"/>
    <cellStyle name="Обычный 5 17 9 4" xfId="39357"/>
    <cellStyle name="Обычный 5 17 9 4 2" xfId="39358"/>
    <cellStyle name="Обычный 5 17 9 4 2 2" xfId="39359"/>
    <cellStyle name="Обычный 5 17 9 4 2 2 2" xfId="39360"/>
    <cellStyle name="Обычный 5 17 9 4 2 3" xfId="39361"/>
    <cellStyle name="Обычный 5 17 9 4 3" xfId="39362"/>
    <cellStyle name="Обычный 5 17 9 4 3 2" xfId="39363"/>
    <cellStyle name="Обычный 5 17 9 4 4" xfId="39364"/>
    <cellStyle name="Обычный 5 17 9 5" xfId="39365"/>
    <cellStyle name="Обычный 5 17 9 5 2" xfId="39366"/>
    <cellStyle name="Обычный 5 17 9 5 2 2" xfId="39367"/>
    <cellStyle name="Обычный 5 17 9 5 3" xfId="39368"/>
    <cellStyle name="Обычный 5 17 9 6" xfId="39369"/>
    <cellStyle name="Обычный 5 17 9 6 2" xfId="39370"/>
    <cellStyle name="Обычный 5 17 9 7" xfId="39371"/>
    <cellStyle name="Обычный 5 17 9 7 2" xfId="39372"/>
    <cellStyle name="Обычный 5 17 9 8" xfId="39373"/>
    <cellStyle name="Обычный 5 18" xfId="39374"/>
    <cellStyle name="Обычный 5 18 10" xfId="39375"/>
    <cellStyle name="Обычный 5 18 10 2" xfId="39376"/>
    <cellStyle name="Обычный 5 18 10 2 2" xfId="39377"/>
    <cellStyle name="Обычный 5 18 10 2 2 2" xfId="39378"/>
    <cellStyle name="Обычный 5 18 10 2 2 2 2" xfId="39379"/>
    <cellStyle name="Обычный 5 18 10 2 2 3" xfId="39380"/>
    <cellStyle name="Обычный 5 18 10 2 3" xfId="39381"/>
    <cellStyle name="Обычный 5 18 10 2 3 2" xfId="39382"/>
    <cellStyle name="Обычный 5 18 10 2 4" xfId="39383"/>
    <cellStyle name="Обычный 5 18 10 3" xfId="39384"/>
    <cellStyle name="Обычный 5 18 10 3 2" xfId="39385"/>
    <cellStyle name="Обычный 5 18 10 3 2 2" xfId="39386"/>
    <cellStyle name="Обычный 5 18 10 3 2 2 2" xfId="39387"/>
    <cellStyle name="Обычный 5 18 10 3 2 3" xfId="39388"/>
    <cellStyle name="Обычный 5 18 10 3 3" xfId="39389"/>
    <cellStyle name="Обычный 5 18 10 3 3 2" xfId="39390"/>
    <cellStyle name="Обычный 5 18 10 3 4" xfId="39391"/>
    <cellStyle name="Обычный 5 18 10 4" xfId="39392"/>
    <cellStyle name="Обычный 5 18 10 4 2" xfId="39393"/>
    <cellStyle name="Обычный 5 18 10 4 2 2" xfId="39394"/>
    <cellStyle name="Обычный 5 18 10 4 2 2 2" xfId="39395"/>
    <cellStyle name="Обычный 5 18 10 4 2 3" xfId="39396"/>
    <cellStyle name="Обычный 5 18 10 4 3" xfId="39397"/>
    <cellStyle name="Обычный 5 18 10 4 3 2" xfId="39398"/>
    <cellStyle name="Обычный 5 18 10 4 4" xfId="39399"/>
    <cellStyle name="Обычный 5 18 10 5" xfId="39400"/>
    <cellStyle name="Обычный 5 18 10 5 2" xfId="39401"/>
    <cellStyle name="Обычный 5 18 10 5 2 2" xfId="39402"/>
    <cellStyle name="Обычный 5 18 10 5 3" xfId="39403"/>
    <cellStyle name="Обычный 5 18 10 6" xfId="39404"/>
    <cellStyle name="Обычный 5 18 10 6 2" xfId="39405"/>
    <cellStyle name="Обычный 5 18 10 7" xfId="39406"/>
    <cellStyle name="Обычный 5 18 10 7 2" xfId="39407"/>
    <cellStyle name="Обычный 5 18 10 8" xfId="39408"/>
    <cellStyle name="Обычный 5 18 11" xfId="39409"/>
    <cellStyle name="Обычный 5 18 11 2" xfId="39410"/>
    <cellStyle name="Обычный 5 18 11 2 2" xfId="39411"/>
    <cellStyle name="Обычный 5 18 11 2 2 2" xfId="39412"/>
    <cellStyle name="Обычный 5 18 11 2 2 2 2" xfId="39413"/>
    <cellStyle name="Обычный 5 18 11 2 2 3" xfId="39414"/>
    <cellStyle name="Обычный 5 18 11 2 3" xfId="39415"/>
    <cellStyle name="Обычный 5 18 11 2 3 2" xfId="39416"/>
    <cellStyle name="Обычный 5 18 11 2 4" xfId="39417"/>
    <cellStyle name="Обычный 5 18 11 3" xfId="39418"/>
    <cellStyle name="Обычный 5 18 11 3 2" xfId="39419"/>
    <cellStyle name="Обычный 5 18 11 3 2 2" xfId="39420"/>
    <cellStyle name="Обычный 5 18 11 3 2 2 2" xfId="39421"/>
    <cellStyle name="Обычный 5 18 11 3 2 3" xfId="39422"/>
    <cellStyle name="Обычный 5 18 11 3 3" xfId="39423"/>
    <cellStyle name="Обычный 5 18 11 3 3 2" xfId="39424"/>
    <cellStyle name="Обычный 5 18 11 3 4" xfId="39425"/>
    <cellStyle name="Обычный 5 18 11 4" xfId="39426"/>
    <cellStyle name="Обычный 5 18 11 4 2" xfId="39427"/>
    <cellStyle name="Обычный 5 18 11 4 2 2" xfId="39428"/>
    <cellStyle name="Обычный 5 18 11 4 2 2 2" xfId="39429"/>
    <cellStyle name="Обычный 5 18 11 4 2 3" xfId="39430"/>
    <cellStyle name="Обычный 5 18 11 4 3" xfId="39431"/>
    <cellStyle name="Обычный 5 18 11 4 3 2" xfId="39432"/>
    <cellStyle name="Обычный 5 18 11 4 4" xfId="39433"/>
    <cellStyle name="Обычный 5 18 11 5" xfId="39434"/>
    <cellStyle name="Обычный 5 18 11 5 2" xfId="39435"/>
    <cellStyle name="Обычный 5 18 11 5 2 2" xfId="39436"/>
    <cellStyle name="Обычный 5 18 11 5 3" xfId="39437"/>
    <cellStyle name="Обычный 5 18 11 6" xfId="39438"/>
    <cellStyle name="Обычный 5 18 11 6 2" xfId="39439"/>
    <cellStyle name="Обычный 5 18 11 7" xfId="39440"/>
    <cellStyle name="Обычный 5 18 11 7 2" xfId="39441"/>
    <cellStyle name="Обычный 5 18 11 8" xfId="39442"/>
    <cellStyle name="Обычный 5 18 12" xfId="39443"/>
    <cellStyle name="Обычный 5 18 12 2" xfId="39444"/>
    <cellStyle name="Обычный 5 18 12 2 2" xfId="39445"/>
    <cellStyle name="Обычный 5 18 12 2 2 2" xfId="39446"/>
    <cellStyle name="Обычный 5 18 12 2 2 2 2" xfId="39447"/>
    <cellStyle name="Обычный 5 18 12 2 2 3" xfId="39448"/>
    <cellStyle name="Обычный 5 18 12 2 3" xfId="39449"/>
    <cellStyle name="Обычный 5 18 12 2 3 2" xfId="39450"/>
    <cellStyle name="Обычный 5 18 12 2 4" xfId="39451"/>
    <cellStyle name="Обычный 5 18 12 3" xfId="39452"/>
    <cellStyle name="Обычный 5 18 12 3 2" xfId="39453"/>
    <cellStyle name="Обычный 5 18 12 3 2 2" xfId="39454"/>
    <cellStyle name="Обычный 5 18 12 3 2 2 2" xfId="39455"/>
    <cellStyle name="Обычный 5 18 12 3 2 3" xfId="39456"/>
    <cellStyle name="Обычный 5 18 12 3 3" xfId="39457"/>
    <cellStyle name="Обычный 5 18 12 3 3 2" xfId="39458"/>
    <cellStyle name="Обычный 5 18 12 3 4" xfId="39459"/>
    <cellStyle name="Обычный 5 18 12 4" xfId="39460"/>
    <cellStyle name="Обычный 5 18 12 4 2" xfId="39461"/>
    <cellStyle name="Обычный 5 18 12 4 2 2" xfId="39462"/>
    <cellStyle name="Обычный 5 18 12 4 2 2 2" xfId="39463"/>
    <cellStyle name="Обычный 5 18 12 4 2 3" xfId="39464"/>
    <cellStyle name="Обычный 5 18 12 4 3" xfId="39465"/>
    <cellStyle name="Обычный 5 18 12 4 3 2" xfId="39466"/>
    <cellStyle name="Обычный 5 18 12 4 4" xfId="39467"/>
    <cellStyle name="Обычный 5 18 12 5" xfId="39468"/>
    <cellStyle name="Обычный 5 18 12 5 2" xfId="39469"/>
    <cellStyle name="Обычный 5 18 12 5 2 2" xfId="39470"/>
    <cellStyle name="Обычный 5 18 12 5 3" xfId="39471"/>
    <cellStyle name="Обычный 5 18 12 6" xfId="39472"/>
    <cellStyle name="Обычный 5 18 12 6 2" xfId="39473"/>
    <cellStyle name="Обычный 5 18 12 7" xfId="39474"/>
    <cellStyle name="Обычный 5 18 12 7 2" xfId="39475"/>
    <cellStyle name="Обычный 5 18 12 8" xfId="39476"/>
    <cellStyle name="Обычный 5 18 13" xfId="39477"/>
    <cellStyle name="Обычный 5 18 13 2" xfId="39478"/>
    <cellStyle name="Обычный 5 18 13 2 2" xfId="39479"/>
    <cellStyle name="Обычный 5 18 13 2 2 2" xfId="39480"/>
    <cellStyle name="Обычный 5 18 13 2 2 2 2" xfId="39481"/>
    <cellStyle name="Обычный 5 18 13 2 2 3" xfId="39482"/>
    <cellStyle name="Обычный 5 18 13 2 3" xfId="39483"/>
    <cellStyle name="Обычный 5 18 13 2 3 2" xfId="39484"/>
    <cellStyle name="Обычный 5 18 13 2 4" xfId="39485"/>
    <cellStyle name="Обычный 5 18 13 3" xfId="39486"/>
    <cellStyle name="Обычный 5 18 13 3 2" xfId="39487"/>
    <cellStyle name="Обычный 5 18 13 3 2 2" xfId="39488"/>
    <cellStyle name="Обычный 5 18 13 3 2 2 2" xfId="39489"/>
    <cellStyle name="Обычный 5 18 13 3 2 3" xfId="39490"/>
    <cellStyle name="Обычный 5 18 13 3 3" xfId="39491"/>
    <cellStyle name="Обычный 5 18 13 3 3 2" xfId="39492"/>
    <cellStyle name="Обычный 5 18 13 3 4" xfId="39493"/>
    <cellStyle name="Обычный 5 18 13 4" xfId="39494"/>
    <cellStyle name="Обычный 5 18 13 4 2" xfId="39495"/>
    <cellStyle name="Обычный 5 18 13 4 2 2" xfId="39496"/>
    <cellStyle name="Обычный 5 18 13 4 2 2 2" xfId="39497"/>
    <cellStyle name="Обычный 5 18 13 4 2 3" xfId="39498"/>
    <cellStyle name="Обычный 5 18 13 4 3" xfId="39499"/>
    <cellStyle name="Обычный 5 18 13 4 3 2" xfId="39500"/>
    <cellStyle name="Обычный 5 18 13 4 4" xfId="39501"/>
    <cellStyle name="Обычный 5 18 13 5" xfId="39502"/>
    <cellStyle name="Обычный 5 18 13 5 2" xfId="39503"/>
    <cellStyle name="Обычный 5 18 13 5 2 2" xfId="39504"/>
    <cellStyle name="Обычный 5 18 13 5 3" xfId="39505"/>
    <cellStyle name="Обычный 5 18 13 6" xfId="39506"/>
    <cellStyle name="Обычный 5 18 13 6 2" xfId="39507"/>
    <cellStyle name="Обычный 5 18 13 7" xfId="39508"/>
    <cellStyle name="Обычный 5 18 13 7 2" xfId="39509"/>
    <cellStyle name="Обычный 5 18 13 8" xfId="39510"/>
    <cellStyle name="Обычный 5 18 14" xfId="39511"/>
    <cellStyle name="Обычный 5 18 14 2" xfId="39512"/>
    <cellStyle name="Обычный 5 18 14 2 2" xfId="39513"/>
    <cellStyle name="Обычный 5 18 14 2 2 2" xfId="39514"/>
    <cellStyle name="Обычный 5 18 14 2 2 2 2" xfId="39515"/>
    <cellStyle name="Обычный 5 18 14 2 2 3" xfId="39516"/>
    <cellStyle name="Обычный 5 18 14 2 3" xfId="39517"/>
    <cellStyle name="Обычный 5 18 14 2 3 2" xfId="39518"/>
    <cellStyle name="Обычный 5 18 14 2 4" xfId="39519"/>
    <cellStyle name="Обычный 5 18 14 3" xfId="39520"/>
    <cellStyle name="Обычный 5 18 14 3 2" xfId="39521"/>
    <cellStyle name="Обычный 5 18 14 3 2 2" xfId="39522"/>
    <cellStyle name="Обычный 5 18 14 3 2 2 2" xfId="39523"/>
    <cellStyle name="Обычный 5 18 14 3 2 3" xfId="39524"/>
    <cellStyle name="Обычный 5 18 14 3 3" xfId="39525"/>
    <cellStyle name="Обычный 5 18 14 3 3 2" xfId="39526"/>
    <cellStyle name="Обычный 5 18 14 3 4" xfId="39527"/>
    <cellStyle name="Обычный 5 18 14 4" xfId="39528"/>
    <cellStyle name="Обычный 5 18 14 4 2" xfId="39529"/>
    <cellStyle name="Обычный 5 18 14 4 2 2" xfId="39530"/>
    <cellStyle name="Обычный 5 18 14 4 2 2 2" xfId="39531"/>
    <cellStyle name="Обычный 5 18 14 4 2 3" xfId="39532"/>
    <cellStyle name="Обычный 5 18 14 4 3" xfId="39533"/>
    <cellStyle name="Обычный 5 18 14 4 3 2" xfId="39534"/>
    <cellStyle name="Обычный 5 18 14 4 4" xfId="39535"/>
    <cellStyle name="Обычный 5 18 14 5" xfId="39536"/>
    <cellStyle name="Обычный 5 18 14 5 2" xfId="39537"/>
    <cellStyle name="Обычный 5 18 14 5 2 2" xfId="39538"/>
    <cellStyle name="Обычный 5 18 14 5 3" xfId="39539"/>
    <cellStyle name="Обычный 5 18 14 6" xfId="39540"/>
    <cellStyle name="Обычный 5 18 14 6 2" xfId="39541"/>
    <cellStyle name="Обычный 5 18 14 7" xfId="39542"/>
    <cellStyle name="Обычный 5 18 14 7 2" xfId="39543"/>
    <cellStyle name="Обычный 5 18 14 8" xfId="39544"/>
    <cellStyle name="Обычный 5 18 15" xfId="39545"/>
    <cellStyle name="Обычный 5 18 15 2" xfId="39546"/>
    <cellStyle name="Обычный 5 18 15 2 2" xfId="39547"/>
    <cellStyle name="Обычный 5 18 15 2 2 2" xfId="39548"/>
    <cellStyle name="Обычный 5 18 15 2 2 2 2" xfId="39549"/>
    <cellStyle name="Обычный 5 18 15 2 2 3" xfId="39550"/>
    <cellStyle name="Обычный 5 18 15 2 3" xfId="39551"/>
    <cellStyle name="Обычный 5 18 15 2 3 2" xfId="39552"/>
    <cellStyle name="Обычный 5 18 15 2 4" xfId="39553"/>
    <cellStyle name="Обычный 5 18 15 3" xfId="39554"/>
    <cellStyle name="Обычный 5 18 15 3 2" xfId="39555"/>
    <cellStyle name="Обычный 5 18 15 3 2 2" xfId="39556"/>
    <cellStyle name="Обычный 5 18 15 3 2 2 2" xfId="39557"/>
    <cellStyle name="Обычный 5 18 15 3 2 3" xfId="39558"/>
    <cellStyle name="Обычный 5 18 15 3 3" xfId="39559"/>
    <cellStyle name="Обычный 5 18 15 3 3 2" xfId="39560"/>
    <cellStyle name="Обычный 5 18 15 3 4" xfId="39561"/>
    <cellStyle name="Обычный 5 18 15 4" xfId="39562"/>
    <cellStyle name="Обычный 5 18 15 4 2" xfId="39563"/>
    <cellStyle name="Обычный 5 18 15 4 2 2" xfId="39564"/>
    <cellStyle name="Обычный 5 18 15 4 2 2 2" xfId="39565"/>
    <cellStyle name="Обычный 5 18 15 4 2 3" xfId="39566"/>
    <cellStyle name="Обычный 5 18 15 4 3" xfId="39567"/>
    <cellStyle name="Обычный 5 18 15 4 3 2" xfId="39568"/>
    <cellStyle name="Обычный 5 18 15 4 4" xfId="39569"/>
    <cellStyle name="Обычный 5 18 15 5" xfId="39570"/>
    <cellStyle name="Обычный 5 18 15 5 2" xfId="39571"/>
    <cellStyle name="Обычный 5 18 15 5 2 2" xfId="39572"/>
    <cellStyle name="Обычный 5 18 15 5 3" xfId="39573"/>
    <cellStyle name="Обычный 5 18 15 6" xfId="39574"/>
    <cellStyle name="Обычный 5 18 15 6 2" xfId="39575"/>
    <cellStyle name="Обычный 5 18 15 7" xfId="39576"/>
    <cellStyle name="Обычный 5 18 15 7 2" xfId="39577"/>
    <cellStyle name="Обычный 5 18 15 8" xfId="39578"/>
    <cellStyle name="Обычный 5 18 16" xfId="39579"/>
    <cellStyle name="Обычный 5 18 16 2" xfId="39580"/>
    <cellStyle name="Обычный 5 18 16 2 2" xfId="39581"/>
    <cellStyle name="Обычный 5 18 16 2 2 2" xfId="39582"/>
    <cellStyle name="Обычный 5 18 16 2 2 2 2" xfId="39583"/>
    <cellStyle name="Обычный 5 18 16 2 2 3" xfId="39584"/>
    <cellStyle name="Обычный 5 18 16 2 3" xfId="39585"/>
    <cellStyle name="Обычный 5 18 16 2 3 2" xfId="39586"/>
    <cellStyle name="Обычный 5 18 16 2 4" xfId="39587"/>
    <cellStyle name="Обычный 5 18 16 3" xfId="39588"/>
    <cellStyle name="Обычный 5 18 16 3 2" xfId="39589"/>
    <cellStyle name="Обычный 5 18 16 3 2 2" xfId="39590"/>
    <cellStyle name="Обычный 5 18 16 3 2 2 2" xfId="39591"/>
    <cellStyle name="Обычный 5 18 16 3 2 3" xfId="39592"/>
    <cellStyle name="Обычный 5 18 16 3 3" xfId="39593"/>
    <cellStyle name="Обычный 5 18 16 3 3 2" xfId="39594"/>
    <cellStyle name="Обычный 5 18 16 3 4" xfId="39595"/>
    <cellStyle name="Обычный 5 18 16 4" xfId="39596"/>
    <cellStyle name="Обычный 5 18 16 4 2" xfId="39597"/>
    <cellStyle name="Обычный 5 18 16 4 2 2" xfId="39598"/>
    <cellStyle name="Обычный 5 18 16 4 2 2 2" xfId="39599"/>
    <cellStyle name="Обычный 5 18 16 4 2 3" xfId="39600"/>
    <cellStyle name="Обычный 5 18 16 4 3" xfId="39601"/>
    <cellStyle name="Обычный 5 18 16 4 3 2" xfId="39602"/>
    <cellStyle name="Обычный 5 18 16 4 4" xfId="39603"/>
    <cellStyle name="Обычный 5 18 16 5" xfId="39604"/>
    <cellStyle name="Обычный 5 18 16 5 2" xfId="39605"/>
    <cellStyle name="Обычный 5 18 16 5 2 2" xfId="39606"/>
    <cellStyle name="Обычный 5 18 16 5 3" xfId="39607"/>
    <cellStyle name="Обычный 5 18 16 6" xfId="39608"/>
    <cellStyle name="Обычный 5 18 16 6 2" xfId="39609"/>
    <cellStyle name="Обычный 5 18 16 7" xfId="39610"/>
    <cellStyle name="Обычный 5 18 16 7 2" xfId="39611"/>
    <cellStyle name="Обычный 5 18 16 8" xfId="39612"/>
    <cellStyle name="Обычный 5 18 17" xfId="39613"/>
    <cellStyle name="Обычный 5 18 17 2" xfId="39614"/>
    <cellStyle name="Обычный 5 18 17 2 2" xfId="39615"/>
    <cellStyle name="Обычный 5 18 17 2 2 2" xfId="39616"/>
    <cellStyle name="Обычный 5 18 17 2 2 2 2" xfId="39617"/>
    <cellStyle name="Обычный 5 18 17 2 2 3" xfId="39618"/>
    <cellStyle name="Обычный 5 18 17 2 3" xfId="39619"/>
    <cellStyle name="Обычный 5 18 17 2 3 2" xfId="39620"/>
    <cellStyle name="Обычный 5 18 17 2 4" xfId="39621"/>
    <cellStyle name="Обычный 5 18 17 3" xfId="39622"/>
    <cellStyle name="Обычный 5 18 17 3 2" xfId="39623"/>
    <cellStyle name="Обычный 5 18 17 3 2 2" xfId="39624"/>
    <cellStyle name="Обычный 5 18 17 3 2 2 2" xfId="39625"/>
    <cellStyle name="Обычный 5 18 17 3 2 3" xfId="39626"/>
    <cellStyle name="Обычный 5 18 17 3 3" xfId="39627"/>
    <cellStyle name="Обычный 5 18 17 3 3 2" xfId="39628"/>
    <cellStyle name="Обычный 5 18 17 3 4" xfId="39629"/>
    <cellStyle name="Обычный 5 18 17 4" xfId="39630"/>
    <cellStyle name="Обычный 5 18 17 4 2" xfId="39631"/>
    <cellStyle name="Обычный 5 18 17 4 2 2" xfId="39632"/>
    <cellStyle name="Обычный 5 18 17 4 2 2 2" xfId="39633"/>
    <cellStyle name="Обычный 5 18 17 4 2 3" xfId="39634"/>
    <cellStyle name="Обычный 5 18 17 4 3" xfId="39635"/>
    <cellStyle name="Обычный 5 18 17 4 3 2" xfId="39636"/>
    <cellStyle name="Обычный 5 18 17 4 4" xfId="39637"/>
    <cellStyle name="Обычный 5 18 17 5" xfId="39638"/>
    <cellStyle name="Обычный 5 18 17 5 2" xfId="39639"/>
    <cellStyle name="Обычный 5 18 17 5 2 2" xfId="39640"/>
    <cellStyle name="Обычный 5 18 17 5 3" xfId="39641"/>
    <cellStyle name="Обычный 5 18 17 6" xfId="39642"/>
    <cellStyle name="Обычный 5 18 17 6 2" xfId="39643"/>
    <cellStyle name="Обычный 5 18 17 7" xfId="39644"/>
    <cellStyle name="Обычный 5 18 17 7 2" xfId="39645"/>
    <cellStyle name="Обычный 5 18 17 8" xfId="39646"/>
    <cellStyle name="Обычный 5 18 18" xfId="39647"/>
    <cellStyle name="Обычный 5 18 18 2" xfId="39648"/>
    <cellStyle name="Обычный 5 18 18 2 2" xfId="39649"/>
    <cellStyle name="Обычный 5 18 18 2 2 2" xfId="39650"/>
    <cellStyle name="Обычный 5 18 18 2 2 2 2" xfId="39651"/>
    <cellStyle name="Обычный 5 18 18 2 2 3" xfId="39652"/>
    <cellStyle name="Обычный 5 18 18 2 3" xfId="39653"/>
    <cellStyle name="Обычный 5 18 18 2 3 2" xfId="39654"/>
    <cellStyle name="Обычный 5 18 18 2 4" xfId="39655"/>
    <cellStyle name="Обычный 5 18 18 3" xfId="39656"/>
    <cellStyle name="Обычный 5 18 18 3 2" xfId="39657"/>
    <cellStyle name="Обычный 5 18 18 3 2 2" xfId="39658"/>
    <cellStyle name="Обычный 5 18 18 3 2 2 2" xfId="39659"/>
    <cellStyle name="Обычный 5 18 18 3 2 3" xfId="39660"/>
    <cellStyle name="Обычный 5 18 18 3 3" xfId="39661"/>
    <cellStyle name="Обычный 5 18 18 3 3 2" xfId="39662"/>
    <cellStyle name="Обычный 5 18 18 3 4" xfId="39663"/>
    <cellStyle name="Обычный 5 18 18 4" xfId="39664"/>
    <cellStyle name="Обычный 5 18 18 4 2" xfId="39665"/>
    <cellStyle name="Обычный 5 18 18 4 2 2" xfId="39666"/>
    <cellStyle name="Обычный 5 18 18 4 2 2 2" xfId="39667"/>
    <cellStyle name="Обычный 5 18 18 4 2 3" xfId="39668"/>
    <cellStyle name="Обычный 5 18 18 4 3" xfId="39669"/>
    <cellStyle name="Обычный 5 18 18 4 3 2" xfId="39670"/>
    <cellStyle name="Обычный 5 18 18 4 4" xfId="39671"/>
    <cellStyle name="Обычный 5 18 18 5" xfId="39672"/>
    <cellStyle name="Обычный 5 18 18 5 2" xfId="39673"/>
    <cellStyle name="Обычный 5 18 18 5 2 2" xfId="39674"/>
    <cellStyle name="Обычный 5 18 18 5 3" xfId="39675"/>
    <cellStyle name="Обычный 5 18 18 6" xfId="39676"/>
    <cellStyle name="Обычный 5 18 18 6 2" xfId="39677"/>
    <cellStyle name="Обычный 5 18 18 7" xfId="39678"/>
    <cellStyle name="Обычный 5 18 18 7 2" xfId="39679"/>
    <cellStyle name="Обычный 5 18 18 8" xfId="39680"/>
    <cellStyle name="Обычный 5 18 19" xfId="39681"/>
    <cellStyle name="Обычный 5 18 19 2" xfId="39682"/>
    <cellStyle name="Обычный 5 18 19 2 2" xfId="39683"/>
    <cellStyle name="Обычный 5 18 19 2 2 2" xfId="39684"/>
    <cellStyle name="Обычный 5 18 19 2 2 2 2" xfId="39685"/>
    <cellStyle name="Обычный 5 18 19 2 2 3" xfId="39686"/>
    <cellStyle name="Обычный 5 18 19 2 3" xfId="39687"/>
    <cellStyle name="Обычный 5 18 19 2 3 2" xfId="39688"/>
    <cellStyle name="Обычный 5 18 19 2 4" xfId="39689"/>
    <cellStyle name="Обычный 5 18 19 3" xfId="39690"/>
    <cellStyle name="Обычный 5 18 19 3 2" xfId="39691"/>
    <cellStyle name="Обычный 5 18 19 3 2 2" xfId="39692"/>
    <cellStyle name="Обычный 5 18 19 3 2 2 2" xfId="39693"/>
    <cellStyle name="Обычный 5 18 19 3 2 3" xfId="39694"/>
    <cellStyle name="Обычный 5 18 19 3 3" xfId="39695"/>
    <cellStyle name="Обычный 5 18 19 3 3 2" xfId="39696"/>
    <cellStyle name="Обычный 5 18 19 3 4" xfId="39697"/>
    <cellStyle name="Обычный 5 18 19 4" xfId="39698"/>
    <cellStyle name="Обычный 5 18 19 4 2" xfId="39699"/>
    <cellStyle name="Обычный 5 18 19 4 2 2" xfId="39700"/>
    <cellStyle name="Обычный 5 18 19 4 2 2 2" xfId="39701"/>
    <cellStyle name="Обычный 5 18 19 4 2 3" xfId="39702"/>
    <cellStyle name="Обычный 5 18 19 4 3" xfId="39703"/>
    <cellStyle name="Обычный 5 18 19 4 3 2" xfId="39704"/>
    <cellStyle name="Обычный 5 18 19 4 4" xfId="39705"/>
    <cellStyle name="Обычный 5 18 19 5" xfId="39706"/>
    <cellStyle name="Обычный 5 18 19 5 2" xfId="39707"/>
    <cellStyle name="Обычный 5 18 19 5 2 2" xfId="39708"/>
    <cellStyle name="Обычный 5 18 19 5 3" xfId="39709"/>
    <cellStyle name="Обычный 5 18 19 6" xfId="39710"/>
    <cellStyle name="Обычный 5 18 19 6 2" xfId="39711"/>
    <cellStyle name="Обычный 5 18 19 7" xfId="39712"/>
    <cellStyle name="Обычный 5 18 19 7 2" xfId="39713"/>
    <cellStyle name="Обычный 5 18 19 8" xfId="39714"/>
    <cellStyle name="Обычный 5 18 2" xfId="39715"/>
    <cellStyle name="Обычный 5 18 2 2" xfId="39716"/>
    <cellStyle name="Обычный 5 18 2 2 2" xfId="39717"/>
    <cellStyle name="Обычный 5 18 2 2 2 2" xfId="39718"/>
    <cellStyle name="Обычный 5 18 2 2 2 2 2" xfId="39719"/>
    <cellStyle name="Обычный 5 18 2 2 2 3" xfId="39720"/>
    <cellStyle name="Обычный 5 18 2 2 3" xfId="39721"/>
    <cellStyle name="Обычный 5 18 2 2 3 2" xfId="39722"/>
    <cellStyle name="Обычный 5 18 2 2 4" xfId="39723"/>
    <cellStyle name="Обычный 5 18 2 3" xfId="39724"/>
    <cellStyle name="Обычный 5 18 2 3 2" xfId="39725"/>
    <cellStyle name="Обычный 5 18 2 3 2 2" xfId="39726"/>
    <cellStyle name="Обычный 5 18 2 3 2 2 2" xfId="39727"/>
    <cellStyle name="Обычный 5 18 2 3 2 3" xfId="39728"/>
    <cellStyle name="Обычный 5 18 2 3 3" xfId="39729"/>
    <cellStyle name="Обычный 5 18 2 3 3 2" xfId="39730"/>
    <cellStyle name="Обычный 5 18 2 3 4" xfId="39731"/>
    <cellStyle name="Обычный 5 18 2 4" xfId="39732"/>
    <cellStyle name="Обычный 5 18 2 4 2" xfId="39733"/>
    <cellStyle name="Обычный 5 18 2 4 2 2" xfId="39734"/>
    <cellStyle name="Обычный 5 18 2 4 2 2 2" xfId="39735"/>
    <cellStyle name="Обычный 5 18 2 4 2 3" xfId="39736"/>
    <cellStyle name="Обычный 5 18 2 4 3" xfId="39737"/>
    <cellStyle name="Обычный 5 18 2 4 3 2" xfId="39738"/>
    <cellStyle name="Обычный 5 18 2 4 4" xfId="39739"/>
    <cellStyle name="Обычный 5 18 2 5" xfId="39740"/>
    <cellStyle name="Обычный 5 18 2 5 2" xfId="39741"/>
    <cellStyle name="Обычный 5 18 2 5 2 2" xfId="39742"/>
    <cellStyle name="Обычный 5 18 2 5 3" xfId="39743"/>
    <cellStyle name="Обычный 5 18 2 6" xfId="39744"/>
    <cellStyle name="Обычный 5 18 2 6 2" xfId="39745"/>
    <cellStyle name="Обычный 5 18 2 7" xfId="39746"/>
    <cellStyle name="Обычный 5 18 2 7 2" xfId="39747"/>
    <cellStyle name="Обычный 5 18 2 8" xfId="39748"/>
    <cellStyle name="Обычный 5 18 20" xfId="39749"/>
    <cellStyle name="Обычный 5 18 20 2" xfId="39750"/>
    <cellStyle name="Обычный 5 18 20 2 2" xfId="39751"/>
    <cellStyle name="Обычный 5 18 20 2 2 2" xfId="39752"/>
    <cellStyle name="Обычный 5 18 20 2 2 2 2" xfId="39753"/>
    <cellStyle name="Обычный 5 18 20 2 2 3" xfId="39754"/>
    <cellStyle name="Обычный 5 18 20 2 3" xfId="39755"/>
    <cellStyle name="Обычный 5 18 20 2 3 2" xfId="39756"/>
    <cellStyle name="Обычный 5 18 20 2 4" xfId="39757"/>
    <cellStyle name="Обычный 5 18 20 3" xfId="39758"/>
    <cellStyle name="Обычный 5 18 20 3 2" xfId="39759"/>
    <cellStyle name="Обычный 5 18 20 3 2 2" xfId="39760"/>
    <cellStyle name="Обычный 5 18 20 3 2 2 2" xfId="39761"/>
    <cellStyle name="Обычный 5 18 20 3 2 3" xfId="39762"/>
    <cellStyle name="Обычный 5 18 20 3 3" xfId="39763"/>
    <cellStyle name="Обычный 5 18 20 3 3 2" xfId="39764"/>
    <cellStyle name="Обычный 5 18 20 3 4" xfId="39765"/>
    <cellStyle name="Обычный 5 18 20 4" xfId="39766"/>
    <cellStyle name="Обычный 5 18 20 4 2" xfId="39767"/>
    <cellStyle name="Обычный 5 18 20 4 2 2" xfId="39768"/>
    <cellStyle name="Обычный 5 18 20 4 2 2 2" xfId="39769"/>
    <cellStyle name="Обычный 5 18 20 4 2 3" xfId="39770"/>
    <cellStyle name="Обычный 5 18 20 4 3" xfId="39771"/>
    <cellStyle name="Обычный 5 18 20 4 3 2" xfId="39772"/>
    <cellStyle name="Обычный 5 18 20 4 4" xfId="39773"/>
    <cellStyle name="Обычный 5 18 20 5" xfId="39774"/>
    <cellStyle name="Обычный 5 18 20 5 2" xfId="39775"/>
    <cellStyle name="Обычный 5 18 20 5 2 2" xfId="39776"/>
    <cellStyle name="Обычный 5 18 20 5 3" xfId="39777"/>
    <cellStyle name="Обычный 5 18 20 6" xfId="39778"/>
    <cellStyle name="Обычный 5 18 20 6 2" xfId="39779"/>
    <cellStyle name="Обычный 5 18 20 7" xfId="39780"/>
    <cellStyle name="Обычный 5 18 20 7 2" xfId="39781"/>
    <cellStyle name="Обычный 5 18 20 8" xfId="39782"/>
    <cellStyle name="Обычный 5 18 21" xfId="39783"/>
    <cellStyle name="Обычный 5 18 21 2" xfId="39784"/>
    <cellStyle name="Обычный 5 18 21 2 2" xfId="39785"/>
    <cellStyle name="Обычный 5 18 21 2 2 2" xfId="39786"/>
    <cellStyle name="Обычный 5 18 21 2 2 2 2" xfId="39787"/>
    <cellStyle name="Обычный 5 18 21 2 2 3" xfId="39788"/>
    <cellStyle name="Обычный 5 18 21 2 3" xfId="39789"/>
    <cellStyle name="Обычный 5 18 21 2 3 2" xfId="39790"/>
    <cellStyle name="Обычный 5 18 21 2 4" xfId="39791"/>
    <cellStyle name="Обычный 5 18 21 3" xfId="39792"/>
    <cellStyle name="Обычный 5 18 21 3 2" xfId="39793"/>
    <cellStyle name="Обычный 5 18 21 3 2 2" xfId="39794"/>
    <cellStyle name="Обычный 5 18 21 3 2 2 2" xfId="39795"/>
    <cellStyle name="Обычный 5 18 21 3 2 3" xfId="39796"/>
    <cellStyle name="Обычный 5 18 21 3 3" xfId="39797"/>
    <cellStyle name="Обычный 5 18 21 3 3 2" xfId="39798"/>
    <cellStyle name="Обычный 5 18 21 3 4" xfId="39799"/>
    <cellStyle name="Обычный 5 18 21 4" xfId="39800"/>
    <cellStyle name="Обычный 5 18 21 4 2" xfId="39801"/>
    <cellStyle name="Обычный 5 18 21 4 2 2" xfId="39802"/>
    <cellStyle name="Обычный 5 18 21 4 2 2 2" xfId="39803"/>
    <cellStyle name="Обычный 5 18 21 4 2 3" xfId="39804"/>
    <cellStyle name="Обычный 5 18 21 4 3" xfId="39805"/>
    <cellStyle name="Обычный 5 18 21 4 3 2" xfId="39806"/>
    <cellStyle name="Обычный 5 18 21 4 4" xfId="39807"/>
    <cellStyle name="Обычный 5 18 21 5" xfId="39808"/>
    <cellStyle name="Обычный 5 18 21 5 2" xfId="39809"/>
    <cellStyle name="Обычный 5 18 21 5 2 2" xfId="39810"/>
    <cellStyle name="Обычный 5 18 21 5 3" xfId="39811"/>
    <cellStyle name="Обычный 5 18 21 6" xfId="39812"/>
    <cellStyle name="Обычный 5 18 21 6 2" xfId="39813"/>
    <cellStyle name="Обычный 5 18 21 7" xfId="39814"/>
    <cellStyle name="Обычный 5 18 21 7 2" xfId="39815"/>
    <cellStyle name="Обычный 5 18 21 8" xfId="39816"/>
    <cellStyle name="Обычный 5 18 22" xfId="39817"/>
    <cellStyle name="Обычный 5 18 22 2" xfId="39818"/>
    <cellStyle name="Обычный 5 18 22 2 2" xfId="39819"/>
    <cellStyle name="Обычный 5 18 22 2 2 2" xfId="39820"/>
    <cellStyle name="Обычный 5 18 22 2 2 2 2" xfId="39821"/>
    <cellStyle name="Обычный 5 18 22 2 2 3" xfId="39822"/>
    <cellStyle name="Обычный 5 18 22 2 3" xfId="39823"/>
    <cellStyle name="Обычный 5 18 22 2 3 2" xfId="39824"/>
    <cellStyle name="Обычный 5 18 22 2 4" xfId="39825"/>
    <cellStyle name="Обычный 5 18 22 3" xfId="39826"/>
    <cellStyle name="Обычный 5 18 22 3 2" xfId="39827"/>
    <cellStyle name="Обычный 5 18 22 3 2 2" xfId="39828"/>
    <cellStyle name="Обычный 5 18 22 3 2 2 2" xfId="39829"/>
    <cellStyle name="Обычный 5 18 22 3 2 3" xfId="39830"/>
    <cellStyle name="Обычный 5 18 22 3 3" xfId="39831"/>
    <cellStyle name="Обычный 5 18 22 3 3 2" xfId="39832"/>
    <cellStyle name="Обычный 5 18 22 3 4" xfId="39833"/>
    <cellStyle name="Обычный 5 18 22 4" xfId="39834"/>
    <cellStyle name="Обычный 5 18 22 4 2" xfId="39835"/>
    <cellStyle name="Обычный 5 18 22 4 2 2" xfId="39836"/>
    <cellStyle name="Обычный 5 18 22 4 2 2 2" xfId="39837"/>
    <cellStyle name="Обычный 5 18 22 4 2 3" xfId="39838"/>
    <cellStyle name="Обычный 5 18 22 4 3" xfId="39839"/>
    <cellStyle name="Обычный 5 18 22 4 3 2" xfId="39840"/>
    <cellStyle name="Обычный 5 18 22 4 4" xfId="39841"/>
    <cellStyle name="Обычный 5 18 22 5" xfId="39842"/>
    <cellStyle name="Обычный 5 18 22 5 2" xfId="39843"/>
    <cellStyle name="Обычный 5 18 22 5 2 2" xfId="39844"/>
    <cellStyle name="Обычный 5 18 22 5 3" xfId="39845"/>
    <cellStyle name="Обычный 5 18 22 6" xfId="39846"/>
    <cellStyle name="Обычный 5 18 22 6 2" xfId="39847"/>
    <cellStyle name="Обычный 5 18 22 7" xfId="39848"/>
    <cellStyle name="Обычный 5 18 22 7 2" xfId="39849"/>
    <cellStyle name="Обычный 5 18 22 8" xfId="39850"/>
    <cellStyle name="Обычный 5 18 23" xfId="39851"/>
    <cellStyle name="Обычный 5 18 23 2" xfId="39852"/>
    <cellStyle name="Обычный 5 18 23 2 2" xfId="39853"/>
    <cellStyle name="Обычный 5 18 23 2 2 2" xfId="39854"/>
    <cellStyle name="Обычный 5 18 23 2 2 2 2" xfId="39855"/>
    <cellStyle name="Обычный 5 18 23 2 2 3" xfId="39856"/>
    <cellStyle name="Обычный 5 18 23 2 3" xfId="39857"/>
    <cellStyle name="Обычный 5 18 23 2 3 2" xfId="39858"/>
    <cellStyle name="Обычный 5 18 23 2 4" xfId="39859"/>
    <cellStyle name="Обычный 5 18 23 3" xfId="39860"/>
    <cellStyle name="Обычный 5 18 23 3 2" xfId="39861"/>
    <cellStyle name="Обычный 5 18 23 3 2 2" xfId="39862"/>
    <cellStyle name="Обычный 5 18 23 3 2 2 2" xfId="39863"/>
    <cellStyle name="Обычный 5 18 23 3 2 3" xfId="39864"/>
    <cellStyle name="Обычный 5 18 23 3 3" xfId="39865"/>
    <cellStyle name="Обычный 5 18 23 3 3 2" xfId="39866"/>
    <cellStyle name="Обычный 5 18 23 3 4" xfId="39867"/>
    <cellStyle name="Обычный 5 18 23 4" xfId="39868"/>
    <cellStyle name="Обычный 5 18 23 4 2" xfId="39869"/>
    <cellStyle name="Обычный 5 18 23 4 2 2" xfId="39870"/>
    <cellStyle name="Обычный 5 18 23 4 2 2 2" xfId="39871"/>
    <cellStyle name="Обычный 5 18 23 4 2 3" xfId="39872"/>
    <cellStyle name="Обычный 5 18 23 4 3" xfId="39873"/>
    <cellStyle name="Обычный 5 18 23 4 3 2" xfId="39874"/>
    <cellStyle name="Обычный 5 18 23 4 4" xfId="39875"/>
    <cellStyle name="Обычный 5 18 23 5" xfId="39876"/>
    <cellStyle name="Обычный 5 18 23 5 2" xfId="39877"/>
    <cellStyle name="Обычный 5 18 23 5 2 2" xfId="39878"/>
    <cellStyle name="Обычный 5 18 23 5 3" xfId="39879"/>
    <cellStyle name="Обычный 5 18 23 6" xfId="39880"/>
    <cellStyle name="Обычный 5 18 23 6 2" xfId="39881"/>
    <cellStyle name="Обычный 5 18 23 7" xfId="39882"/>
    <cellStyle name="Обычный 5 18 23 7 2" xfId="39883"/>
    <cellStyle name="Обычный 5 18 23 8" xfId="39884"/>
    <cellStyle name="Обычный 5 18 24" xfId="39885"/>
    <cellStyle name="Обычный 5 18 24 2" xfId="39886"/>
    <cellStyle name="Обычный 5 18 24 2 2" xfId="39887"/>
    <cellStyle name="Обычный 5 18 24 2 2 2" xfId="39888"/>
    <cellStyle name="Обычный 5 18 24 2 2 2 2" xfId="39889"/>
    <cellStyle name="Обычный 5 18 24 2 2 3" xfId="39890"/>
    <cellStyle name="Обычный 5 18 24 2 3" xfId="39891"/>
    <cellStyle name="Обычный 5 18 24 2 3 2" xfId="39892"/>
    <cellStyle name="Обычный 5 18 24 2 4" xfId="39893"/>
    <cellStyle name="Обычный 5 18 24 3" xfId="39894"/>
    <cellStyle name="Обычный 5 18 24 3 2" xfId="39895"/>
    <cellStyle name="Обычный 5 18 24 3 2 2" xfId="39896"/>
    <cellStyle name="Обычный 5 18 24 3 2 2 2" xfId="39897"/>
    <cellStyle name="Обычный 5 18 24 3 2 3" xfId="39898"/>
    <cellStyle name="Обычный 5 18 24 3 3" xfId="39899"/>
    <cellStyle name="Обычный 5 18 24 3 3 2" xfId="39900"/>
    <cellStyle name="Обычный 5 18 24 3 4" xfId="39901"/>
    <cellStyle name="Обычный 5 18 24 4" xfId="39902"/>
    <cellStyle name="Обычный 5 18 24 4 2" xfId="39903"/>
    <cellStyle name="Обычный 5 18 24 4 2 2" xfId="39904"/>
    <cellStyle name="Обычный 5 18 24 4 2 2 2" xfId="39905"/>
    <cellStyle name="Обычный 5 18 24 4 2 3" xfId="39906"/>
    <cellStyle name="Обычный 5 18 24 4 3" xfId="39907"/>
    <cellStyle name="Обычный 5 18 24 4 3 2" xfId="39908"/>
    <cellStyle name="Обычный 5 18 24 4 4" xfId="39909"/>
    <cellStyle name="Обычный 5 18 24 5" xfId="39910"/>
    <cellStyle name="Обычный 5 18 24 5 2" xfId="39911"/>
    <cellStyle name="Обычный 5 18 24 5 2 2" xfId="39912"/>
    <cellStyle name="Обычный 5 18 24 5 3" xfId="39913"/>
    <cellStyle name="Обычный 5 18 24 6" xfId="39914"/>
    <cellStyle name="Обычный 5 18 24 6 2" xfId="39915"/>
    <cellStyle name="Обычный 5 18 24 7" xfId="39916"/>
    <cellStyle name="Обычный 5 18 24 7 2" xfId="39917"/>
    <cellStyle name="Обычный 5 18 24 8" xfId="39918"/>
    <cellStyle name="Обычный 5 18 25" xfId="39919"/>
    <cellStyle name="Обычный 5 18 25 2" xfId="39920"/>
    <cellStyle name="Обычный 5 18 25 2 2" xfId="39921"/>
    <cellStyle name="Обычный 5 18 25 2 2 2" xfId="39922"/>
    <cellStyle name="Обычный 5 18 25 2 2 2 2" xfId="39923"/>
    <cellStyle name="Обычный 5 18 25 2 2 3" xfId="39924"/>
    <cellStyle name="Обычный 5 18 25 2 3" xfId="39925"/>
    <cellStyle name="Обычный 5 18 25 2 3 2" xfId="39926"/>
    <cellStyle name="Обычный 5 18 25 2 4" xfId="39927"/>
    <cellStyle name="Обычный 5 18 25 3" xfId="39928"/>
    <cellStyle name="Обычный 5 18 25 3 2" xfId="39929"/>
    <cellStyle name="Обычный 5 18 25 3 2 2" xfId="39930"/>
    <cellStyle name="Обычный 5 18 25 3 2 2 2" xfId="39931"/>
    <cellStyle name="Обычный 5 18 25 3 2 3" xfId="39932"/>
    <cellStyle name="Обычный 5 18 25 3 3" xfId="39933"/>
    <cellStyle name="Обычный 5 18 25 3 3 2" xfId="39934"/>
    <cellStyle name="Обычный 5 18 25 3 4" xfId="39935"/>
    <cellStyle name="Обычный 5 18 25 4" xfId="39936"/>
    <cellStyle name="Обычный 5 18 25 4 2" xfId="39937"/>
    <cellStyle name="Обычный 5 18 25 4 2 2" xfId="39938"/>
    <cellStyle name="Обычный 5 18 25 4 2 2 2" xfId="39939"/>
    <cellStyle name="Обычный 5 18 25 4 2 3" xfId="39940"/>
    <cellStyle name="Обычный 5 18 25 4 3" xfId="39941"/>
    <cellStyle name="Обычный 5 18 25 4 3 2" xfId="39942"/>
    <cellStyle name="Обычный 5 18 25 4 4" xfId="39943"/>
    <cellStyle name="Обычный 5 18 25 5" xfId="39944"/>
    <cellStyle name="Обычный 5 18 25 5 2" xfId="39945"/>
    <cellStyle name="Обычный 5 18 25 5 2 2" xfId="39946"/>
    <cellStyle name="Обычный 5 18 25 5 3" xfId="39947"/>
    <cellStyle name="Обычный 5 18 25 6" xfId="39948"/>
    <cellStyle name="Обычный 5 18 25 6 2" xfId="39949"/>
    <cellStyle name="Обычный 5 18 25 7" xfId="39950"/>
    <cellStyle name="Обычный 5 18 25 7 2" xfId="39951"/>
    <cellStyle name="Обычный 5 18 25 8" xfId="39952"/>
    <cellStyle name="Обычный 5 18 26" xfId="39953"/>
    <cellStyle name="Обычный 5 18 26 2" xfId="39954"/>
    <cellStyle name="Обычный 5 18 26 2 2" xfId="39955"/>
    <cellStyle name="Обычный 5 18 26 2 2 2" xfId="39956"/>
    <cellStyle name="Обычный 5 18 26 2 2 2 2" xfId="39957"/>
    <cellStyle name="Обычный 5 18 26 2 2 3" xfId="39958"/>
    <cellStyle name="Обычный 5 18 26 2 3" xfId="39959"/>
    <cellStyle name="Обычный 5 18 26 2 3 2" xfId="39960"/>
    <cellStyle name="Обычный 5 18 26 2 4" xfId="39961"/>
    <cellStyle name="Обычный 5 18 26 3" xfId="39962"/>
    <cellStyle name="Обычный 5 18 26 3 2" xfId="39963"/>
    <cellStyle name="Обычный 5 18 26 3 2 2" xfId="39964"/>
    <cellStyle name="Обычный 5 18 26 3 2 2 2" xfId="39965"/>
    <cellStyle name="Обычный 5 18 26 3 2 3" xfId="39966"/>
    <cellStyle name="Обычный 5 18 26 3 3" xfId="39967"/>
    <cellStyle name="Обычный 5 18 26 3 3 2" xfId="39968"/>
    <cellStyle name="Обычный 5 18 26 3 4" xfId="39969"/>
    <cellStyle name="Обычный 5 18 26 4" xfId="39970"/>
    <cellStyle name="Обычный 5 18 26 4 2" xfId="39971"/>
    <cellStyle name="Обычный 5 18 26 4 2 2" xfId="39972"/>
    <cellStyle name="Обычный 5 18 26 4 2 2 2" xfId="39973"/>
    <cellStyle name="Обычный 5 18 26 4 2 3" xfId="39974"/>
    <cellStyle name="Обычный 5 18 26 4 3" xfId="39975"/>
    <cellStyle name="Обычный 5 18 26 4 3 2" xfId="39976"/>
    <cellStyle name="Обычный 5 18 26 4 4" xfId="39977"/>
    <cellStyle name="Обычный 5 18 26 5" xfId="39978"/>
    <cellStyle name="Обычный 5 18 26 5 2" xfId="39979"/>
    <cellStyle name="Обычный 5 18 26 5 2 2" xfId="39980"/>
    <cellStyle name="Обычный 5 18 26 5 3" xfId="39981"/>
    <cellStyle name="Обычный 5 18 26 6" xfId="39982"/>
    <cellStyle name="Обычный 5 18 26 6 2" xfId="39983"/>
    <cellStyle name="Обычный 5 18 26 7" xfId="39984"/>
    <cellStyle name="Обычный 5 18 26 7 2" xfId="39985"/>
    <cellStyle name="Обычный 5 18 26 8" xfId="39986"/>
    <cellStyle name="Обычный 5 18 27" xfId="39987"/>
    <cellStyle name="Обычный 5 18 27 2" xfId="39988"/>
    <cellStyle name="Обычный 5 18 27 2 2" xfId="39989"/>
    <cellStyle name="Обычный 5 18 27 2 2 2" xfId="39990"/>
    <cellStyle name="Обычный 5 18 27 2 2 2 2" xfId="39991"/>
    <cellStyle name="Обычный 5 18 27 2 2 3" xfId="39992"/>
    <cellStyle name="Обычный 5 18 27 2 3" xfId="39993"/>
    <cellStyle name="Обычный 5 18 27 2 3 2" xfId="39994"/>
    <cellStyle name="Обычный 5 18 27 2 4" xfId="39995"/>
    <cellStyle name="Обычный 5 18 27 3" xfId="39996"/>
    <cellStyle name="Обычный 5 18 27 3 2" xfId="39997"/>
    <cellStyle name="Обычный 5 18 27 3 2 2" xfId="39998"/>
    <cellStyle name="Обычный 5 18 27 3 2 2 2" xfId="39999"/>
    <cellStyle name="Обычный 5 18 27 3 2 3" xfId="40000"/>
    <cellStyle name="Обычный 5 18 27 3 3" xfId="40001"/>
    <cellStyle name="Обычный 5 18 27 3 3 2" xfId="40002"/>
    <cellStyle name="Обычный 5 18 27 3 4" xfId="40003"/>
    <cellStyle name="Обычный 5 18 27 4" xfId="40004"/>
    <cellStyle name="Обычный 5 18 27 4 2" xfId="40005"/>
    <cellStyle name="Обычный 5 18 27 4 2 2" xfId="40006"/>
    <cellStyle name="Обычный 5 18 27 4 2 2 2" xfId="40007"/>
    <cellStyle name="Обычный 5 18 27 4 2 3" xfId="40008"/>
    <cellStyle name="Обычный 5 18 27 4 3" xfId="40009"/>
    <cellStyle name="Обычный 5 18 27 4 3 2" xfId="40010"/>
    <cellStyle name="Обычный 5 18 27 4 4" xfId="40011"/>
    <cellStyle name="Обычный 5 18 27 5" xfId="40012"/>
    <cellStyle name="Обычный 5 18 27 5 2" xfId="40013"/>
    <cellStyle name="Обычный 5 18 27 5 2 2" xfId="40014"/>
    <cellStyle name="Обычный 5 18 27 5 3" xfId="40015"/>
    <cellStyle name="Обычный 5 18 27 6" xfId="40016"/>
    <cellStyle name="Обычный 5 18 27 6 2" xfId="40017"/>
    <cellStyle name="Обычный 5 18 27 7" xfId="40018"/>
    <cellStyle name="Обычный 5 18 27 7 2" xfId="40019"/>
    <cellStyle name="Обычный 5 18 27 8" xfId="40020"/>
    <cellStyle name="Обычный 5 18 28" xfId="40021"/>
    <cellStyle name="Обычный 5 18 28 2" xfId="40022"/>
    <cellStyle name="Обычный 5 18 28 2 2" xfId="40023"/>
    <cellStyle name="Обычный 5 18 28 2 2 2" xfId="40024"/>
    <cellStyle name="Обычный 5 18 28 2 2 2 2" xfId="40025"/>
    <cellStyle name="Обычный 5 18 28 2 2 3" xfId="40026"/>
    <cellStyle name="Обычный 5 18 28 2 3" xfId="40027"/>
    <cellStyle name="Обычный 5 18 28 2 3 2" xfId="40028"/>
    <cellStyle name="Обычный 5 18 28 2 4" xfId="40029"/>
    <cellStyle name="Обычный 5 18 28 3" xfId="40030"/>
    <cellStyle name="Обычный 5 18 28 3 2" xfId="40031"/>
    <cellStyle name="Обычный 5 18 28 3 2 2" xfId="40032"/>
    <cellStyle name="Обычный 5 18 28 3 2 2 2" xfId="40033"/>
    <cellStyle name="Обычный 5 18 28 3 2 3" xfId="40034"/>
    <cellStyle name="Обычный 5 18 28 3 3" xfId="40035"/>
    <cellStyle name="Обычный 5 18 28 3 3 2" xfId="40036"/>
    <cellStyle name="Обычный 5 18 28 3 4" xfId="40037"/>
    <cellStyle name="Обычный 5 18 28 4" xfId="40038"/>
    <cellStyle name="Обычный 5 18 28 4 2" xfId="40039"/>
    <cellStyle name="Обычный 5 18 28 4 2 2" xfId="40040"/>
    <cellStyle name="Обычный 5 18 28 4 2 2 2" xfId="40041"/>
    <cellStyle name="Обычный 5 18 28 4 2 3" xfId="40042"/>
    <cellStyle name="Обычный 5 18 28 4 3" xfId="40043"/>
    <cellStyle name="Обычный 5 18 28 4 3 2" xfId="40044"/>
    <cellStyle name="Обычный 5 18 28 4 4" xfId="40045"/>
    <cellStyle name="Обычный 5 18 28 5" xfId="40046"/>
    <cellStyle name="Обычный 5 18 28 5 2" xfId="40047"/>
    <cellStyle name="Обычный 5 18 28 5 2 2" xfId="40048"/>
    <cellStyle name="Обычный 5 18 28 5 3" xfId="40049"/>
    <cellStyle name="Обычный 5 18 28 6" xfId="40050"/>
    <cellStyle name="Обычный 5 18 28 6 2" xfId="40051"/>
    <cellStyle name="Обычный 5 18 28 7" xfId="40052"/>
    <cellStyle name="Обычный 5 18 28 7 2" xfId="40053"/>
    <cellStyle name="Обычный 5 18 28 8" xfId="40054"/>
    <cellStyle name="Обычный 5 18 29" xfId="40055"/>
    <cellStyle name="Обычный 5 18 29 2" xfId="40056"/>
    <cellStyle name="Обычный 5 18 29 2 2" xfId="40057"/>
    <cellStyle name="Обычный 5 18 29 2 2 2" xfId="40058"/>
    <cellStyle name="Обычный 5 18 29 2 2 2 2" xfId="40059"/>
    <cellStyle name="Обычный 5 18 29 2 2 3" xfId="40060"/>
    <cellStyle name="Обычный 5 18 29 2 3" xfId="40061"/>
    <cellStyle name="Обычный 5 18 29 2 3 2" xfId="40062"/>
    <cellStyle name="Обычный 5 18 29 2 4" xfId="40063"/>
    <cellStyle name="Обычный 5 18 29 3" xfId="40064"/>
    <cellStyle name="Обычный 5 18 29 3 2" xfId="40065"/>
    <cellStyle name="Обычный 5 18 29 3 2 2" xfId="40066"/>
    <cellStyle name="Обычный 5 18 29 3 2 2 2" xfId="40067"/>
    <cellStyle name="Обычный 5 18 29 3 2 3" xfId="40068"/>
    <cellStyle name="Обычный 5 18 29 3 3" xfId="40069"/>
    <cellStyle name="Обычный 5 18 29 3 3 2" xfId="40070"/>
    <cellStyle name="Обычный 5 18 29 3 4" xfId="40071"/>
    <cellStyle name="Обычный 5 18 29 4" xfId="40072"/>
    <cellStyle name="Обычный 5 18 29 4 2" xfId="40073"/>
    <cellStyle name="Обычный 5 18 29 4 2 2" xfId="40074"/>
    <cellStyle name="Обычный 5 18 29 4 2 2 2" xfId="40075"/>
    <cellStyle name="Обычный 5 18 29 4 2 3" xfId="40076"/>
    <cellStyle name="Обычный 5 18 29 4 3" xfId="40077"/>
    <cellStyle name="Обычный 5 18 29 4 3 2" xfId="40078"/>
    <cellStyle name="Обычный 5 18 29 4 4" xfId="40079"/>
    <cellStyle name="Обычный 5 18 29 5" xfId="40080"/>
    <cellStyle name="Обычный 5 18 29 5 2" xfId="40081"/>
    <cellStyle name="Обычный 5 18 29 5 2 2" xfId="40082"/>
    <cellStyle name="Обычный 5 18 29 5 3" xfId="40083"/>
    <cellStyle name="Обычный 5 18 29 6" xfId="40084"/>
    <cellStyle name="Обычный 5 18 29 6 2" xfId="40085"/>
    <cellStyle name="Обычный 5 18 29 7" xfId="40086"/>
    <cellStyle name="Обычный 5 18 29 7 2" xfId="40087"/>
    <cellStyle name="Обычный 5 18 29 8" xfId="40088"/>
    <cellStyle name="Обычный 5 18 3" xfId="40089"/>
    <cellStyle name="Обычный 5 18 3 2" xfId="40090"/>
    <cellStyle name="Обычный 5 18 3 2 2" xfId="40091"/>
    <cellStyle name="Обычный 5 18 3 2 2 2" xfId="40092"/>
    <cellStyle name="Обычный 5 18 3 2 2 2 2" xfId="40093"/>
    <cellStyle name="Обычный 5 18 3 2 2 3" xfId="40094"/>
    <cellStyle name="Обычный 5 18 3 2 3" xfId="40095"/>
    <cellStyle name="Обычный 5 18 3 2 3 2" xfId="40096"/>
    <cellStyle name="Обычный 5 18 3 2 4" xfId="40097"/>
    <cellStyle name="Обычный 5 18 3 3" xfId="40098"/>
    <cellStyle name="Обычный 5 18 3 3 2" xfId="40099"/>
    <cellStyle name="Обычный 5 18 3 3 2 2" xfId="40100"/>
    <cellStyle name="Обычный 5 18 3 3 2 2 2" xfId="40101"/>
    <cellStyle name="Обычный 5 18 3 3 2 3" xfId="40102"/>
    <cellStyle name="Обычный 5 18 3 3 3" xfId="40103"/>
    <cellStyle name="Обычный 5 18 3 3 3 2" xfId="40104"/>
    <cellStyle name="Обычный 5 18 3 3 4" xfId="40105"/>
    <cellStyle name="Обычный 5 18 3 4" xfId="40106"/>
    <cellStyle name="Обычный 5 18 3 4 2" xfId="40107"/>
    <cellStyle name="Обычный 5 18 3 4 2 2" xfId="40108"/>
    <cellStyle name="Обычный 5 18 3 4 2 2 2" xfId="40109"/>
    <cellStyle name="Обычный 5 18 3 4 2 3" xfId="40110"/>
    <cellStyle name="Обычный 5 18 3 4 3" xfId="40111"/>
    <cellStyle name="Обычный 5 18 3 4 3 2" xfId="40112"/>
    <cellStyle name="Обычный 5 18 3 4 4" xfId="40113"/>
    <cellStyle name="Обычный 5 18 3 5" xfId="40114"/>
    <cellStyle name="Обычный 5 18 3 5 2" xfId="40115"/>
    <cellStyle name="Обычный 5 18 3 5 2 2" xfId="40116"/>
    <cellStyle name="Обычный 5 18 3 5 3" xfId="40117"/>
    <cellStyle name="Обычный 5 18 3 6" xfId="40118"/>
    <cellStyle name="Обычный 5 18 3 6 2" xfId="40119"/>
    <cellStyle name="Обычный 5 18 3 7" xfId="40120"/>
    <cellStyle name="Обычный 5 18 3 7 2" xfId="40121"/>
    <cellStyle name="Обычный 5 18 3 8" xfId="40122"/>
    <cellStyle name="Обычный 5 18 30" xfId="40123"/>
    <cellStyle name="Обычный 5 18 30 2" xfId="40124"/>
    <cellStyle name="Обычный 5 18 30 2 2" xfId="40125"/>
    <cellStyle name="Обычный 5 18 30 2 2 2" xfId="40126"/>
    <cellStyle name="Обычный 5 18 30 2 3" xfId="40127"/>
    <cellStyle name="Обычный 5 18 30 3" xfId="40128"/>
    <cellStyle name="Обычный 5 18 30 3 2" xfId="40129"/>
    <cellStyle name="Обычный 5 18 30 4" xfId="40130"/>
    <cellStyle name="Обычный 5 18 31" xfId="40131"/>
    <cellStyle name="Обычный 5 18 31 2" xfId="40132"/>
    <cellStyle name="Обычный 5 18 31 2 2" xfId="40133"/>
    <cellStyle name="Обычный 5 18 31 2 2 2" xfId="40134"/>
    <cellStyle name="Обычный 5 18 31 2 3" xfId="40135"/>
    <cellStyle name="Обычный 5 18 31 3" xfId="40136"/>
    <cellStyle name="Обычный 5 18 31 3 2" xfId="40137"/>
    <cellStyle name="Обычный 5 18 31 4" xfId="40138"/>
    <cellStyle name="Обычный 5 18 32" xfId="40139"/>
    <cellStyle name="Обычный 5 18 32 2" xfId="40140"/>
    <cellStyle name="Обычный 5 18 32 2 2" xfId="40141"/>
    <cellStyle name="Обычный 5 18 32 2 2 2" xfId="40142"/>
    <cellStyle name="Обычный 5 18 32 2 3" xfId="40143"/>
    <cellStyle name="Обычный 5 18 32 3" xfId="40144"/>
    <cellStyle name="Обычный 5 18 32 3 2" xfId="40145"/>
    <cellStyle name="Обычный 5 18 32 4" xfId="40146"/>
    <cellStyle name="Обычный 5 18 33" xfId="40147"/>
    <cellStyle name="Обычный 5 18 33 2" xfId="40148"/>
    <cellStyle name="Обычный 5 18 33 2 2" xfId="40149"/>
    <cellStyle name="Обычный 5 18 33 3" xfId="40150"/>
    <cellStyle name="Обычный 5 18 34" xfId="40151"/>
    <cellStyle name="Обычный 5 18 34 2" xfId="40152"/>
    <cellStyle name="Обычный 5 18 35" xfId="40153"/>
    <cellStyle name="Обычный 5 18 35 2" xfId="40154"/>
    <cellStyle name="Обычный 5 18 36" xfId="40155"/>
    <cellStyle name="Обычный 5 18 4" xfId="40156"/>
    <cellStyle name="Обычный 5 18 4 2" xfId="40157"/>
    <cellStyle name="Обычный 5 18 4 2 2" xfId="40158"/>
    <cellStyle name="Обычный 5 18 4 2 2 2" xfId="40159"/>
    <cellStyle name="Обычный 5 18 4 2 2 2 2" xfId="40160"/>
    <cellStyle name="Обычный 5 18 4 2 2 3" xfId="40161"/>
    <cellStyle name="Обычный 5 18 4 2 3" xfId="40162"/>
    <cellStyle name="Обычный 5 18 4 2 3 2" xfId="40163"/>
    <cellStyle name="Обычный 5 18 4 2 4" xfId="40164"/>
    <cellStyle name="Обычный 5 18 4 3" xfId="40165"/>
    <cellStyle name="Обычный 5 18 4 3 2" xfId="40166"/>
    <cellStyle name="Обычный 5 18 4 3 2 2" xfId="40167"/>
    <cellStyle name="Обычный 5 18 4 3 2 2 2" xfId="40168"/>
    <cellStyle name="Обычный 5 18 4 3 2 3" xfId="40169"/>
    <cellStyle name="Обычный 5 18 4 3 3" xfId="40170"/>
    <cellStyle name="Обычный 5 18 4 3 3 2" xfId="40171"/>
    <cellStyle name="Обычный 5 18 4 3 4" xfId="40172"/>
    <cellStyle name="Обычный 5 18 4 4" xfId="40173"/>
    <cellStyle name="Обычный 5 18 4 4 2" xfId="40174"/>
    <cellStyle name="Обычный 5 18 4 4 2 2" xfId="40175"/>
    <cellStyle name="Обычный 5 18 4 4 2 2 2" xfId="40176"/>
    <cellStyle name="Обычный 5 18 4 4 2 3" xfId="40177"/>
    <cellStyle name="Обычный 5 18 4 4 3" xfId="40178"/>
    <cellStyle name="Обычный 5 18 4 4 3 2" xfId="40179"/>
    <cellStyle name="Обычный 5 18 4 4 4" xfId="40180"/>
    <cellStyle name="Обычный 5 18 4 5" xfId="40181"/>
    <cellStyle name="Обычный 5 18 4 5 2" xfId="40182"/>
    <cellStyle name="Обычный 5 18 4 5 2 2" xfId="40183"/>
    <cellStyle name="Обычный 5 18 4 5 3" xfId="40184"/>
    <cellStyle name="Обычный 5 18 4 6" xfId="40185"/>
    <cellStyle name="Обычный 5 18 4 6 2" xfId="40186"/>
    <cellStyle name="Обычный 5 18 4 7" xfId="40187"/>
    <cellStyle name="Обычный 5 18 4 7 2" xfId="40188"/>
    <cellStyle name="Обычный 5 18 4 8" xfId="40189"/>
    <cellStyle name="Обычный 5 18 5" xfId="40190"/>
    <cellStyle name="Обычный 5 18 5 2" xfId="40191"/>
    <cellStyle name="Обычный 5 18 5 2 2" xfId="40192"/>
    <cellStyle name="Обычный 5 18 5 2 2 2" xfId="40193"/>
    <cellStyle name="Обычный 5 18 5 2 2 2 2" xfId="40194"/>
    <cellStyle name="Обычный 5 18 5 2 2 3" xfId="40195"/>
    <cellStyle name="Обычный 5 18 5 2 3" xfId="40196"/>
    <cellStyle name="Обычный 5 18 5 2 3 2" xfId="40197"/>
    <cellStyle name="Обычный 5 18 5 2 4" xfId="40198"/>
    <cellStyle name="Обычный 5 18 5 3" xfId="40199"/>
    <cellStyle name="Обычный 5 18 5 3 2" xfId="40200"/>
    <cellStyle name="Обычный 5 18 5 3 2 2" xfId="40201"/>
    <cellStyle name="Обычный 5 18 5 3 2 2 2" xfId="40202"/>
    <cellStyle name="Обычный 5 18 5 3 2 3" xfId="40203"/>
    <cellStyle name="Обычный 5 18 5 3 3" xfId="40204"/>
    <cellStyle name="Обычный 5 18 5 3 3 2" xfId="40205"/>
    <cellStyle name="Обычный 5 18 5 3 4" xfId="40206"/>
    <cellStyle name="Обычный 5 18 5 4" xfId="40207"/>
    <cellStyle name="Обычный 5 18 5 4 2" xfId="40208"/>
    <cellStyle name="Обычный 5 18 5 4 2 2" xfId="40209"/>
    <cellStyle name="Обычный 5 18 5 4 2 2 2" xfId="40210"/>
    <cellStyle name="Обычный 5 18 5 4 2 3" xfId="40211"/>
    <cellStyle name="Обычный 5 18 5 4 3" xfId="40212"/>
    <cellStyle name="Обычный 5 18 5 4 3 2" xfId="40213"/>
    <cellStyle name="Обычный 5 18 5 4 4" xfId="40214"/>
    <cellStyle name="Обычный 5 18 5 5" xfId="40215"/>
    <cellStyle name="Обычный 5 18 5 5 2" xfId="40216"/>
    <cellStyle name="Обычный 5 18 5 5 2 2" xfId="40217"/>
    <cellStyle name="Обычный 5 18 5 5 3" xfId="40218"/>
    <cellStyle name="Обычный 5 18 5 6" xfId="40219"/>
    <cellStyle name="Обычный 5 18 5 6 2" xfId="40220"/>
    <cellStyle name="Обычный 5 18 5 7" xfId="40221"/>
    <cellStyle name="Обычный 5 18 5 7 2" xfId="40222"/>
    <cellStyle name="Обычный 5 18 5 8" xfId="40223"/>
    <cellStyle name="Обычный 5 18 6" xfId="40224"/>
    <cellStyle name="Обычный 5 18 6 2" xfId="40225"/>
    <cellStyle name="Обычный 5 18 6 2 2" xfId="40226"/>
    <cellStyle name="Обычный 5 18 6 2 2 2" xfId="40227"/>
    <cellStyle name="Обычный 5 18 6 2 2 2 2" xfId="40228"/>
    <cellStyle name="Обычный 5 18 6 2 2 3" xfId="40229"/>
    <cellStyle name="Обычный 5 18 6 2 3" xfId="40230"/>
    <cellStyle name="Обычный 5 18 6 2 3 2" xfId="40231"/>
    <cellStyle name="Обычный 5 18 6 2 4" xfId="40232"/>
    <cellStyle name="Обычный 5 18 6 3" xfId="40233"/>
    <cellStyle name="Обычный 5 18 6 3 2" xfId="40234"/>
    <cellStyle name="Обычный 5 18 6 3 2 2" xfId="40235"/>
    <cellStyle name="Обычный 5 18 6 3 2 2 2" xfId="40236"/>
    <cellStyle name="Обычный 5 18 6 3 2 3" xfId="40237"/>
    <cellStyle name="Обычный 5 18 6 3 3" xfId="40238"/>
    <cellStyle name="Обычный 5 18 6 3 3 2" xfId="40239"/>
    <cellStyle name="Обычный 5 18 6 3 4" xfId="40240"/>
    <cellStyle name="Обычный 5 18 6 4" xfId="40241"/>
    <cellStyle name="Обычный 5 18 6 4 2" xfId="40242"/>
    <cellStyle name="Обычный 5 18 6 4 2 2" xfId="40243"/>
    <cellStyle name="Обычный 5 18 6 4 2 2 2" xfId="40244"/>
    <cellStyle name="Обычный 5 18 6 4 2 3" xfId="40245"/>
    <cellStyle name="Обычный 5 18 6 4 3" xfId="40246"/>
    <cellStyle name="Обычный 5 18 6 4 3 2" xfId="40247"/>
    <cellStyle name="Обычный 5 18 6 4 4" xfId="40248"/>
    <cellStyle name="Обычный 5 18 6 5" xfId="40249"/>
    <cellStyle name="Обычный 5 18 6 5 2" xfId="40250"/>
    <cellStyle name="Обычный 5 18 6 5 2 2" xfId="40251"/>
    <cellStyle name="Обычный 5 18 6 5 3" xfId="40252"/>
    <cellStyle name="Обычный 5 18 6 6" xfId="40253"/>
    <cellStyle name="Обычный 5 18 6 6 2" xfId="40254"/>
    <cellStyle name="Обычный 5 18 6 7" xfId="40255"/>
    <cellStyle name="Обычный 5 18 6 7 2" xfId="40256"/>
    <cellStyle name="Обычный 5 18 6 8" xfId="40257"/>
    <cellStyle name="Обычный 5 18 7" xfId="40258"/>
    <cellStyle name="Обычный 5 18 7 2" xfId="40259"/>
    <cellStyle name="Обычный 5 18 7 2 2" xfId="40260"/>
    <cellStyle name="Обычный 5 18 7 2 2 2" xfId="40261"/>
    <cellStyle name="Обычный 5 18 7 2 2 2 2" xfId="40262"/>
    <cellStyle name="Обычный 5 18 7 2 2 3" xfId="40263"/>
    <cellStyle name="Обычный 5 18 7 2 3" xfId="40264"/>
    <cellStyle name="Обычный 5 18 7 2 3 2" xfId="40265"/>
    <cellStyle name="Обычный 5 18 7 2 4" xfId="40266"/>
    <cellStyle name="Обычный 5 18 7 3" xfId="40267"/>
    <cellStyle name="Обычный 5 18 7 3 2" xfId="40268"/>
    <cellStyle name="Обычный 5 18 7 3 2 2" xfId="40269"/>
    <cellStyle name="Обычный 5 18 7 3 2 2 2" xfId="40270"/>
    <cellStyle name="Обычный 5 18 7 3 2 3" xfId="40271"/>
    <cellStyle name="Обычный 5 18 7 3 3" xfId="40272"/>
    <cellStyle name="Обычный 5 18 7 3 3 2" xfId="40273"/>
    <cellStyle name="Обычный 5 18 7 3 4" xfId="40274"/>
    <cellStyle name="Обычный 5 18 7 4" xfId="40275"/>
    <cellStyle name="Обычный 5 18 7 4 2" xfId="40276"/>
    <cellStyle name="Обычный 5 18 7 4 2 2" xfId="40277"/>
    <cellStyle name="Обычный 5 18 7 4 2 2 2" xfId="40278"/>
    <cellStyle name="Обычный 5 18 7 4 2 3" xfId="40279"/>
    <cellStyle name="Обычный 5 18 7 4 3" xfId="40280"/>
    <cellStyle name="Обычный 5 18 7 4 3 2" xfId="40281"/>
    <cellStyle name="Обычный 5 18 7 4 4" xfId="40282"/>
    <cellStyle name="Обычный 5 18 7 5" xfId="40283"/>
    <cellStyle name="Обычный 5 18 7 5 2" xfId="40284"/>
    <cellStyle name="Обычный 5 18 7 5 2 2" xfId="40285"/>
    <cellStyle name="Обычный 5 18 7 5 3" xfId="40286"/>
    <cellStyle name="Обычный 5 18 7 6" xfId="40287"/>
    <cellStyle name="Обычный 5 18 7 6 2" xfId="40288"/>
    <cellStyle name="Обычный 5 18 7 7" xfId="40289"/>
    <cellStyle name="Обычный 5 18 7 7 2" xfId="40290"/>
    <cellStyle name="Обычный 5 18 7 8" xfId="40291"/>
    <cellStyle name="Обычный 5 18 8" xfId="40292"/>
    <cellStyle name="Обычный 5 18 8 2" xfId="40293"/>
    <cellStyle name="Обычный 5 18 8 2 2" xfId="40294"/>
    <cellStyle name="Обычный 5 18 8 2 2 2" xfId="40295"/>
    <cellStyle name="Обычный 5 18 8 2 2 2 2" xfId="40296"/>
    <cellStyle name="Обычный 5 18 8 2 2 3" xfId="40297"/>
    <cellStyle name="Обычный 5 18 8 2 3" xfId="40298"/>
    <cellStyle name="Обычный 5 18 8 2 3 2" xfId="40299"/>
    <cellStyle name="Обычный 5 18 8 2 4" xfId="40300"/>
    <cellStyle name="Обычный 5 18 8 3" xfId="40301"/>
    <cellStyle name="Обычный 5 18 8 3 2" xfId="40302"/>
    <cellStyle name="Обычный 5 18 8 3 2 2" xfId="40303"/>
    <cellStyle name="Обычный 5 18 8 3 2 2 2" xfId="40304"/>
    <cellStyle name="Обычный 5 18 8 3 2 3" xfId="40305"/>
    <cellStyle name="Обычный 5 18 8 3 3" xfId="40306"/>
    <cellStyle name="Обычный 5 18 8 3 3 2" xfId="40307"/>
    <cellStyle name="Обычный 5 18 8 3 4" xfId="40308"/>
    <cellStyle name="Обычный 5 18 8 4" xfId="40309"/>
    <cellStyle name="Обычный 5 18 8 4 2" xfId="40310"/>
    <cellStyle name="Обычный 5 18 8 4 2 2" xfId="40311"/>
    <cellStyle name="Обычный 5 18 8 4 2 2 2" xfId="40312"/>
    <cellStyle name="Обычный 5 18 8 4 2 3" xfId="40313"/>
    <cellStyle name="Обычный 5 18 8 4 3" xfId="40314"/>
    <cellStyle name="Обычный 5 18 8 4 3 2" xfId="40315"/>
    <cellStyle name="Обычный 5 18 8 4 4" xfId="40316"/>
    <cellStyle name="Обычный 5 18 8 5" xfId="40317"/>
    <cellStyle name="Обычный 5 18 8 5 2" xfId="40318"/>
    <cellStyle name="Обычный 5 18 8 5 2 2" xfId="40319"/>
    <cellStyle name="Обычный 5 18 8 5 3" xfId="40320"/>
    <cellStyle name="Обычный 5 18 8 6" xfId="40321"/>
    <cellStyle name="Обычный 5 18 8 6 2" xfId="40322"/>
    <cellStyle name="Обычный 5 18 8 7" xfId="40323"/>
    <cellStyle name="Обычный 5 18 8 7 2" xfId="40324"/>
    <cellStyle name="Обычный 5 18 8 8" xfId="40325"/>
    <cellStyle name="Обычный 5 18 9" xfId="40326"/>
    <cellStyle name="Обычный 5 18 9 2" xfId="40327"/>
    <cellStyle name="Обычный 5 18 9 2 2" xfId="40328"/>
    <cellStyle name="Обычный 5 18 9 2 2 2" xfId="40329"/>
    <cellStyle name="Обычный 5 18 9 2 2 2 2" xfId="40330"/>
    <cellStyle name="Обычный 5 18 9 2 2 3" xfId="40331"/>
    <cellStyle name="Обычный 5 18 9 2 3" xfId="40332"/>
    <cellStyle name="Обычный 5 18 9 2 3 2" xfId="40333"/>
    <cellStyle name="Обычный 5 18 9 2 4" xfId="40334"/>
    <cellStyle name="Обычный 5 18 9 3" xfId="40335"/>
    <cellStyle name="Обычный 5 18 9 3 2" xfId="40336"/>
    <cellStyle name="Обычный 5 18 9 3 2 2" xfId="40337"/>
    <cellStyle name="Обычный 5 18 9 3 2 2 2" xfId="40338"/>
    <cellStyle name="Обычный 5 18 9 3 2 3" xfId="40339"/>
    <cellStyle name="Обычный 5 18 9 3 3" xfId="40340"/>
    <cellStyle name="Обычный 5 18 9 3 3 2" xfId="40341"/>
    <cellStyle name="Обычный 5 18 9 3 4" xfId="40342"/>
    <cellStyle name="Обычный 5 18 9 4" xfId="40343"/>
    <cellStyle name="Обычный 5 18 9 4 2" xfId="40344"/>
    <cellStyle name="Обычный 5 18 9 4 2 2" xfId="40345"/>
    <cellStyle name="Обычный 5 18 9 4 2 2 2" xfId="40346"/>
    <cellStyle name="Обычный 5 18 9 4 2 3" xfId="40347"/>
    <cellStyle name="Обычный 5 18 9 4 3" xfId="40348"/>
    <cellStyle name="Обычный 5 18 9 4 3 2" xfId="40349"/>
    <cellStyle name="Обычный 5 18 9 4 4" xfId="40350"/>
    <cellStyle name="Обычный 5 18 9 5" xfId="40351"/>
    <cellStyle name="Обычный 5 18 9 5 2" xfId="40352"/>
    <cellStyle name="Обычный 5 18 9 5 2 2" xfId="40353"/>
    <cellStyle name="Обычный 5 18 9 5 3" xfId="40354"/>
    <cellStyle name="Обычный 5 18 9 6" xfId="40355"/>
    <cellStyle name="Обычный 5 18 9 6 2" xfId="40356"/>
    <cellStyle name="Обычный 5 18 9 7" xfId="40357"/>
    <cellStyle name="Обычный 5 18 9 7 2" xfId="40358"/>
    <cellStyle name="Обычный 5 18 9 8" xfId="40359"/>
    <cellStyle name="Обычный 5 19" xfId="40360"/>
    <cellStyle name="Обычный 5 19 10" xfId="40361"/>
    <cellStyle name="Обычный 5 19 10 2" xfId="40362"/>
    <cellStyle name="Обычный 5 19 10 2 2" xfId="40363"/>
    <cellStyle name="Обычный 5 19 10 2 2 2" xfId="40364"/>
    <cellStyle name="Обычный 5 19 10 2 2 2 2" xfId="40365"/>
    <cellStyle name="Обычный 5 19 10 2 2 3" xfId="40366"/>
    <cellStyle name="Обычный 5 19 10 2 3" xfId="40367"/>
    <cellStyle name="Обычный 5 19 10 2 3 2" xfId="40368"/>
    <cellStyle name="Обычный 5 19 10 2 4" xfId="40369"/>
    <cellStyle name="Обычный 5 19 10 3" xfId="40370"/>
    <cellStyle name="Обычный 5 19 10 3 2" xfId="40371"/>
    <cellStyle name="Обычный 5 19 10 3 2 2" xfId="40372"/>
    <cellStyle name="Обычный 5 19 10 3 2 2 2" xfId="40373"/>
    <cellStyle name="Обычный 5 19 10 3 2 3" xfId="40374"/>
    <cellStyle name="Обычный 5 19 10 3 3" xfId="40375"/>
    <cellStyle name="Обычный 5 19 10 3 3 2" xfId="40376"/>
    <cellStyle name="Обычный 5 19 10 3 4" xfId="40377"/>
    <cellStyle name="Обычный 5 19 10 4" xfId="40378"/>
    <cellStyle name="Обычный 5 19 10 4 2" xfId="40379"/>
    <cellStyle name="Обычный 5 19 10 4 2 2" xfId="40380"/>
    <cellStyle name="Обычный 5 19 10 4 2 2 2" xfId="40381"/>
    <cellStyle name="Обычный 5 19 10 4 2 3" xfId="40382"/>
    <cellStyle name="Обычный 5 19 10 4 3" xfId="40383"/>
    <cellStyle name="Обычный 5 19 10 4 3 2" xfId="40384"/>
    <cellStyle name="Обычный 5 19 10 4 4" xfId="40385"/>
    <cellStyle name="Обычный 5 19 10 5" xfId="40386"/>
    <cellStyle name="Обычный 5 19 10 5 2" xfId="40387"/>
    <cellStyle name="Обычный 5 19 10 5 2 2" xfId="40388"/>
    <cellStyle name="Обычный 5 19 10 5 3" xfId="40389"/>
    <cellStyle name="Обычный 5 19 10 6" xfId="40390"/>
    <cellStyle name="Обычный 5 19 10 6 2" xfId="40391"/>
    <cellStyle name="Обычный 5 19 10 7" xfId="40392"/>
    <cellStyle name="Обычный 5 19 10 7 2" xfId="40393"/>
    <cellStyle name="Обычный 5 19 10 8" xfId="40394"/>
    <cellStyle name="Обычный 5 19 11" xfId="40395"/>
    <cellStyle name="Обычный 5 19 11 2" xfId="40396"/>
    <cellStyle name="Обычный 5 19 11 2 2" xfId="40397"/>
    <cellStyle name="Обычный 5 19 11 2 2 2" xfId="40398"/>
    <cellStyle name="Обычный 5 19 11 2 2 2 2" xfId="40399"/>
    <cellStyle name="Обычный 5 19 11 2 2 3" xfId="40400"/>
    <cellStyle name="Обычный 5 19 11 2 3" xfId="40401"/>
    <cellStyle name="Обычный 5 19 11 2 3 2" xfId="40402"/>
    <cellStyle name="Обычный 5 19 11 2 4" xfId="40403"/>
    <cellStyle name="Обычный 5 19 11 3" xfId="40404"/>
    <cellStyle name="Обычный 5 19 11 3 2" xfId="40405"/>
    <cellStyle name="Обычный 5 19 11 3 2 2" xfId="40406"/>
    <cellStyle name="Обычный 5 19 11 3 2 2 2" xfId="40407"/>
    <cellStyle name="Обычный 5 19 11 3 2 3" xfId="40408"/>
    <cellStyle name="Обычный 5 19 11 3 3" xfId="40409"/>
    <cellStyle name="Обычный 5 19 11 3 3 2" xfId="40410"/>
    <cellStyle name="Обычный 5 19 11 3 4" xfId="40411"/>
    <cellStyle name="Обычный 5 19 11 4" xfId="40412"/>
    <cellStyle name="Обычный 5 19 11 4 2" xfId="40413"/>
    <cellStyle name="Обычный 5 19 11 4 2 2" xfId="40414"/>
    <cellStyle name="Обычный 5 19 11 4 2 2 2" xfId="40415"/>
    <cellStyle name="Обычный 5 19 11 4 2 3" xfId="40416"/>
    <cellStyle name="Обычный 5 19 11 4 3" xfId="40417"/>
    <cellStyle name="Обычный 5 19 11 4 3 2" xfId="40418"/>
    <cellStyle name="Обычный 5 19 11 4 4" xfId="40419"/>
    <cellStyle name="Обычный 5 19 11 5" xfId="40420"/>
    <cellStyle name="Обычный 5 19 11 5 2" xfId="40421"/>
    <cellStyle name="Обычный 5 19 11 5 2 2" xfId="40422"/>
    <cellStyle name="Обычный 5 19 11 5 3" xfId="40423"/>
    <cellStyle name="Обычный 5 19 11 6" xfId="40424"/>
    <cellStyle name="Обычный 5 19 11 6 2" xfId="40425"/>
    <cellStyle name="Обычный 5 19 11 7" xfId="40426"/>
    <cellStyle name="Обычный 5 19 11 7 2" xfId="40427"/>
    <cellStyle name="Обычный 5 19 11 8" xfId="40428"/>
    <cellStyle name="Обычный 5 19 12" xfId="40429"/>
    <cellStyle name="Обычный 5 19 12 2" xfId="40430"/>
    <cellStyle name="Обычный 5 19 12 2 2" xfId="40431"/>
    <cellStyle name="Обычный 5 19 12 2 2 2" xfId="40432"/>
    <cellStyle name="Обычный 5 19 12 2 2 2 2" xfId="40433"/>
    <cellStyle name="Обычный 5 19 12 2 2 3" xfId="40434"/>
    <cellStyle name="Обычный 5 19 12 2 3" xfId="40435"/>
    <cellStyle name="Обычный 5 19 12 2 3 2" xfId="40436"/>
    <cellStyle name="Обычный 5 19 12 2 4" xfId="40437"/>
    <cellStyle name="Обычный 5 19 12 3" xfId="40438"/>
    <cellStyle name="Обычный 5 19 12 3 2" xfId="40439"/>
    <cellStyle name="Обычный 5 19 12 3 2 2" xfId="40440"/>
    <cellStyle name="Обычный 5 19 12 3 2 2 2" xfId="40441"/>
    <cellStyle name="Обычный 5 19 12 3 2 3" xfId="40442"/>
    <cellStyle name="Обычный 5 19 12 3 3" xfId="40443"/>
    <cellStyle name="Обычный 5 19 12 3 3 2" xfId="40444"/>
    <cellStyle name="Обычный 5 19 12 3 4" xfId="40445"/>
    <cellStyle name="Обычный 5 19 12 4" xfId="40446"/>
    <cellStyle name="Обычный 5 19 12 4 2" xfId="40447"/>
    <cellStyle name="Обычный 5 19 12 4 2 2" xfId="40448"/>
    <cellStyle name="Обычный 5 19 12 4 2 2 2" xfId="40449"/>
    <cellStyle name="Обычный 5 19 12 4 2 3" xfId="40450"/>
    <cellStyle name="Обычный 5 19 12 4 3" xfId="40451"/>
    <cellStyle name="Обычный 5 19 12 4 3 2" xfId="40452"/>
    <cellStyle name="Обычный 5 19 12 4 4" xfId="40453"/>
    <cellStyle name="Обычный 5 19 12 5" xfId="40454"/>
    <cellStyle name="Обычный 5 19 12 5 2" xfId="40455"/>
    <cellStyle name="Обычный 5 19 12 5 2 2" xfId="40456"/>
    <cellStyle name="Обычный 5 19 12 5 3" xfId="40457"/>
    <cellStyle name="Обычный 5 19 12 6" xfId="40458"/>
    <cellStyle name="Обычный 5 19 12 6 2" xfId="40459"/>
    <cellStyle name="Обычный 5 19 12 7" xfId="40460"/>
    <cellStyle name="Обычный 5 19 12 7 2" xfId="40461"/>
    <cellStyle name="Обычный 5 19 12 8" xfId="40462"/>
    <cellStyle name="Обычный 5 19 13" xfId="40463"/>
    <cellStyle name="Обычный 5 19 13 2" xfId="40464"/>
    <cellStyle name="Обычный 5 19 13 2 2" xfId="40465"/>
    <cellStyle name="Обычный 5 19 13 2 2 2" xfId="40466"/>
    <cellStyle name="Обычный 5 19 13 2 2 2 2" xfId="40467"/>
    <cellStyle name="Обычный 5 19 13 2 2 3" xfId="40468"/>
    <cellStyle name="Обычный 5 19 13 2 3" xfId="40469"/>
    <cellStyle name="Обычный 5 19 13 2 3 2" xfId="40470"/>
    <cellStyle name="Обычный 5 19 13 2 4" xfId="40471"/>
    <cellStyle name="Обычный 5 19 13 3" xfId="40472"/>
    <cellStyle name="Обычный 5 19 13 3 2" xfId="40473"/>
    <cellStyle name="Обычный 5 19 13 3 2 2" xfId="40474"/>
    <cellStyle name="Обычный 5 19 13 3 2 2 2" xfId="40475"/>
    <cellStyle name="Обычный 5 19 13 3 2 3" xfId="40476"/>
    <cellStyle name="Обычный 5 19 13 3 3" xfId="40477"/>
    <cellStyle name="Обычный 5 19 13 3 3 2" xfId="40478"/>
    <cellStyle name="Обычный 5 19 13 3 4" xfId="40479"/>
    <cellStyle name="Обычный 5 19 13 4" xfId="40480"/>
    <cellStyle name="Обычный 5 19 13 4 2" xfId="40481"/>
    <cellStyle name="Обычный 5 19 13 4 2 2" xfId="40482"/>
    <cellStyle name="Обычный 5 19 13 4 2 2 2" xfId="40483"/>
    <cellStyle name="Обычный 5 19 13 4 2 3" xfId="40484"/>
    <cellStyle name="Обычный 5 19 13 4 3" xfId="40485"/>
    <cellStyle name="Обычный 5 19 13 4 3 2" xfId="40486"/>
    <cellStyle name="Обычный 5 19 13 4 4" xfId="40487"/>
    <cellStyle name="Обычный 5 19 13 5" xfId="40488"/>
    <cellStyle name="Обычный 5 19 13 5 2" xfId="40489"/>
    <cellStyle name="Обычный 5 19 13 5 2 2" xfId="40490"/>
    <cellStyle name="Обычный 5 19 13 5 3" xfId="40491"/>
    <cellStyle name="Обычный 5 19 13 6" xfId="40492"/>
    <cellStyle name="Обычный 5 19 13 6 2" xfId="40493"/>
    <cellStyle name="Обычный 5 19 13 7" xfId="40494"/>
    <cellStyle name="Обычный 5 19 13 7 2" xfId="40495"/>
    <cellStyle name="Обычный 5 19 13 8" xfId="40496"/>
    <cellStyle name="Обычный 5 19 14" xfId="40497"/>
    <cellStyle name="Обычный 5 19 14 2" xfId="40498"/>
    <cellStyle name="Обычный 5 19 14 2 2" xfId="40499"/>
    <cellStyle name="Обычный 5 19 14 2 2 2" xfId="40500"/>
    <cellStyle name="Обычный 5 19 14 2 2 2 2" xfId="40501"/>
    <cellStyle name="Обычный 5 19 14 2 2 3" xfId="40502"/>
    <cellStyle name="Обычный 5 19 14 2 3" xfId="40503"/>
    <cellStyle name="Обычный 5 19 14 2 3 2" xfId="40504"/>
    <cellStyle name="Обычный 5 19 14 2 4" xfId="40505"/>
    <cellStyle name="Обычный 5 19 14 3" xfId="40506"/>
    <cellStyle name="Обычный 5 19 14 3 2" xfId="40507"/>
    <cellStyle name="Обычный 5 19 14 3 2 2" xfId="40508"/>
    <cellStyle name="Обычный 5 19 14 3 2 2 2" xfId="40509"/>
    <cellStyle name="Обычный 5 19 14 3 2 3" xfId="40510"/>
    <cellStyle name="Обычный 5 19 14 3 3" xfId="40511"/>
    <cellStyle name="Обычный 5 19 14 3 3 2" xfId="40512"/>
    <cellStyle name="Обычный 5 19 14 3 4" xfId="40513"/>
    <cellStyle name="Обычный 5 19 14 4" xfId="40514"/>
    <cellStyle name="Обычный 5 19 14 4 2" xfId="40515"/>
    <cellStyle name="Обычный 5 19 14 4 2 2" xfId="40516"/>
    <cellStyle name="Обычный 5 19 14 4 2 2 2" xfId="40517"/>
    <cellStyle name="Обычный 5 19 14 4 2 3" xfId="40518"/>
    <cellStyle name="Обычный 5 19 14 4 3" xfId="40519"/>
    <cellStyle name="Обычный 5 19 14 4 3 2" xfId="40520"/>
    <cellStyle name="Обычный 5 19 14 4 4" xfId="40521"/>
    <cellStyle name="Обычный 5 19 14 5" xfId="40522"/>
    <cellStyle name="Обычный 5 19 14 5 2" xfId="40523"/>
    <cellStyle name="Обычный 5 19 14 5 2 2" xfId="40524"/>
    <cellStyle name="Обычный 5 19 14 5 3" xfId="40525"/>
    <cellStyle name="Обычный 5 19 14 6" xfId="40526"/>
    <cellStyle name="Обычный 5 19 14 6 2" xfId="40527"/>
    <cellStyle name="Обычный 5 19 14 7" xfId="40528"/>
    <cellStyle name="Обычный 5 19 14 7 2" xfId="40529"/>
    <cellStyle name="Обычный 5 19 14 8" xfId="40530"/>
    <cellStyle name="Обычный 5 19 15" xfId="40531"/>
    <cellStyle name="Обычный 5 19 15 2" xfId="40532"/>
    <cellStyle name="Обычный 5 19 15 2 2" xfId="40533"/>
    <cellStyle name="Обычный 5 19 15 2 2 2" xfId="40534"/>
    <cellStyle name="Обычный 5 19 15 2 2 2 2" xfId="40535"/>
    <cellStyle name="Обычный 5 19 15 2 2 3" xfId="40536"/>
    <cellStyle name="Обычный 5 19 15 2 3" xfId="40537"/>
    <cellStyle name="Обычный 5 19 15 2 3 2" xfId="40538"/>
    <cellStyle name="Обычный 5 19 15 2 4" xfId="40539"/>
    <cellStyle name="Обычный 5 19 15 3" xfId="40540"/>
    <cellStyle name="Обычный 5 19 15 3 2" xfId="40541"/>
    <cellStyle name="Обычный 5 19 15 3 2 2" xfId="40542"/>
    <cellStyle name="Обычный 5 19 15 3 2 2 2" xfId="40543"/>
    <cellStyle name="Обычный 5 19 15 3 2 3" xfId="40544"/>
    <cellStyle name="Обычный 5 19 15 3 3" xfId="40545"/>
    <cellStyle name="Обычный 5 19 15 3 3 2" xfId="40546"/>
    <cellStyle name="Обычный 5 19 15 3 4" xfId="40547"/>
    <cellStyle name="Обычный 5 19 15 4" xfId="40548"/>
    <cellStyle name="Обычный 5 19 15 4 2" xfId="40549"/>
    <cellStyle name="Обычный 5 19 15 4 2 2" xfId="40550"/>
    <cellStyle name="Обычный 5 19 15 4 2 2 2" xfId="40551"/>
    <cellStyle name="Обычный 5 19 15 4 2 3" xfId="40552"/>
    <cellStyle name="Обычный 5 19 15 4 3" xfId="40553"/>
    <cellStyle name="Обычный 5 19 15 4 3 2" xfId="40554"/>
    <cellStyle name="Обычный 5 19 15 4 4" xfId="40555"/>
    <cellStyle name="Обычный 5 19 15 5" xfId="40556"/>
    <cellStyle name="Обычный 5 19 15 5 2" xfId="40557"/>
    <cellStyle name="Обычный 5 19 15 5 2 2" xfId="40558"/>
    <cellStyle name="Обычный 5 19 15 5 3" xfId="40559"/>
    <cellStyle name="Обычный 5 19 15 6" xfId="40560"/>
    <cellStyle name="Обычный 5 19 15 6 2" xfId="40561"/>
    <cellStyle name="Обычный 5 19 15 7" xfId="40562"/>
    <cellStyle name="Обычный 5 19 15 7 2" xfId="40563"/>
    <cellStyle name="Обычный 5 19 15 8" xfId="40564"/>
    <cellStyle name="Обычный 5 19 16" xfId="40565"/>
    <cellStyle name="Обычный 5 19 16 2" xfId="40566"/>
    <cellStyle name="Обычный 5 19 16 2 2" xfId="40567"/>
    <cellStyle name="Обычный 5 19 16 2 2 2" xfId="40568"/>
    <cellStyle name="Обычный 5 19 16 2 2 2 2" xfId="40569"/>
    <cellStyle name="Обычный 5 19 16 2 2 3" xfId="40570"/>
    <cellStyle name="Обычный 5 19 16 2 3" xfId="40571"/>
    <cellStyle name="Обычный 5 19 16 2 3 2" xfId="40572"/>
    <cellStyle name="Обычный 5 19 16 2 4" xfId="40573"/>
    <cellStyle name="Обычный 5 19 16 3" xfId="40574"/>
    <cellStyle name="Обычный 5 19 16 3 2" xfId="40575"/>
    <cellStyle name="Обычный 5 19 16 3 2 2" xfId="40576"/>
    <cellStyle name="Обычный 5 19 16 3 2 2 2" xfId="40577"/>
    <cellStyle name="Обычный 5 19 16 3 2 3" xfId="40578"/>
    <cellStyle name="Обычный 5 19 16 3 3" xfId="40579"/>
    <cellStyle name="Обычный 5 19 16 3 3 2" xfId="40580"/>
    <cellStyle name="Обычный 5 19 16 3 4" xfId="40581"/>
    <cellStyle name="Обычный 5 19 16 4" xfId="40582"/>
    <cellStyle name="Обычный 5 19 16 4 2" xfId="40583"/>
    <cellStyle name="Обычный 5 19 16 4 2 2" xfId="40584"/>
    <cellStyle name="Обычный 5 19 16 4 2 2 2" xfId="40585"/>
    <cellStyle name="Обычный 5 19 16 4 2 3" xfId="40586"/>
    <cellStyle name="Обычный 5 19 16 4 3" xfId="40587"/>
    <cellStyle name="Обычный 5 19 16 4 3 2" xfId="40588"/>
    <cellStyle name="Обычный 5 19 16 4 4" xfId="40589"/>
    <cellStyle name="Обычный 5 19 16 5" xfId="40590"/>
    <cellStyle name="Обычный 5 19 16 5 2" xfId="40591"/>
    <cellStyle name="Обычный 5 19 16 5 2 2" xfId="40592"/>
    <cellStyle name="Обычный 5 19 16 5 3" xfId="40593"/>
    <cellStyle name="Обычный 5 19 16 6" xfId="40594"/>
    <cellStyle name="Обычный 5 19 16 6 2" xfId="40595"/>
    <cellStyle name="Обычный 5 19 16 7" xfId="40596"/>
    <cellStyle name="Обычный 5 19 16 7 2" xfId="40597"/>
    <cellStyle name="Обычный 5 19 16 8" xfId="40598"/>
    <cellStyle name="Обычный 5 19 17" xfId="40599"/>
    <cellStyle name="Обычный 5 19 17 2" xfId="40600"/>
    <cellStyle name="Обычный 5 19 17 2 2" xfId="40601"/>
    <cellStyle name="Обычный 5 19 17 2 2 2" xfId="40602"/>
    <cellStyle name="Обычный 5 19 17 2 2 2 2" xfId="40603"/>
    <cellStyle name="Обычный 5 19 17 2 2 3" xfId="40604"/>
    <cellStyle name="Обычный 5 19 17 2 3" xfId="40605"/>
    <cellStyle name="Обычный 5 19 17 2 3 2" xfId="40606"/>
    <cellStyle name="Обычный 5 19 17 2 4" xfId="40607"/>
    <cellStyle name="Обычный 5 19 17 3" xfId="40608"/>
    <cellStyle name="Обычный 5 19 17 3 2" xfId="40609"/>
    <cellStyle name="Обычный 5 19 17 3 2 2" xfId="40610"/>
    <cellStyle name="Обычный 5 19 17 3 2 2 2" xfId="40611"/>
    <cellStyle name="Обычный 5 19 17 3 2 3" xfId="40612"/>
    <cellStyle name="Обычный 5 19 17 3 3" xfId="40613"/>
    <cellStyle name="Обычный 5 19 17 3 3 2" xfId="40614"/>
    <cellStyle name="Обычный 5 19 17 3 4" xfId="40615"/>
    <cellStyle name="Обычный 5 19 17 4" xfId="40616"/>
    <cellStyle name="Обычный 5 19 17 4 2" xfId="40617"/>
    <cellStyle name="Обычный 5 19 17 4 2 2" xfId="40618"/>
    <cellStyle name="Обычный 5 19 17 4 2 2 2" xfId="40619"/>
    <cellStyle name="Обычный 5 19 17 4 2 3" xfId="40620"/>
    <cellStyle name="Обычный 5 19 17 4 3" xfId="40621"/>
    <cellStyle name="Обычный 5 19 17 4 3 2" xfId="40622"/>
    <cellStyle name="Обычный 5 19 17 4 4" xfId="40623"/>
    <cellStyle name="Обычный 5 19 17 5" xfId="40624"/>
    <cellStyle name="Обычный 5 19 17 5 2" xfId="40625"/>
    <cellStyle name="Обычный 5 19 17 5 2 2" xfId="40626"/>
    <cellStyle name="Обычный 5 19 17 5 3" xfId="40627"/>
    <cellStyle name="Обычный 5 19 17 6" xfId="40628"/>
    <cellStyle name="Обычный 5 19 17 6 2" xfId="40629"/>
    <cellStyle name="Обычный 5 19 17 7" xfId="40630"/>
    <cellStyle name="Обычный 5 19 17 7 2" xfId="40631"/>
    <cellStyle name="Обычный 5 19 17 8" xfId="40632"/>
    <cellStyle name="Обычный 5 19 18" xfId="40633"/>
    <cellStyle name="Обычный 5 19 18 2" xfId="40634"/>
    <cellStyle name="Обычный 5 19 18 2 2" xfId="40635"/>
    <cellStyle name="Обычный 5 19 18 2 2 2" xfId="40636"/>
    <cellStyle name="Обычный 5 19 18 2 2 2 2" xfId="40637"/>
    <cellStyle name="Обычный 5 19 18 2 2 3" xfId="40638"/>
    <cellStyle name="Обычный 5 19 18 2 3" xfId="40639"/>
    <cellStyle name="Обычный 5 19 18 2 3 2" xfId="40640"/>
    <cellStyle name="Обычный 5 19 18 2 4" xfId="40641"/>
    <cellStyle name="Обычный 5 19 18 3" xfId="40642"/>
    <cellStyle name="Обычный 5 19 18 3 2" xfId="40643"/>
    <cellStyle name="Обычный 5 19 18 3 2 2" xfId="40644"/>
    <cellStyle name="Обычный 5 19 18 3 2 2 2" xfId="40645"/>
    <cellStyle name="Обычный 5 19 18 3 2 3" xfId="40646"/>
    <cellStyle name="Обычный 5 19 18 3 3" xfId="40647"/>
    <cellStyle name="Обычный 5 19 18 3 3 2" xfId="40648"/>
    <cellStyle name="Обычный 5 19 18 3 4" xfId="40649"/>
    <cellStyle name="Обычный 5 19 18 4" xfId="40650"/>
    <cellStyle name="Обычный 5 19 18 4 2" xfId="40651"/>
    <cellStyle name="Обычный 5 19 18 4 2 2" xfId="40652"/>
    <cellStyle name="Обычный 5 19 18 4 2 2 2" xfId="40653"/>
    <cellStyle name="Обычный 5 19 18 4 2 3" xfId="40654"/>
    <cellStyle name="Обычный 5 19 18 4 3" xfId="40655"/>
    <cellStyle name="Обычный 5 19 18 4 3 2" xfId="40656"/>
    <cellStyle name="Обычный 5 19 18 4 4" xfId="40657"/>
    <cellStyle name="Обычный 5 19 18 5" xfId="40658"/>
    <cellStyle name="Обычный 5 19 18 5 2" xfId="40659"/>
    <cellStyle name="Обычный 5 19 18 5 2 2" xfId="40660"/>
    <cellStyle name="Обычный 5 19 18 5 3" xfId="40661"/>
    <cellStyle name="Обычный 5 19 18 6" xfId="40662"/>
    <cellStyle name="Обычный 5 19 18 6 2" xfId="40663"/>
    <cellStyle name="Обычный 5 19 18 7" xfId="40664"/>
    <cellStyle name="Обычный 5 19 18 7 2" xfId="40665"/>
    <cellStyle name="Обычный 5 19 18 8" xfId="40666"/>
    <cellStyle name="Обычный 5 19 19" xfId="40667"/>
    <cellStyle name="Обычный 5 19 19 2" xfId="40668"/>
    <cellStyle name="Обычный 5 19 19 2 2" xfId="40669"/>
    <cellStyle name="Обычный 5 19 19 2 2 2" xfId="40670"/>
    <cellStyle name="Обычный 5 19 19 2 2 2 2" xfId="40671"/>
    <cellStyle name="Обычный 5 19 19 2 2 3" xfId="40672"/>
    <cellStyle name="Обычный 5 19 19 2 3" xfId="40673"/>
    <cellStyle name="Обычный 5 19 19 2 3 2" xfId="40674"/>
    <cellStyle name="Обычный 5 19 19 2 4" xfId="40675"/>
    <cellStyle name="Обычный 5 19 19 3" xfId="40676"/>
    <cellStyle name="Обычный 5 19 19 3 2" xfId="40677"/>
    <cellStyle name="Обычный 5 19 19 3 2 2" xfId="40678"/>
    <cellStyle name="Обычный 5 19 19 3 2 2 2" xfId="40679"/>
    <cellStyle name="Обычный 5 19 19 3 2 3" xfId="40680"/>
    <cellStyle name="Обычный 5 19 19 3 3" xfId="40681"/>
    <cellStyle name="Обычный 5 19 19 3 3 2" xfId="40682"/>
    <cellStyle name="Обычный 5 19 19 3 4" xfId="40683"/>
    <cellStyle name="Обычный 5 19 19 4" xfId="40684"/>
    <cellStyle name="Обычный 5 19 19 4 2" xfId="40685"/>
    <cellStyle name="Обычный 5 19 19 4 2 2" xfId="40686"/>
    <cellStyle name="Обычный 5 19 19 4 2 2 2" xfId="40687"/>
    <cellStyle name="Обычный 5 19 19 4 2 3" xfId="40688"/>
    <cellStyle name="Обычный 5 19 19 4 3" xfId="40689"/>
    <cellStyle name="Обычный 5 19 19 4 3 2" xfId="40690"/>
    <cellStyle name="Обычный 5 19 19 4 4" xfId="40691"/>
    <cellStyle name="Обычный 5 19 19 5" xfId="40692"/>
    <cellStyle name="Обычный 5 19 19 5 2" xfId="40693"/>
    <cellStyle name="Обычный 5 19 19 5 2 2" xfId="40694"/>
    <cellStyle name="Обычный 5 19 19 5 3" xfId="40695"/>
    <cellStyle name="Обычный 5 19 19 6" xfId="40696"/>
    <cellStyle name="Обычный 5 19 19 6 2" xfId="40697"/>
    <cellStyle name="Обычный 5 19 19 7" xfId="40698"/>
    <cellStyle name="Обычный 5 19 19 7 2" xfId="40699"/>
    <cellStyle name="Обычный 5 19 19 8" xfId="40700"/>
    <cellStyle name="Обычный 5 19 2" xfId="40701"/>
    <cellStyle name="Обычный 5 19 2 2" xfId="40702"/>
    <cellStyle name="Обычный 5 19 2 2 2" xfId="40703"/>
    <cellStyle name="Обычный 5 19 2 2 2 2" xfId="40704"/>
    <cellStyle name="Обычный 5 19 2 2 2 2 2" xfId="40705"/>
    <cellStyle name="Обычный 5 19 2 2 2 3" xfId="40706"/>
    <cellStyle name="Обычный 5 19 2 2 3" xfId="40707"/>
    <cellStyle name="Обычный 5 19 2 2 3 2" xfId="40708"/>
    <cellStyle name="Обычный 5 19 2 2 4" xfId="40709"/>
    <cellStyle name="Обычный 5 19 2 3" xfId="40710"/>
    <cellStyle name="Обычный 5 19 2 3 2" xfId="40711"/>
    <cellStyle name="Обычный 5 19 2 3 2 2" xfId="40712"/>
    <cellStyle name="Обычный 5 19 2 3 2 2 2" xfId="40713"/>
    <cellStyle name="Обычный 5 19 2 3 2 3" xfId="40714"/>
    <cellStyle name="Обычный 5 19 2 3 3" xfId="40715"/>
    <cellStyle name="Обычный 5 19 2 3 3 2" xfId="40716"/>
    <cellStyle name="Обычный 5 19 2 3 4" xfId="40717"/>
    <cellStyle name="Обычный 5 19 2 4" xfId="40718"/>
    <cellStyle name="Обычный 5 19 2 4 2" xfId="40719"/>
    <cellStyle name="Обычный 5 19 2 4 2 2" xfId="40720"/>
    <cellStyle name="Обычный 5 19 2 4 2 2 2" xfId="40721"/>
    <cellStyle name="Обычный 5 19 2 4 2 3" xfId="40722"/>
    <cellStyle name="Обычный 5 19 2 4 3" xfId="40723"/>
    <cellStyle name="Обычный 5 19 2 4 3 2" xfId="40724"/>
    <cellStyle name="Обычный 5 19 2 4 4" xfId="40725"/>
    <cellStyle name="Обычный 5 19 2 5" xfId="40726"/>
    <cellStyle name="Обычный 5 19 2 5 2" xfId="40727"/>
    <cellStyle name="Обычный 5 19 2 5 2 2" xfId="40728"/>
    <cellStyle name="Обычный 5 19 2 5 3" xfId="40729"/>
    <cellStyle name="Обычный 5 19 2 6" xfId="40730"/>
    <cellStyle name="Обычный 5 19 2 6 2" xfId="40731"/>
    <cellStyle name="Обычный 5 19 2 7" xfId="40732"/>
    <cellStyle name="Обычный 5 19 2 7 2" xfId="40733"/>
    <cellStyle name="Обычный 5 19 2 8" xfId="40734"/>
    <cellStyle name="Обычный 5 19 20" xfId="40735"/>
    <cellStyle name="Обычный 5 19 20 2" xfId="40736"/>
    <cellStyle name="Обычный 5 19 20 2 2" xfId="40737"/>
    <cellStyle name="Обычный 5 19 20 2 2 2" xfId="40738"/>
    <cellStyle name="Обычный 5 19 20 2 2 2 2" xfId="40739"/>
    <cellStyle name="Обычный 5 19 20 2 2 3" xfId="40740"/>
    <cellStyle name="Обычный 5 19 20 2 3" xfId="40741"/>
    <cellStyle name="Обычный 5 19 20 2 3 2" xfId="40742"/>
    <cellStyle name="Обычный 5 19 20 2 4" xfId="40743"/>
    <cellStyle name="Обычный 5 19 20 3" xfId="40744"/>
    <cellStyle name="Обычный 5 19 20 3 2" xfId="40745"/>
    <cellStyle name="Обычный 5 19 20 3 2 2" xfId="40746"/>
    <cellStyle name="Обычный 5 19 20 3 2 2 2" xfId="40747"/>
    <cellStyle name="Обычный 5 19 20 3 2 3" xfId="40748"/>
    <cellStyle name="Обычный 5 19 20 3 3" xfId="40749"/>
    <cellStyle name="Обычный 5 19 20 3 3 2" xfId="40750"/>
    <cellStyle name="Обычный 5 19 20 3 4" xfId="40751"/>
    <cellStyle name="Обычный 5 19 20 4" xfId="40752"/>
    <cellStyle name="Обычный 5 19 20 4 2" xfId="40753"/>
    <cellStyle name="Обычный 5 19 20 4 2 2" xfId="40754"/>
    <cellStyle name="Обычный 5 19 20 4 2 2 2" xfId="40755"/>
    <cellStyle name="Обычный 5 19 20 4 2 3" xfId="40756"/>
    <cellStyle name="Обычный 5 19 20 4 3" xfId="40757"/>
    <cellStyle name="Обычный 5 19 20 4 3 2" xfId="40758"/>
    <cellStyle name="Обычный 5 19 20 4 4" xfId="40759"/>
    <cellStyle name="Обычный 5 19 20 5" xfId="40760"/>
    <cellStyle name="Обычный 5 19 20 5 2" xfId="40761"/>
    <cellStyle name="Обычный 5 19 20 5 2 2" xfId="40762"/>
    <cellStyle name="Обычный 5 19 20 5 3" xfId="40763"/>
    <cellStyle name="Обычный 5 19 20 6" xfId="40764"/>
    <cellStyle name="Обычный 5 19 20 6 2" xfId="40765"/>
    <cellStyle name="Обычный 5 19 20 7" xfId="40766"/>
    <cellStyle name="Обычный 5 19 20 7 2" xfId="40767"/>
    <cellStyle name="Обычный 5 19 20 8" xfId="40768"/>
    <cellStyle name="Обычный 5 19 21" xfId="40769"/>
    <cellStyle name="Обычный 5 19 21 2" xfId="40770"/>
    <cellStyle name="Обычный 5 19 21 2 2" xfId="40771"/>
    <cellStyle name="Обычный 5 19 21 2 2 2" xfId="40772"/>
    <cellStyle name="Обычный 5 19 21 2 2 2 2" xfId="40773"/>
    <cellStyle name="Обычный 5 19 21 2 2 3" xfId="40774"/>
    <cellStyle name="Обычный 5 19 21 2 3" xfId="40775"/>
    <cellStyle name="Обычный 5 19 21 2 3 2" xfId="40776"/>
    <cellStyle name="Обычный 5 19 21 2 4" xfId="40777"/>
    <cellStyle name="Обычный 5 19 21 3" xfId="40778"/>
    <cellStyle name="Обычный 5 19 21 3 2" xfId="40779"/>
    <cellStyle name="Обычный 5 19 21 3 2 2" xfId="40780"/>
    <cellStyle name="Обычный 5 19 21 3 2 2 2" xfId="40781"/>
    <cellStyle name="Обычный 5 19 21 3 2 3" xfId="40782"/>
    <cellStyle name="Обычный 5 19 21 3 3" xfId="40783"/>
    <cellStyle name="Обычный 5 19 21 3 3 2" xfId="40784"/>
    <cellStyle name="Обычный 5 19 21 3 4" xfId="40785"/>
    <cellStyle name="Обычный 5 19 21 4" xfId="40786"/>
    <cellStyle name="Обычный 5 19 21 4 2" xfId="40787"/>
    <cellStyle name="Обычный 5 19 21 4 2 2" xfId="40788"/>
    <cellStyle name="Обычный 5 19 21 4 2 2 2" xfId="40789"/>
    <cellStyle name="Обычный 5 19 21 4 2 3" xfId="40790"/>
    <cellStyle name="Обычный 5 19 21 4 3" xfId="40791"/>
    <cellStyle name="Обычный 5 19 21 4 3 2" xfId="40792"/>
    <cellStyle name="Обычный 5 19 21 4 4" xfId="40793"/>
    <cellStyle name="Обычный 5 19 21 5" xfId="40794"/>
    <cellStyle name="Обычный 5 19 21 5 2" xfId="40795"/>
    <cellStyle name="Обычный 5 19 21 5 2 2" xfId="40796"/>
    <cellStyle name="Обычный 5 19 21 5 3" xfId="40797"/>
    <cellStyle name="Обычный 5 19 21 6" xfId="40798"/>
    <cellStyle name="Обычный 5 19 21 6 2" xfId="40799"/>
    <cellStyle name="Обычный 5 19 21 7" xfId="40800"/>
    <cellStyle name="Обычный 5 19 21 7 2" xfId="40801"/>
    <cellStyle name="Обычный 5 19 21 8" xfId="40802"/>
    <cellStyle name="Обычный 5 19 22" xfId="40803"/>
    <cellStyle name="Обычный 5 19 22 2" xfId="40804"/>
    <cellStyle name="Обычный 5 19 22 2 2" xfId="40805"/>
    <cellStyle name="Обычный 5 19 22 2 2 2" xfId="40806"/>
    <cellStyle name="Обычный 5 19 22 2 2 2 2" xfId="40807"/>
    <cellStyle name="Обычный 5 19 22 2 2 3" xfId="40808"/>
    <cellStyle name="Обычный 5 19 22 2 3" xfId="40809"/>
    <cellStyle name="Обычный 5 19 22 2 3 2" xfId="40810"/>
    <cellStyle name="Обычный 5 19 22 2 4" xfId="40811"/>
    <cellStyle name="Обычный 5 19 22 3" xfId="40812"/>
    <cellStyle name="Обычный 5 19 22 3 2" xfId="40813"/>
    <cellStyle name="Обычный 5 19 22 3 2 2" xfId="40814"/>
    <cellStyle name="Обычный 5 19 22 3 2 2 2" xfId="40815"/>
    <cellStyle name="Обычный 5 19 22 3 2 3" xfId="40816"/>
    <cellStyle name="Обычный 5 19 22 3 3" xfId="40817"/>
    <cellStyle name="Обычный 5 19 22 3 3 2" xfId="40818"/>
    <cellStyle name="Обычный 5 19 22 3 4" xfId="40819"/>
    <cellStyle name="Обычный 5 19 22 4" xfId="40820"/>
    <cellStyle name="Обычный 5 19 22 4 2" xfId="40821"/>
    <cellStyle name="Обычный 5 19 22 4 2 2" xfId="40822"/>
    <cellStyle name="Обычный 5 19 22 4 2 2 2" xfId="40823"/>
    <cellStyle name="Обычный 5 19 22 4 2 3" xfId="40824"/>
    <cellStyle name="Обычный 5 19 22 4 3" xfId="40825"/>
    <cellStyle name="Обычный 5 19 22 4 3 2" xfId="40826"/>
    <cellStyle name="Обычный 5 19 22 4 4" xfId="40827"/>
    <cellStyle name="Обычный 5 19 22 5" xfId="40828"/>
    <cellStyle name="Обычный 5 19 22 5 2" xfId="40829"/>
    <cellStyle name="Обычный 5 19 22 5 2 2" xfId="40830"/>
    <cellStyle name="Обычный 5 19 22 5 3" xfId="40831"/>
    <cellStyle name="Обычный 5 19 22 6" xfId="40832"/>
    <cellStyle name="Обычный 5 19 22 6 2" xfId="40833"/>
    <cellStyle name="Обычный 5 19 22 7" xfId="40834"/>
    <cellStyle name="Обычный 5 19 22 7 2" xfId="40835"/>
    <cellStyle name="Обычный 5 19 22 8" xfId="40836"/>
    <cellStyle name="Обычный 5 19 23" xfId="40837"/>
    <cellStyle name="Обычный 5 19 23 2" xfId="40838"/>
    <cellStyle name="Обычный 5 19 23 2 2" xfId="40839"/>
    <cellStyle name="Обычный 5 19 23 2 2 2" xfId="40840"/>
    <cellStyle name="Обычный 5 19 23 2 2 2 2" xfId="40841"/>
    <cellStyle name="Обычный 5 19 23 2 2 3" xfId="40842"/>
    <cellStyle name="Обычный 5 19 23 2 3" xfId="40843"/>
    <cellStyle name="Обычный 5 19 23 2 3 2" xfId="40844"/>
    <cellStyle name="Обычный 5 19 23 2 4" xfId="40845"/>
    <cellStyle name="Обычный 5 19 23 3" xfId="40846"/>
    <cellStyle name="Обычный 5 19 23 3 2" xfId="40847"/>
    <cellStyle name="Обычный 5 19 23 3 2 2" xfId="40848"/>
    <cellStyle name="Обычный 5 19 23 3 2 2 2" xfId="40849"/>
    <cellStyle name="Обычный 5 19 23 3 2 3" xfId="40850"/>
    <cellStyle name="Обычный 5 19 23 3 3" xfId="40851"/>
    <cellStyle name="Обычный 5 19 23 3 3 2" xfId="40852"/>
    <cellStyle name="Обычный 5 19 23 3 4" xfId="40853"/>
    <cellStyle name="Обычный 5 19 23 4" xfId="40854"/>
    <cellStyle name="Обычный 5 19 23 4 2" xfId="40855"/>
    <cellStyle name="Обычный 5 19 23 4 2 2" xfId="40856"/>
    <cellStyle name="Обычный 5 19 23 4 2 2 2" xfId="40857"/>
    <cellStyle name="Обычный 5 19 23 4 2 3" xfId="40858"/>
    <cellStyle name="Обычный 5 19 23 4 3" xfId="40859"/>
    <cellStyle name="Обычный 5 19 23 4 3 2" xfId="40860"/>
    <cellStyle name="Обычный 5 19 23 4 4" xfId="40861"/>
    <cellStyle name="Обычный 5 19 23 5" xfId="40862"/>
    <cellStyle name="Обычный 5 19 23 5 2" xfId="40863"/>
    <cellStyle name="Обычный 5 19 23 5 2 2" xfId="40864"/>
    <cellStyle name="Обычный 5 19 23 5 3" xfId="40865"/>
    <cellStyle name="Обычный 5 19 23 6" xfId="40866"/>
    <cellStyle name="Обычный 5 19 23 6 2" xfId="40867"/>
    <cellStyle name="Обычный 5 19 23 7" xfId="40868"/>
    <cellStyle name="Обычный 5 19 23 7 2" xfId="40869"/>
    <cellStyle name="Обычный 5 19 23 8" xfId="40870"/>
    <cellStyle name="Обычный 5 19 24" xfId="40871"/>
    <cellStyle name="Обычный 5 19 24 2" xfId="40872"/>
    <cellStyle name="Обычный 5 19 24 2 2" xfId="40873"/>
    <cellStyle name="Обычный 5 19 24 2 2 2" xfId="40874"/>
    <cellStyle name="Обычный 5 19 24 2 2 2 2" xfId="40875"/>
    <cellStyle name="Обычный 5 19 24 2 2 3" xfId="40876"/>
    <cellStyle name="Обычный 5 19 24 2 3" xfId="40877"/>
    <cellStyle name="Обычный 5 19 24 2 3 2" xfId="40878"/>
    <cellStyle name="Обычный 5 19 24 2 4" xfId="40879"/>
    <cellStyle name="Обычный 5 19 24 3" xfId="40880"/>
    <cellStyle name="Обычный 5 19 24 3 2" xfId="40881"/>
    <cellStyle name="Обычный 5 19 24 3 2 2" xfId="40882"/>
    <cellStyle name="Обычный 5 19 24 3 2 2 2" xfId="40883"/>
    <cellStyle name="Обычный 5 19 24 3 2 3" xfId="40884"/>
    <cellStyle name="Обычный 5 19 24 3 3" xfId="40885"/>
    <cellStyle name="Обычный 5 19 24 3 3 2" xfId="40886"/>
    <cellStyle name="Обычный 5 19 24 3 4" xfId="40887"/>
    <cellStyle name="Обычный 5 19 24 4" xfId="40888"/>
    <cellStyle name="Обычный 5 19 24 4 2" xfId="40889"/>
    <cellStyle name="Обычный 5 19 24 4 2 2" xfId="40890"/>
    <cellStyle name="Обычный 5 19 24 4 2 2 2" xfId="40891"/>
    <cellStyle name="Обычный 5 19 24 4 2 3" xfId="40892"/>
    <cellStyle name="Обычный 5 19 24 4 3" xfId="40893"/>
    <cellStyle name="Обычный 5 19 24 4 3 2" xfId="40894"/>
    <cellStyle name="Обычный 5 19 24 4 4" xfId="40895"/>
    <cellStyle name="Обычный 5 19 24 5" xfId="40896"/>
    <cellStyle name="Обычный 5 19 24 5 2" xfId="40897"/>
    <cellStyle name="Обычный 5 19 24 5 2 2" xfId="40898"/>
    <cellStyle name="Обычный 5 19 24 5 3" xfId="40899"/>
    <cellStyle name="Обычный 5 19 24 6" xfId="40900"/>
    <cellStyle name="Обычный 5 19 24 6 2" xfId="40901"/>
    <cellStyle name="Обычный 5 19 24 7" xfId="40902"/>
    <cellStyle name="Обычный 5 19 24 7 2" xfId="40903"/>
    <cellStyle name="Обычный 5 19 24 8" xfId="40904"/>
    <cellStyle name="Обычный 5 19 25" xfId="40905"/>
    <cellStyle name="Обычный 5 19 25 2" xfId="40906"/>
    <cellStyle name="Обычный 5 19 25 2 2" xfId="40907"/>
    <cellStyle name="Обычный 5 19 25 2 2 2" xfId="40908"/>
    <cellStyle name="Обычный 5 19 25 2 2 2 2" xfId="40909"/>
    <cellStyle name="Обычный 5 19 25 2 2 3" xfId="40910"/>
    <cellStyle name="Обычный 5 19 25 2 3" xfId="40911"/>
    <cellStyle name="Обычный 5 19 25 2 3 2" xfId="40912"/>
    <cellStyle name="Обычный 5 19 25 2 4" xfId="40913"/>
    <cellStyle name="Обычный 5 19 25 3" xfId="40914"/>
    <cellStyle name="Обычный 5 19 25 3 2" xfId="40915"/>
    <cellStyle name="Обычный 5 19 25 3 2 2" xfId="40916"/>
    <cellStyle name="Обычный 5 19 25 3 2 2 2" xfId="40917"/>
    <cellStyle name="Обычный 5 19 25 3 2 3" xfId="40918"/>
    <cellStyle name="Обычный 5 19 25 3 3" xfId="40919"/>
    <cellStyle name="Обычный 5 19 25 3 3 2" xfId="40920"/>
    <cellStyle name="Обычный 5 19 25 3 4" xfId="40921"/>
    <cellStyle name="Обычный 5 19 25 4" xfId="40922"/>
    <cellStyle name="Обычный 5 19 25 4 2" xfId="40923"/>
    <cellStyle name="Обычный 5 19 25 4 2 2" xfId="40924"/>
    <cellStyle name="Обычный 5 19 25 4 2 2 2" xfId="40925"/>
    <cellStyle name="Обычный 5 19 25 4 2 3" xfId="40926"/>
    <cellStyle name="Обычный 5 19 25 4 3" xfId="40927"/>
    <cellStyle name="Обычный 5 19 25 4 3 2" xfId="40928"/>
    <cellStyle name="Обычный 5 19 25 4 4" xfId="40929"/>
    <cellStyle name="Обычный 5 19 25 5" xfId="40930"/>
    <cellStyle name="Обычный 5 19 25 5 2" xfId="40931"/>
    <cellStyle name="Обычный 5 19 25 5 2 2" xfId="40932"/>
    <cellStyle name="Обычный 5 19 25 5 3" xfId="40933"/>
    <cellStyle name="Обычный 5 19 25 6" xfId="40934"/>
    <cellStyle name="Обычный 5 19 25 6 2" xfId="40935"/>
    <cellStyle name="Обычный 5 19 25 7" xfId="40936"/>
    <cellStyle name="Обычный 5 19 25 7 2" xfId="40937"/>
    <cellStyle name="Обычный 5 19 25 8" xfId="40938"/>
    <cellStyle name="Обычный 5 19 26" xfId="40939"/>
    <cellStyle name="Обычный 5 19 26 2" xfId="40940"/>
    <cellStyle name="Обычный 5 19 26 2 2" xfId="40941"/>
    <cellStyle name="Обычный 5 19 26 2 2 2" xfId="40942"/>
    <cellStyle name="Обычный 5 19 26 2 2 2 2" xfId="40943"/>
    <cellStyle name="Обычный 5 19 26 2 2 3" xfId="40944"/>
    <cellStyle name="Обычный 5 19 26 2 3" xfId="40945"/>
    <cellStyle name="Обычный 5 19 26 2 3 2" xfId="40946"/>
    <cellStyle name="Обычный 5 19 26 2 4" xfId="40947"/>
    <cellStyle name="Обычный 5 19 26 3" xfId="40948"/>
    <cellStyle name="Обычный 5 19 26 3 2" xfId="40949"/>
    <cellStyle name="Обычный 5 19 26 3 2 2" xfId="40950"/>
    <cellStyle name="Обычный 5 19 26 3 2 2 2" xfId="40951"/>
    <cellStyle name="Обычный 5 19 26 3 2 3" xfId="40952"/>
    <cellStyle name="Обычный 5 19 26 3 3" xfId="40953"/>
    <cellStyle name="Обычный 5 19 26 3 3 2" xfId="40954"/>
    <cellStyle name="Обычный 5 19 26 3 4" xfId="40955"/>
    <cellStyle name="Обычный 5 19 26 4" xfId="40956"/>
    <cellStyle name="Обычный 5 19 26 4 2" xfId="40957"/>
    <cellStyle name="Обычный 5 19 26 4 2 2" xfId="40958"/>
    <cellStyle name="Обычный 5 19 26 4 2 2 2" xfId="40959"/>
    <cellStyle name="Обычный 5 19 26 4 2 3" xfId="40960"/>
    <cellStyle name="Обычный 5 19 26 4 3" xfId="40961"/>
    <cellStyle name="Обычный 5 19 26 4 3 2" xfId="40962"/>
    <cellStyle name="Обычный 5 19 26 4 4" xfId="40963"/>
    <cellStyle name="Обычный 5 19 26 5" xfId="40964"/>
    <cellStyle name="Обычный 5 19 26 5 2" xfId="40965"/>
    <cellStyle name="Обычный 5 19 26 5 2 2" xfId="40966"/>
    <cellStyle name="Обычный 5 19 26 5 3" xfId="40967"/>
    <cellStyle name="Обычный 5 19 26 6" xfId="40968"/>
    <cellStyle name="Обычный 5 19 26 6 2" xfId="40969"/>
    <cellStyle name="Обычный 5 19 26 7" xfId="40970"/>
    <cellStyle name="Обычный 5 19 26 7 2" xfId="40971"/>
    <cellStyle name="Обычный 5 19 26 8" xfId="40972"/>
    <cellStyle name="Обычный 5 19 27" xfId="40973"/>
    <cellStyle name="Обычный 5 19 27 2" xfId="40974"/>
    <cellStyle name="Обычный 5 19 27 2 2" xfId="40975"/>
    <cellStyle name="Обычный 5 19 27 2 2 2" xfId="40976"/>
    <cellStyle name="Обычный 5 19 27 2 2 2 2" xfId="40977"/>
    <cellStyle name="Обычный 5 19 27 2 2 3" xfId="40978"/>
    <cellStyle name="Обычный 5 19 27 2 3" xfId="40979"/>
    <cellStyle name="Обычный 5 19 27 2 3 2" xfId="40980"/>
    <cellStyle name="Обычный 5 19 27 2 4" xfId="40981"/>
    <cellStyle name="Обычный 5 19 27 3" xfId="40982"/>
    <cellStyle name="Обычный 5 19 27 3 2" xfId="40983"/>
    <cellStyle name="Обычный 5 19 27 3 2 2" xfId="40984"/>
    <cellStyle name="Обычный 5 19 27 3 2 2 2" xfId="40985"/>
    <cellStyle name="Обычный 5 19 27 3 2 3" xfId="40986"/>
    <cellStyle name="Обычный 5 19 27 3 3" xfId="40987"/>
    <cellStyle name="Обычный 5 19 27 3 3 2" xfId="40988"/>
    <cellStyle name="Обычный 5 19 27 3 4" xfId="40989"/>
    <cellStyle name="Обычный 5 19 27 4" xfId="40990"/>
    <cellStyle name="Обычный 5 19 27 4 2" xfId="40991"/>
    <cellStyle name="Обычный 5 19 27 4 2 2" xfId="40992"/>
    <cellStyle name="Обычный 5 19 27 4 2 2 2" xfId="40993"/>
    <cellStyle name="Обычный 5 19 27 4 2 3" xfId="40994"/>
    <cellStyle name="Обычный 5 19 27 4 3" xfId="40995"/>
    <cellStyle name="Обычный 5 19 27 4 3 2" xfId="40996"/>
    <cellStyle name="Обычный 5 19 27 4 4" xfId="40997"/>
    <cellStyle name="Обычный 5 19 27 5" xfId="40998"/>
    <cellStyle name="Обычный 5 19 27 5 2" xfId="40999"/>
    <cellStyle name="Обычный 5 19 27 5 2 2" xfId="41000"/>
    <cellStyle name="Обычный 5 19 27 5 3" xfId="41001"/>
    <cellStyle name="Обычный 5 19 27 6" xfId="41002"/>
    <cellStyle name="Обычный 5 19 27 6 2" xfId="41003"/>
    <cellStyle name="Обычный 5 19 27 7" xfId="41004"/>
    <cellStyle name="Обычный 5 19 27 7 2" xfId="41005"/>
    <cellStyle name="Обычный 5 19 27 8" xfId="41006"/>
    <cellStyle name="Обычный 5 19 28" xfId="41007"/>
    <cellStyle name="Обычный 5 19 28 2" xfId="41008"/>
    <cellStyle name="Обычный 5 19 28 2 2" xfId="41009"/>
    <cellStyle name="Обычный 5 19 28 2 2 2" xfId="41010"/>
    <cellStyle name="Обычный 5 19 28 2 2 2 2" xfId="41011"/>
    <cellStyle name="Обычный 5 19 28 2 2 3" xfId="41012"/>
    <cellStyle name="Обычный 5 19 28 2 3" xfId="41013"/>
    <cellStyle name="Обычный 5 19 28 2 3 2" xfId="41014"/>
    <cellStyle name="Обычный 5 19 28 2 4" xfId="41015"/>
    <cellStyle name="Обычный 5 19 28 3" xfId="41016"/>
    <cellStyle name="Обычный 5 19 28 3 2" xfId="41017"/>
    <cellStyle name="Обычный 5 19 28 3 2 2" xfId="41018"/>
    <cellStyle name="Обычный 5 19 28 3 2 2 2" xfId="41019"/>
    <cellStyle name="Обычный 5 19 28 3 2 3" xfId="41020"/>
    <cellStyle name="Обычный 5 19 28 3 3" xfId="41021"/>
    <cellStyle name="Обычный 5 19 28 3 3 2" xfId="41022"/>
    <cellStyle name="Обычный 5 19 28 3 4" xfId="41023"/>
    <cellStyle name="Обычный 5 19 28 4" xfId="41024"/>
    <cellStyle name="Обычный 5 19 28 4 2" xfId="41025"/>
    <cellStyle name="Обычный 5 19 28 4 2 2" xfId="41026"/>
    <cellStyle name="Обычный 5 19 28 4 2 2 2" xfId="41027"/>
    <cellStyle name="Обычный 5 19 28 4 2 3" xfId="41028"/>
    <cellStyle name="Обычный 5 19 28 4 3" xfId="41029"/>
    <cellStyle name="Обычный 5 19 28 4 3 2" xfId="41030"/>
    <cellStyle name="Обычный 5 19 28 4 4" xfId="41031"/>
    <cellStyle name="Обычный 5 19 28 5" xfId="41032"/>
    <cellStyle name="Обычный 5 19 28 5 2" xfId="41033"/>
    <cellStyle name="Обычный 5 19 28 5 2 2" xfId="41034"/>
    <cellStyle name="Обычный 5 19 28 5 3" xfId="41035"/>
    <cellStyle name="Обычный 5 19 28 6" xfId="41036"/>
    <cellStyle name="Обычный 5 19 28 6 2" xfId="41037"/>
    <cellStyle name="Обычный 5 19 28 7" xfId="41038"/>
    <cellStyle name="Обычный 5 19 28 7 2" xfId="41039"/>
    <cellStyle name="Обычный 5 19 28 8" xfId="41040"/>
    <cellStyle name="Обычный 5 19 29" xfId="41041"/>
    <cellStyle name="Обычный 5 19 29 2" xfId="41042"/>
    <cellStyle name="Обычный 5 19 29 2 2" xfId="41043"/>
    <cellStyle name="Обычный 5 19 29 2 2 2" xfId="41044"/>
    <cellStyle name="Обычный 5 19 29 2 2 2 2" xfId="41045"/>
    <cellStyle name="Обычный 5 19 29 2 2 3" xfId="41046"/>
    <cellStyle name="Обычный 5 19 29 2 3" xfId="41047"/>
    <cellStyle name="Обычный 5 19 29 2 3 2" xfId="41048"/>
    <cellStyle name="Обычный 5 19 29 2 4" xfId="41049"/>
    <cellStyle name="Обычный 5 19 29 3" xfId="41050"/>
    <cellStyle name="Обычный 5 19 29 3 2" xfId="41051"/>
    <cellStyle name="Обычный 5 19 29 3 2 2" xfId="41052"/>
    <cellStyle name="Обычный 5 19 29 3 2 2 2" xfId="41053"/>
    <cellStyle name="Обычный 5 19 29 3 2 3" xfId="41054"/>
    <cellStyle name="Обычный 5 19 29 3 3" xfId="41055"/>
    <cellStyle name="Обычный 5 19 29 3 3 2" xfId="41056"/>
    <cellStyle name="Обычный 5 19 29 3 4" xfId="41057"/>
    <cellStyle name="Обычный 5 19 29 4" xfId="41058"/>
    <cellStyle name="Обычный 5 19 29 4 2" xfId="41059"/>
    <cellStyle name="Обычный 5 19 29 4 2 2" xfId="41060"/>
    <cellStyle name="Обычный 5 19 29 4 2 2 2" xfId="41061"/>
    <cellStyle name="Обычный 5 19 29 4 2 3" xfId="41062"/>
    <cellStyle name="Обычный 5 19 29 4 3" xfId="41063"/>
    <cellStyle name="Обычный 5 19 29 4 3 2" xfId="41064"/>
    <cellStyle name="Обычный 5 19 29 4 4" xfId="41065"/>
    <cellStyle name="Обычный 5 19 29 5" xfId="41066"/>
    <cellStyle name="Обычный 5 19 29 5 2" xfId="41067"/>
    <cellStyle name="Обычный 5 19 29 5 2 2" xfId="41068"/>
    <cellStyle name="Обычный 5 19 29 5 3" xfId="41069"/>
    <cellStyle name="Обычный 5 19 29 6" xfId="41070"/>
    <cellStyle name="Обычный 5 19 29 6 2" xfId="41071"/>
    <cellStyle name="Обычный 5 19 29 7" xfId="41072"/>
    <cellStyle name="Обычный 5 19 29 7 2" xfId="41073"/>
    <cellStyle name="Обычный 5 19 29 8" xfId="41074"/>
    <cellStyle name="Обычный 5 19 3" xfId="41075"/>
    <cellStyle name="Обычный 5 19 3 2" xfId="41076"/>
    <cellStyle name="Обычный 5 19 3 2 2" xfId="41077"/>
    <cellStyle name="Обычный 5 19 3 2 2 2" xfId="41078"/>
    <cellStyle name="Обычный 5 19 3 2 2 2 2" xfId="41079"/>
    <cellStyle name="Обычный 5 19 3 2 2 3" xfId="41080"/>
    <cellStyle name="Обычный 5 19 3 2 3" xfId="41081"/>
    <cellStyle name="Обычный 5 19 3 2 3 2" xfId="41082"/>
    <cellStyle name="Обычный 5 19 3 2 4" xfId="41083"/>
    <cellStyle name="Обычный 5 19 3 3" xfId="41084"/>
    <cellStyle name="Обычный 5 19 3 3 2" xfId="41085"/>
    <cellStyle name="Обычный 5 19 3 3 2 2" xfId="41086"/>
    <cellStyle name="Обычный 5 19 3 3 2 2 2" xfId="41087"/>
    <cellStyle name="Обычный 5 19 3 3 2 3" xfId="41088"/>
    <cellStyle name="Обычный 5 19 3 3 3" xfId="41089"/>
    <cellStyle name="Обычный 5 19 3 3 3 2" xfId="41090"/>
    <cellStyle name="Обычный 5 19 3 3 4" xfId="41091"/>
    <cellStyle name="Обычный 5 19 3 4" xfId="41092"/>
    <cellStyle name="Обычный 5 19 3 4 2" xfId="41093"/>
    <cellStyle name="Обычный 5 19 3 4 2 2" xfId="41094"/>
    <cellStyle name="Обычный 5 19 3 4 2 2 2" xfId="41095"/>
    <cellStyle name="Обычный 5 19 3 4 2 3" xfId="41096"/>
    <cellStyle name="Обычный 5 19 3 4 3" xfId="41097"/>
    <cellStyle name="Обычный 5 19 3 4 3 2" xfId="41098"/>
    <cellStyle name="Обычный 5 19 3 4 4" xfId="41099"/>
    <cellStyle name="Обычный 5 19 3 5" xfId="41100"/>
    <cellStyle name="Обычный 5 19 3 5 2" xfId="41101"/>
    <cellStyle name="Обычный 5 19 3 5 2 2" xfId="41102"/>
    <cellStyle name="Обычный 5 19 3 5 3" xfId="41103"/>
    <cellStyle name="Обычный 5 19 3 6" xfId="41104"/>
    <cellStyle name="Обычный 5 19 3 6 2" xfId="41105"/>
    <cellStyle name="Обычный 5 19 3 7" xfId="41106"/>
    <cellStyle name="Обычный 5 19 3 7 2" xfId="41107"/>
    <cellStyle name="Обычный 5 19 3 8" xfId="41108"/>
    <cellStyle name="Обычный 5 19 30" xfId="41109"/>
    <cellStyle name="Обычный 5 19 30 2" xfId="41110"/>
    <cellStyle name="Обычный 5 19 30 2 2" xfId="41111"/>
    <cellStyle name="Обычный 5 19 30 2 2 2" xfId="41112"/>
    <cellStyle name="Обычный 5 19 30 2 3" xfId="41113"/>
    <cellStyle name="Обычный 5 19 30 3" xfId="41114"/>
    <cellStyle name="Обычный 5 19 30 3 2" xfId="41115"/>
    <cellStyle name="Обычный 5 19 30 4" xfId="41116"/>
    <cellStyle name="Обычный 5 19 31" xfId="41117"/>
    <cellStyle name="Обычный 5 19 31 2" xfId="41118"/>
    <cellStyle name="Обычный 5 19 31 2 2" xfId="41119"/>
    <cellStyle name="Обычный 5 19 31 2 2 2" xfId="41120"/>
    <cellStyle name="Обычный 5 19 31 2 3" xfId="41121"/>
    <cellStyle name="Обычный 5 19 31 3" xfId="41122"/>
    <cellStyle name="Обычный 5 19 31 3 2" xfId="41123"/>
    <cellStyle name="Обычный 5 19 31 4" xfId="41124"/>
    <cellStyle name="Обычный 5 19 32" xfId="41125"/>
    <cellStyle name="Обычный 5 19 32 2" xfId="41126"/>
    <cellStyle name="Обычный 5 19 32 2 2" xfId="41127"/>
    <cellStyle name="Обычный 5 19 32 2 2 2" xfId="41128"/>
    <cellStyle name="Обычный 5 19 32 2 3" xfId="41129"/>
    <cellStyle name="Обычный 5 19 32 3" xfId="41130"/>
    <cellStyle name="Обычный 5 19 32 3 2" xfId="41131"/>
    <cellStyle name="Обычный 5 19 32 4" xfId="41132"/>
    <cellStyle name="Обычный 5 19 33" xfId="41133"/>
    <cellStyle name="Обычный 5 19 33 2" xfId="41134"/>
    <cellStyle name="Обычный 5 19 33 2 2" xfId="41135"/>
    <cellStyle name="Обычный 5 19 33 3" xfId="41136"/>
    <cellStyle name="Обычный 5 19 34" xfId="41137"/>
    <cellStyle name="Обычный 5 19 34 2" xfId="41138"/>
    <cellStyle name="Обычный 5 19 35" xfId="41139"/>
    <cellStyle name="Обычный 5 19 35 2" xfId="41140"/>
    <cellStyle name="Обычный 5 19 36" xfId="41141"/>
    <cellStyle name="Обычный 5 19 4" xfId="41142"/>
    <cellStyle name="Обычный 5 19 4 2" xfId="41143"/>
    <cellStyle name="Обычный 5 19 4 2 2" xfId="41144"/>
    <cellStyle name="Обычный 5 19 4 2 2 2" xfId="41145"/>
    <cellStyle name="Обычный 5 19 4 2 2 2 2" xfId="41146"/>
    <cellStyle name="Обычный 5 19 4 2 2 3" xfId="41147"/>
    <cellStyle name="Обычный 5 19 4 2 3" xfId="41148"/>
    <cellStyle name="Обычный 5 19 4 2 3 2" xfId="41149"/>
    <cellStyle name="Обычный 5 19 4 2 4" xfId="41150"/>
    <cellStyle name="Обычный 5 19 4 3" xfId="41151"/>
    <cellStyle name="Обычный 5 19 4 3 2" xfId="41152"/>
    <cellStyle name="Обычный 5 19 4 3 2 2" xfId="41153"/>
    <cellStyle name="Обычный 5 19 4 3 2 2 2" xfId="41154"/>
    <cellStyle name="Обычный 5 19 4 3 2 3" xfId="41155"/>
    <cellStyle name="Обычный 5 19 4 3 3" xfId="41156"/>
    <cellStyle name="Обычный 5 19 4 3 3 2" xfId="41157"/>
    <cellStyle name="Обычный 5 19 4 3 4" xfId="41158"/>
    <cellStyle name="Обычный 5 19 4 4" xfId="41159"/>
    <cellStyle name="Обычный 5 19 4 4 2" xfId="41160"/>
    <cellStyle name="Обычный 5 19 4 4 2 2" xfId="41161"/>
    <cellStyle name="Обычный 5 19 4 4 2 2 2" xfId="41162"/>
    <cellStyle name="Обычный 5 19 4 4 2 3" xfId="41163"/>
    <cellStyle name="Обычный 5 19 4 4 3" xfId="41164"/>
    <cellStyle name="Обычный 5 19 4 4 3 2" xfId="41165"/>
    <cellStyle name="Обычный 5 19 4 4 4" xfId="41166"/>
    <cellStyle name="Обычный 5 19 4 5" xfId="41167"/>
    <cellStyle name="Обычный 5 19 4 5 2" xfId="41168"/>
    <cellStyle name="Обычный 5 19 4 5 2 2" xfId="41169"/>
    <cellStyle name="Обычный 5 19 4 5 3" xfId="41170"/>
    <cellStyle name="Обычный 5 19 4 6" xfId="41171"/>
    <cellStyle name="Обычный 5 19 4 6 2" xfId="41172"/>
    <cellStyle name="Обычный 5 19 4 7" xfId="41173"/>
    <cellStyle name="Обычный 5 19 4 7 2" xfId="41174"/>
    <cellStyle name="Обычный 5 19 4 8" xfId="41175"/>
    <cellStyle name="Обычный 5 19 5" xfId="41176"/>
    <cellStyle name="Обычный 5 19 5 2" xfId="41177"/>
    <cellStyle name="Обычный 5 19 5 2 2" xfId="41178"/>
    <cellStyle name="Обычный 5 19 5 2 2 2" xfId="41179"/>
    <cellStyle name="Обычный 5 19 5 2 2 2 2" xfId="41180"/>
    <cellStyle name="Обычный 5 19 5 2 2 3" xfId="41181"/>
    <cellStyle name="Обычный 5 19 5 2 3" xfId="41182"/>
    <cellStyle name="Обычный 5 19 5 2 3 2" xfId="41183"/>
    <cellStyle name="Обычный 5 19 5 2 4" xfId="41184"/>
    <cellStyle name="Обычный 5 19 5 3" xfId="41185"/>
    <cellStyle name="Обычный 5 19 5 3 2" xfId="41186"/>
    <cellStyle name="Обычный 5 19 5 3 2 2" xfId="41187"/>
    <cellStyle name="Обычный 5 19 5 3 2 2 2" xfId="41188"/>
    <cellStyle name="Обычный 5 19 5 3 2 3" xfId="41189"/>
    <cellStyle name="Обычный 5 19 5 3 3" xfId="41190"/>
    <cellStyle name="Обычный 5 19 5 3 3 2" xfId="41191"/>
    <cellStyle name="Обычный 5 19 5 3 4" xfId="41192"/>
    <cellStyle name="Обычный 5 19 5 4" xfId="41193"/>
    <cellStyle name="Обычный 5 19 5 4 2" xfId="41194"/>
    <cellStyle name="Обычный 5 19 5 4 2 2" xfId="41195"/>
    <cellStyle name="Обычный 5 19 5 4 2 2 2" xfId="41196"/>
    <cellStyle name="Обычный 5 19 5 4 2 3" xfId="41197"/>
    <cellStyle name="Обычный 5 19 5 4 3" xfId="41198"/>
    <cellStyle name="Обычный 5 19 5 4 3 2" xfId="41199"/>
    <cellStyle name="Обычный 5 19 5 4 4" xfId="41200"/>
    <cellStyle name="Обычный 5 19 5 5" xfId="41201"/>
    <cellStyle name="Обычный 5 19 5 5 2" xfId="41202"/>
    <cellStyle name="Обычный 5 19 5 5 2 2" xfId="41203"/>
    <cellStyle name="Обычный 5 19 5 5 3" xfId="41204"/>
    <cellStyle name="Обычный 5 19 5 6" xfId="41205"/>
    <cellStyle name="Обычный 5 19 5 6 2" xfId="41206"/>
    <cellStyle name="Обычный 5 19 5 7" xfId="41207"/>
    <cellStyle name="Обычный 5 19 5 7 2" xfId="41208"/>
    <cellStyle name="Обычный 5 19 5 8" xfId="41209"/>
    <cellStyle name="Обычный 5 19 6" xfId="41210"/>
    <cellStyle name="Обычный 5 19 6 2" xfId="41211"/>
    <cellStyle name="Обычный 5 19 6 2 2" xfId="41212"/>
    <cellStyle name="Обычный 5 19 6 2 2 2" xfId="41213"/>
    <cellStyle name="Обычный 5 19 6 2 2 2 2" xfId="41214"/>
    <cellStyle name="Обычный 5 19 6 2 2 3" xfId="41215"/>
    <cellStyle name="Обычный 5 19 6 2 3" xfId="41216"/>
    <cellStyle name="Обычный 5 19 6 2 3 2" xfId="41217"/>
    <cellStyle name="Обычный 5 19 6 2 4" xfId="41218"/>
    <cellStyle name="Обычный 5 19 6 3" xfId="41219"/>
    <cellStyle name="Обычный 5 19 6 3 2" xfId="41220"/>
    <cellStyle name="Обычный 5 19 6 3 2 2" xfId="41221"/>
    <cellStyle name="Обычный 5 19 6 3 2 2 2" xfId="41222"/>
    <cellStyle name="Обычный 5 19 6 3 2 3" xfId="41223"/>
    <cellStyle name="Обычный 5 19 6 3 3" xfId="41224"/>
    <cellStyle name="Обычный 5 19 6 3 3 2" xfId="41225"/>
    <cellStyle name="Обычный 5 19 6 3 4" xfId="41226"/>
    <cellStyle name="Обычный 5 19 6 4" xfId="41227"/>
    <cellStyle name="Обычный 5 19 6 4 2" xfId="41228"/>
    <cellStyle name="Обычный 5 19 6 4 2 2" xfId="41229"/>
    <cellStyle name="Обычный 5 19 6 4 2 2 2" xfId="41230"/>
    <cellStyle name="Обычный 5 19 6 4 2 3" xfId="41231"/>
    <cellStyle name="Обычный 5 19 6 4 3" xfId="41232"/>
    <cellStyle name="Обычный 5 19 6 4 3 2" xfId="41233"/>
    <cellStyle name="Обычный 5 19 6 4 4" xfId="41234"/>
    <cellStyle name="Обычный 5 19 6 5" xfId="41235"/>
    <cellStyle name="Обычный 5 19 6 5 2" xfId="41236"/>
    <cellStyle name="Обычный 5 19 6 5 2 2" xfId="41237"/>
    <cellStyle name="Обычный 5 19 6 5 3" xfId="41238"/>
    <cellStyle name="Обычный 5 19 6 6" xfId="41239"/>
    <cellStyle name="Обычный 5 19 6 6 2" xfId="41240"/>
    <cellStyle name="Обычный 5 19 6 7" xfId="41241"/>
    <cellStyle name="Обычный 5 19 6 7 2" xfId="41242"/>
    <cellStyle name="Обычный 5 19 6 8" xfId="41243"/>
    <cellStyle name="Обычный 5 19 7" xfId="41244"/>
    <cellStyle name="Обычный 5 19 7 2" xfId="41245"/>
    <cellStyle name="Обычный 5 19 7 2 2" xfId="41246"/>
    <cellStyle name="Обычный 5 19 7 2 2 2" xfId="41247"/>
    <cellStyle name="Обычный 5 19 7 2 2 2 2" xfId="41248"/>
    <cellStyle name="Обычный 5 19 7 2 2 3" xfId="41249"/>
    <cellStyle name="Обычный 5 19 7 2 3" xfId="41250"/>
    <cellStyle name="Обычный 5 19 7 2 3 2" xfId="41251"/>
    <cellStyle name="Обычный 5 19 7 2 4" xfId="41252"/>
    <cellStyle name="Обычный 5 19 7 3" xfId="41253"/>
    <cellStyle name="Обычный 5 19 7 3 2" xfId="41254"/>
    <cellStyle name="Обычный 5 19 7 3 2 2" xfId="41255"/>
    <cellStyle name="Обычный 5 19 7 3 2 2 2" xfId="41256"/>
    <cellStyle name="Обычный 5 19 7 3 2 3" xfId="41257"/>
    <cellStyle name="Обычный 5 19 7 3 3" xfId="41258"/>
    <cellStyle name="Обычный 5 19 7 3 3 2" xfId="41259"/>
    <cellStyle name="Обычный 5 19 7 3 4" xfId="41260"/>
    <cellStyle name="Обычный 5 19 7 4" xfId="41261"/>
    <cellStyle name="Обычный 5 19 7 4 2" xfId="41262"/>
    <cellStyle name="Обычный 5 19 7 4 2 2" xfId="41263"/>
    <cellStyle name="Обычный 5 19 7 4 2 2 2" xfId="41264"/>
    <cellStyle name="Обычный 5 19 7 4 2 3" xfId="41265"/>
    <cellStyle name="Обычный 5 19 7 4 3" xfId="41266"/>
    <cellStyle name="Обычный 5 19 7 4 3 2" xfId="41267"/>
    <cellStyle name="Обычный 5 19 7 4 4" xfId="41268"/>
    <cellStyle name="Обычный 5 19 7 5" xfId="41269"/>
    <cellStyle name="Обычный 5 19 7 5 2" xfId="41270"/>
    <cellStyle name="Обычный 5 19 7 5 2 2" xfId="41271"/>
    <cellStyle name="Обычный 5 19 7 5 3" xfId="41272"/>
    <cellStyle name="Обычный 5 19 7 6" xfId="41273"/>
    <cellStyle name="Обычный 5 19 7 6 2" xfId="41274"/>
    <cellStyle name="Обычный 5 19 7 7" xfId="41275"/>
    <cellStyle name="Обычный 5 19 7 7 2" xfId="41276"/>
    <cellStyle name="Обычный 5 19 7 8" xfId="41277"/>
    <cellStyle name="Обычный 5 19 8" xfId="41278"/>
    <cellStyle name="Обычный 5 19 8 2" xfId="41279"/>
    <cellStyle name="Обычный 5 19 8 2 2" xfId="41280"/>
    <cellStyle name="Обычный 5 19 8 2 2 2" xfId="41281"/>
    <cellStyle name="Обычный 5 19 8 2 2 2 2" xfId="41282"/>
    <cellStyle name="Обычный 5 19 8 2 2 3" xfId="41283"/>
    <cellStyle name="Обычный 5 19 8 2 3" xfId="41284"/>
    <cellStyle name="Обычный 5 19 8 2 3 2" xfId="41285"/>
    <cellStyle name="Обычный 5 19 8 2 4" xfId="41286"/>
    <cellStyle name="Обычный 5 19 8 3" xfId="41287"/>
    <cellStyle name="Обычный 5 19 8 3 2" xfId="41288"/>
    <cellStyle name="Обычный 5 19 8 3 2 2" xfId="41289"/>
    <cellStyle name="Обычный 5 19 8 3 2 2 2" xfId="41290"/>
    <cellStyle name="Обычный 5 19 8 3 2 3" xfId="41291"/>
    <cellStyle name="Обычный 5 19 8 3 3" xfId="41292"/>
    <cellStyle name="Обычный 5 19 8 3 3 2" xfId="41293"/>
    <cellStyle name="Обычный 5 19 8 3 4" xfId="41294"/>
    <cellStyle name="Обычный 5 19 8 4" xfId="41295"/>
    <cellStyle name="Обычный 5 19 8 4 2" xfId="41296"/>
    <cellStyle name="Обычный 5 19 8 4 2 2" xfId="41297"/>
    <cellStyle name="Обычный 5 19 8 4 2 2 2" xfId="41298"/>
    <cellStyle name="Обычный 5 19 8 4 2 3" xfId="41299"/>
    <cellStyle name="Обычный 5 19 8 4 3" xfId="41300"/>
    <cellStyle name="Обычный 5 19 8 4 3 2" xfId="41301"/>
    <cellStyle name="Обычный 5 19 8 4 4" xfId="41302"/>
    <cellStyle name="Обычный 5 19 8 5" xfId="41303"/>
    <cellStyle name="Обычный 5 19 8 5 2" xfId="41304"/>
    <cellStyle name="Обычный 5 19 8 5 2 2" xfId="41305"/>
    <cellStyle name="Обычный 5 19 8 5 3" xfId="41306"/>
    <cellStyle name="Обычный 5 19 8 6" xfId="41307"/>
    <cellStyle name="Обычный 5 19 8 6 2" xfId="41308"/>
    <cellStyle name="Обычный 5 19 8 7" xfId="41309"/>
    <cellStyle name="Обычный 5 19 8 7 2" xfId="41310"/>
    <cellStyle name="Обычный 5 19 8 8" xfId="41311"/>
    <cellStyle name="Обычный 5 19 9" xfId="41312"/>
    <cellStyle name="Обычный 5 19 9 2" xfId="41313"/>
    <cellStyle name="Обычный 5 19 9 2 2" xfId="41314"/>
    <cellStyle name="Обычный 5 19 9 2 2 2" xfId="41315"/>
    <cellStyle name="Обычный 5 19 9 2 2 2 2" xfId="41316"/>
    <cellStyle name="Обычный 5 19 9 2 2 3" xfId="41317"/>
    <cellStyle name="Обычный 5 19 9 2 3" xfId="41318"/>
    <cellStyle name="Обычный 5 19 9 2 3 2" xfId="41319"/>
    <cellStyle name="Обычный 5 19 9 2 4" xfId="41320"/>
    <cellStyle name="Обычный 5 19 9 3" xfId="41321"/>
    <cellStyle name="Обычный 5 19 9 3 2" xfId="41322"/>
    <cellStyle name="Обычный 5 19 9 3 2 2" xfId="41323"/>
    <cellStyle name="Обычный 5 19 9 3 2 2 2" xfId="41324"/>
    <cellStyle name="Обычный 5 19 9 3 2 3" xfId="41325"/>
    <cellStyle name="Обычный 5 19 9 3 3" xfId="41326"/>
    <cellStyle name="Обычный 5 19 9 3 3 2" xfId="41327"/>
    <cellStyle name="Обычный 5 19 9 3 4" xfId="41328"/>
    <cellStyle name="Обычный 5 19 9 4" xfId="41329"/>
    <cellStyle name="Обычный 5 19 9 4 2" xfId="41330"/>
    <cellStyle name="Обычный 5 19 9 4 2 2" xfId="41331"/>
    <cellStyle name="Обычный 5 19 9 4 2 2 2" xfId="41332"/>
    <cellStyle name="Обычный 5 19 9 4 2 3" xfId="41333"/>
    <cellStyle name="Обычный 5 19 9 4 3" xfId="41334"/>
    <cellStyle name="Обычный 5 19 9 4 3 2" xfId="41335"/>
    <cellStyle name="Обычный 5 19 9 4 4" xfId="41336"/>
    <cellStyle name="Обычный 5 19 9 5" xfId="41337"/>
    <cellStyle name="Обычный 5 19 9 5 2" xfId="41338"/>
    <cellStyle name="Обычный 5 19 9 5 2 2" xfId="41339"/>
    <cellStyle name="Обычный 5 19 9 5 3" xfId="41340"/>
    <cellStyle name="Обычный 5 19 9 6" xfId="41341"/>
    <cellStyle name="Обычный 5 19 9 6 2" xfId="41342"/>
    <cellStyle name="Обычный 5 19 9 7" xfId="41343"/>
    <cellStyle name="Обычный 5 19 9 7 2" xfId="41344"/>
    <cellStyle name="Обычный 5 19 9 8" xfId="41345"/>
    <cellStyle name="Обычный 5 2" xfId="41346"/>
    <cellStyle name="Обычный 5 2 10" xfId="41347"/>
    <cellStyle name="Обычный 5 2 10 2" xfId="41348"/>
    <cellStyle name="Обычный 5 2 10 2 2" xfId="41349"/>
    <cellStyle name="Обычный 5 2 10 2 2 2" xfId="41350"/>
    <cellStyle name="Обычный 5 2 10 2 2 2 2" xfId="41351"/>
    <cellStyle name="Обычный 5 2 10 2 2 3" xfId="41352"/>
    <cellStyle name="Обычный 5 2 10 2 3" xfId="41353"/>
    <cellStyle name="Обычный 5 2 10 2 3 2" xfId="41354"/>
    <cellStyle name="Обычный 5 2 10 2 4" xfId="41355"/>
    <cellStyle name="Обычный 5 2 10 3" xfId="41356"/>
    <cellStyle name="Обычный 5 2 10 3 2" xfId="41357"/>
    <cellStyle name="Обычный 5 2 10 3 2 2" xfId="41358"/>
    <cellStyle name="Обычный 5 2 10 3 2 2 2" xfId="41359"/>
    <cellStyle name="Обычный 5 2 10 3 2 3" xfId="41360"/>
    <cellStyle name="Обычный 5 2 10 3 3" xfId="41361"/>
    <cellStyle name="Обычный 5 2 10 3 3 2" xfId="41362"/>
    <cellStyle name="Обычный 5 2 10 3 4" xfId="41363"/>
    <cellStyle name="Обычный 5 2 10 4" xfId="41364"/>
    <cellStyle name="Обычный 5 2 10 4 2" xfId="41365"/>
    <cellStyle name="Обычный 5 2 10 4 2 2" xfId="41366"/>
    <cellStyle name="Обычный 5 2 10 4 2 2 2" xfId="41367"/>
    <cellStyle name="Обычный 5 2 10 4 2 3" xfId="41368"/>
    <cellStyle name="Обычный 5 2 10 4 3" xfId="41369"/>
    <cellStyle name="Обычный 5 2 10 4 3 2" xfId="41370"/>
    <cellStyle name="Обычный 5 2 10 4 4" xfId="41371"/>
    <cellStyle name="Обычный 5 2 10 5" xfId="41372"/>
    <cellStyle name="Обычный 5 2 10 5 2" xfId="41373"/>
    <cellStyle name="Обычный 5 2 10 5 2 2" xfId="41374"/>
    <cellStyle name="Обычный 5 2 10 5 3" xfId="41375"/>
    <cellStyle name="Обычный 5 2 10 6" xfId="41376"/>
    <cellStyle name="Обычный 5 2 10 6 2" xfId="41377"/>
    <cellStyle name="Обычный 5 2 10 7" xfId="41378"/>
    <cellStyle name="Обычный 5 2 10 7 2" xfId="41379"/>
    <cellStyle name="Обычный 5 2 10 8" xfId="41380"/>
    <cellStyle name="Обычный 5 2 11" xfId="41381"/>
    <cellStyle name="Обычный 5 2 11 2" xfId="41382"/>
    <cellStyle name="Обычный 5 2 11 2 2" xfId="41383"/>
    <cellStyle name="Обычный 5 2 11 2 2 2" xfId="41384"/>
    <cellStyle name="Обычный 5 2 11 2 2 2 2" xfId="41385"/>
    <cellStyle name="Обычный 5 2 11 2 2 3" xfId="41386"/>
    <cellStyle name="Обычный 5 2 11 2 3" xfId="41387"/>
    <cellStyle name="Обычный 5 2 11 2 3 2" xfId="41388"/>
    <cellStyle name="Обычный 5 2 11 2 4" xfId="41389"/>
    <cellStyle name="Обычный 5 2 11 3" xfId="41390"/>
    <cellStyle name="Обычный 5 2 11 3 2" xfId="41391"/>
    <cellStyle name="Обычный 5 2 11 3 2 2" xfId="41392"/>
    <cellStyle name="Обычный 5 2 11 3 2 2 2" xfId="41393"/>
    <cellStyle name="Обычный 5 2 11 3 2 3" xfId="41394"/>
    <cellStyle name="Обычный 5 2 11 3 3" xfId="41395"/>
    <cellStyle name="Обычный 5 2 11 3 3 2" xfId="41396"/>
    <cellStyle name="Обычный 5 2 11 3 4" xfId="41397"/>
    <cellStyle name="Обычный 5 2 11 4" xfId="41398"/>
    <cellStyle name="Обычный 5 2 11 4 2" xfId="41399"/>
    <cellStyle name="Обычный 5 2 11 4 2 2" xfId="41400"/>
    <cellStyle name="Обычный 5 2 11 4 2 2 2" xfId="41401"/>
    <cellStyle name="Обычный 5 2 11 4 2 3" xfId="41402"/>
    <cellStyle name="Обычный 5 2 11 4 3" xfId="41403"/>
    <cellStyle name="Обычный 5 2 11 4 3 2" xfId="41404"/>
    <cellStyle name="Обычный 5 2 11 4 4" xfId="41405"/>
    <cellStyle name="Обычный 5 2 11 5" xfId="41406"/>
    <cellStyle name="Обычный 5 2 11 5 2" xfId="41407"/>
    <cellStyle name="Обычный 5 2 11 5 2 2" xfId="41408"/>
    <cellStyle name="Обычный 5 2 11 5 3" xfId="41409"/>
    <cellStyle name="Обычный 5 2 11 6" xfId="41410"/>
    <cellStyle name="Обычный 5 2 11 6 2" xfId="41411"/>
    <cellStyle name="Обычный 5 2 11 7" xfId="41412"/>
    <cellStyle name="Обычный 5 2 11 7 2" xfId="41413"/>
    <cellStyle name="Обычный 5 2 11 8" xfId="41414"/>
    <cellStyle name="Обычный 5 2 12" xfId="41415"/>
    <cellStyle name="Обычный 5 2 12 2" xfId="41416"/>
    <cellStyle name="Обычный 5 2 12 2 2" xfId="41417"/>
    <cellStyle name="Обычный 5 2 12 2 2 2" xfId="41418"/>
    <cellStyle name="Обычный 5 2 12 2 2 2 2" xfId="41419"/>
    <cellStyle name="Обычный 5 2 12 2 2 3" xfId="41420"/>
    <cellStyle name="Обычный 5 2 12 2 3" xfId="41421"/>
    <cellStyle name="Обычный 5 2 12 2 3 2" xfId="41422"/>
    <cellStyle name="Обычный 5 2 12 2 4" xfId="41423"/>
    <cellStyle name="Обычный 5 2 12 3" xfId="41424"/>
    <cellStyle name="Обычный 5 2 12 3 2" xfId="41425"/>
    <cellStyle name="Обычный 5 2 12 3 2 2" xfId="41426"/>
    <cellStyle name="Обычный 5 2 12 3 2 2 2" xfId="41427"/>
    <cellStyle name="Обычный 5 2 12 3 2 3" xfId="41428"/>
    <cellStyle name="Обычный 5 2 12 3 3" xfId="41429"/>
    <cellStyle name="Обычный 5 2 12 3 3 2" xfId="41430"/>
    <cellStyle name="Обычный 5 2 12 3 4" xfId="41431"/>
    <cellStyle name="Обычный 5 2 12 4" xfId="41432"/>
    <cellStyle name="Обычный 5 2 12 4 2" xfId="41433"/>
    <cellStyle name="Обычный 5 2 12 4 2 2" xfId="41434"/>
    <cellStyle name="Обычный 5 2 12 4 2 2 2" xfId="41435"/>
    <cellStyle name="Обычный 5 2 12 4 2 3" xfId="41436"/>
    <cellStyle name="Обычный 5 2 12 4 3" xfId="41437"/>
    <cellStyle name="Обычный 5 2 12 4 3 2" xfId="41438"/>
    <cellStyle name="Обычный 5 2 12 4 4" xfId="41439"/>
    <cellStyle name="Обычный 5 2 12 5" xfId="41440"/>
    <cellStyle name="Обычный 5 2 12 5 2" xfId="41441"/>
    <cellStyle name="Обычный 5 2 12 5 2 2" xfId="41442"/>
    <cellStyle name="Обычный 5 2 12 5 3" xfId="41443"/>
    <cellStyle name="Обычный 5 2 12 6" xfId="41444"/>
    <cellStyle name="Обычный 5 2 12 6 2" xfId="41445"/>
    <cellStyle name="Обычный 5 2 12 7" xfId="41446"/>
    <cellStyle name="Обычный 5 2 12 7 2" xfId="41447"/>
    <cellStyle name="Обычный 5 2 12 8" xfId="41448"/>
    <cellStyle name="Обычный 5 2 13" xfId="41449"/>
    <cellStyle name="Обычный 5 2 13 2" xfId="41450"/>
    <cellStyle name="Обычный 5 2 13 2 2" xfId="41451"/>
    <cellStyle name="Обычный 5 2 13 2 2 2" xfId="41452"/>
    <cellStyle name="Обычный 5 2 13 2 2 2 2" xfId="41453"/>
    <cellStyle name="Обычный 5 2 13 2 2 3" xfId="41454"/>
    <cellStyle name="Обычный 5 2 13 2 3" xfId="41455"/>
    <cellStyle name="Обычный 5 2 13 2 3 2" xfId="41456"/>
    <cellStyle name="Обычный 5 2 13 2 4" xfId="41457"/>
    <cellStyle name="Обычный 5 2 13 3" xfId="41458"/>
    <cellStyle name="Обычный 5 2 13 3 2" xfId="41459"/>
    <cellStyle name="Обычный 5 2 13 3 2 2" xfId="41460"/>
    <cellStyle name="Обычный 5 2 13 3 2 2 2" xfId="41461"/>
    <cellStyle name="Обычный 5 2 13 3 2 3" xfId="41462"/>
    <cellStyle name="Обычный 5 2 13 3 3" xfId="41463"/>
    <cellStyle name="Обычный 5 2 13 3 3 2" xfId="41464"/>
    <cellStyle name="Обычный 5 2 13 3 4" xfId="41465"/>
    <cellStyle name="Обычный 5 2 13 4" xfId="41466"/>
    <cellStyle name="Обычный 5 2 13 4 2" xfId="41467"/>
    <cellStyle name="Обычный 5 2 13 4 2 2" xfId="41468"/>
    <cellStyle name="Обычный 5 2 13 4 2 2 2" xfId="41469"/>
    <cellStyle name="Обычный 5 2 13 4 2 3" xfId="41470"/>
    <cellStyle name="Обычный 5 2 13 4 3" xfId="41471"/>
    <cellStyle name="Обычный 5 2 13 4 3 2" xfId="41472"/>
    <cellStyle name="Обычный 5 2 13 4 4" xfId="41473"/>
    <cellStyle name="Обычный 5 2 13 5" xfId="41474"/>
    <cellStyle name="Обычный 5 2 13 5 2" xfId="41475"/>
    <cellStyle name="Обычный 5 2 13 5 2 2" xfId="41476"/>
    <cellStyle name="Обычный 5 2 13 5 3" xfId="41477"/>
    <cellStyle name="Обычный 5 2 13 6" xfId="41478"/>
    <cellStyle name="Обычный 5 2 13 6 2" xfId="41479"/>
    <cellStyle name="Обычный 5 2 13 7" xfId="41480"/>
    <cellStyle name="Обычный 5 2 13 7 2" xfId="41481"/>
    <cellStyle name="Обычный 5 2 13 8" xfId="41482"/>
    <cellStyle name="Обычный 5 2 14" xfId="41483"/>
    <cellStyle name="Обычный 5 2 14 2" xfId="41484"/>
    <cellStyle name="Обычный 5 2 14 2 2" xfId="41485"/>
    <cellStyle name="Обычный 5 2 14 2 2 2" xfId="41486"/>
    <cellStyle name="Обычный 5 2 14 2 2 2 2" xfId="41487"/>
    <cellStyle name="Обычный 5 2 14 2 2 3" xfId="41488"/>
    <cellStyle name="Обычный 5 2 14 2 3" xfId="41489"/>
    <cellStyle name="Обычный 5 2 14 2 3 2" xfId="41490"/>
    <cellStyle name="Обычный 5 2 14 2 4" xfId="41491"/>
    <cellStyle name="Обычный 5 2 14 3" xfId="41492"/>
    <cellStyle name="Обычный 5 2 14 3 2" xfId="41493"/>
    <cellStyle name="Обычный 5 2 14 3 2 2" xfId="41494"/>
    <cellStyle name="Обычный 5 2 14 3 2 2 2" xfId="41495"/>
    <cellStyle name="Обычный 5 2 14 3 2 3" xfId="41496"/>
    <cellStyle name="Обычный 5 2 14 3 3" xfId="41497"/>
    <cellStyle name="Обычный 5 2 14 3 3 2" xfId="41498"/>
    <cellStyle name="Обычный 5 2 14 3 4" xfId="41499"/>
    <cellStyle name="Обычный 5 2 14 4" xfId="41500"/>
    <cellStyle name="Обычный 5 2 14 4 2" xfId="41501"/>
    <cellStyle name="Обычный 5 2 14 4 2 2" xfId="41502"/>
    <cellStyle name="Обычный 5 2 14 4 2 2 2" xfId="41503"/>
    <cellStyle name="Обычный 5 2 14 4 2 3" xfId="41504"/>
    <cellStyle name="Обычный 5 2 14 4 3" xfId="41505"/>
    <cellStyle name="Обычный 5 2 14 4 3 2" xfId="41506"/>
    <cellStyle name="Обычный 5 2 14 4 4" xfId="41507"/>
    <cellStyle name="Обычный 5 2 14 5" xfId="41508"/>
    <cellStyle name="Обычный 5 2 14 5 2" xfId="41509"/>
    <cellStyle name="Обычный 5 2 14 5 2 2" xfId="41510"/>
    <cellStyle name="Обычный 5 2 14 5 3" xfId="41511"/>
    <cellStyle name="Обычный 5 2 14 6" xfId="41512"/>
    <cellStyle name="Обычный 5 2 14 6 2" xfId="41513"/>
    <cellStyle name="Обычный 5 2 14 7" xfId="41514"/>
    <cellStyle name="Обычный 5 2 14 7 2" xfId="41515"/>
    <cellStyle name="Обычный 5 2 14 8" xfId="41516"/>
    <cellStyle name="Обычный 5 2 15" xfId="41517"/>
    <cellStyle name="Обычный 5 2 15 2" xfId="41518"/>
    <cellStyle name="Обычный 5 2 15 2 2" xfId="41519"/>
    <cellStyle name="Обычный 5 2 15 2 2 2" xfId="41520"/>
    <cellStyle name="Обычный 5 2 15 2 2 2 2" xfId="41521"/>
    <cellStyle name="Обычный 5 2 15 2 2 3" xfId="41522"/>
    <cellStyle name="Обычный 5 2 15 2 3" xfId="41523"/>
    <cellStyle name="Обычный 5 2 15 2 3 2" xfId="41524"/>
    <cellStyle name="Обычный 5 2 15 2 4" xfId="41525"/>
    <cellStyle name="Обычный 5 2 15 3" xfId="41526"/>
    <cellStyle name="Обычный 5 2 15 3 2" xfId="41527"/>
    <cellStyle name="Обычный 5 2 15 3 2 2" xfId="41528"/>
    <cellStyle name="Обычный 5 2 15 3 2 2 2" xfId="41529"/>
    <cellStyle name="Обычный 5 2 15 3 2 3" xfId="41530"/>
    <cellStyle name="Обычный 5 2 15 3 3" xfId="41531"/>
    <cellStyle name="Обычный 5 2 15 3 3 2" xfId="41532"/>
    <cellStyle name="Обычный 5 2 15 3 4" xfId="41533"/>
    <cellStyle name="Обычный 5 2 15 4" xfId="41534"/>
    <cellStyle name="Обычный 5 2 15 4 2" xfId="41535"/>
    <cellStyle name="Обычный 5 2 15 4 2 2" xfId="41536"/>
    <cellStyle name="Обычный 5 2 15 4 2 2 2" xfId="41537"/>
    <cellStyle name="Обычный 5 2 15 4 2 3" xfId="41538"/>
    <cellStyle name="Обычный 5 2 15 4 3" xfId="41539"/>
    <cellStyle name="Обычный 5 2 15 4 3 2" xfId="41540"/>
    <cellStyle name="Обычный 5 2 15 4 4" xfId="41541"/>
    <cellStyle name="Обычный 5 2 15 5" xfId="41542"/>
    <cellStyle name="Обычный 5 2 15 5 2" xfId="41543"/>
    <cellStyle name="Обычный 5 2 15 5 2 2" xfId="41544"/>
    <cellStyle name="Обычный 5 2 15 5 3" xfId="41545"/>
    <cellStyle name="Обычный 5 2 15 6" xfId="41546"/>
    <cellStyle name="Обычный 5 2 15 6 2" xfId="41547"/>
    <cellStyle name="Обычный 5 2 15 7" xfId="41548"/>
    <cellStyle name="Обычный 5 2 15 7 2" xfId="41549"/>
    <cellStyle name="Обычный 5 2 15 8" xfId="41550"/>
    <cellStyle name="Обычный 5 2 16" xfId="41551"/>
    <cellStyle name="Обычный 5 2 16 2" xfId="41552"/>
    <cellStyle name="Обычный 5 2 16 2 2" xfId="41553"/>
    <cellStyle name="Обычный 5 2 16 2 2 2" xfId="41554"/>
    <cellStyle name="Обычный 5 2 16 2 2 2 2" xfId="41555"/>
    <cellStyle name="Обычный 5 2 16 2 2 3" xfId="41556"/>
    <cellStyle name="Обычный 5 2 16 2 3" xfId="41557"/>
    <cellStyle name="Обычный 5 2 16 2 3 2" xfId="41558"/>
    <cellStyle name="Обычный 5 2 16 2 4" xfId="41559"/>
    <cellStyle name="Обычный 5 2 16 3" xfId="41560"/>
    <cellStyle name="Обычный 5 2 16 3 2" xfId="41561"/>
    <cellStyle name="Обычный 5 2 16 3 2 2" xfId="41562"/>
    <cellStyle name="Обычный 5 2 16 3 2 2 2" xfId="41563"/>
    <cellStyle name="Обычный 5 2 16 3 2 3" xfId="41564"/>
    <cellStyle name="Обычный 5 2 16 3 3" xfId="41565"/>
    <cellStyle name="Обычный 5 2 16 3 3 2" xfId="41566"/>
    <cellStyle name="Обычный 5 2 16 3 4" xfId="41567"/>
    <cellStyle name="Обычный 5 2 16 4" xfId="41568"/>
    <cellStyle name="Обычный 5 2 16 4 2" xfId="41569"/>
    <cellStyle name="Обычный 5 2 16 4 2 2" xfId="41570"/>
    <cellStyle name="Обычный 5 2 16 4 2 2 2" xfId="41571"/>
    <cellStyle name="Обычный 5 2 16 4 2 3" xfId="41572"/>
    <cellStyle name="Обычный 5 2 16 4 3" xfId="41573"/>
    <cellStyle name="Обычный 5 2 16 4 3 2" xfId="41574"/>
    <cellStyle name="Обычный 5 2 16 4 4" xfId="41575"/>
    <cellStyle name="Обычный 5 2 16 5" xfId="41576"/>
    <cellStyle name="Обычный 5 2 16 5 2" xfId="41577"/>
    <cellStyle name="Обычный 5 2 16 5 2 2" xfId="41578"/>
    <cellStyle name="Обычный 5 2 16 5 3" xfId="41579"/>
    <cellStyle name="Обычный 5 2 16 6" xfId="41580"/>
    <cellStyle name="Обычный 5 2 16 6 2" xfId="41581"/>
    <cellStyle name="Обычный 5 2 16 7" xfId="41582"/>
    <cellStyle name="Обычный 5 2 16 7 2" xfId="41583"/>
    <cellStyle name="Обычный 5 2 16 8" xfId="41584"/>
    <cellStyle name="Обычный 5 2 17" xfId="41585"/>
    <cellStyle name="Обычный 5 2 17 2" xfId="41586"/>
    <cellStyle name="Обычный 5 2 17 2 2" xfId="41587"/>
    <cellStyle name="Обычный 5 2 17 2 2 2" xfId="41588"/>
    <cellStyle name="Обычный 5 2 17 2 2 2 2" xfId="41589"/>
    <cellStyle name="Обычный 5 2 17 2 2 3" xfId="41590"/>
    <cellStyle name="Обычный 5 2 17 2 3" xfId="41591"/>
    <cellStyle name="Обычный 5 2 17 2 3 2" xfId="41592"/>
    <cellStyle name="Обычный 5 2 17 2 4" xfId="41593"/>
    <cellStyle name="Обычный 5 2 17 3" xfId="41594"/>
    <cellStyle name="Обычный 5 2 17 3 2" xfId="41595"/>
    <cellStyle name="Обычный 5 2 17 3 2 2" xfId="41596"/>
    <cellStyle name="Обычный 5 2 17 3 2 2 2" xfId="41597"/>
    <cellStyle name="Обычный 5 2 17 3 2 3" xfId="41598"/>
    <cellStyle name="Обычный 5 2 17 3 3" xfId="41599"/>
    <cellStyle name="Обычный 5 2 17 3 3 2" xfId="41600"/>
    <cellStyle name="Обычный 5 2 17 3 4" xfId="41601"/>
    <cellStyle name="Обычный 5 2 17 4" xfId="41602"/>
    <cellStyle name="Обычный 5 2 17 4 2" xfId="41603"/>
    <cellStyle name="Обычный 5 2 17 4 2 2" xfId="41604"/>
    <cellStyle name="Обычный 5 2 17 4 2 2 2" xfId="41605"/>
    <cellStyle name="Обычный 5 2 17 4 2 3" xfId="41606"/>
    <cellStyle name="Обычный 5 2 17 4 3" xfId="41607"/>
    <cellStyle name="Обычный 5 2 17 4 3 2" xfId="41608"/>
    <cellStyle name="Обычный 5 2 17 4 4" xfId="41609"/>
    <cellStyle name="Обычный 5 2 17 5" xfId="41610"/>
    <cellStyle name="Обычный 5 2 17 5 2" xfId="41611"/>
    <cellStyle name="Обычный 5 2 17 5 2 2" xfId="41612"/>
    <cellStyle name="Обычный 5 2 17 5 3" xfId="41613"/>
    <cellStyle name="Обычный 5 2 17 6" xfId="41614"/>
    <cellStyle name="Обычный 5 2 17 6 2" xfId="41615"/>
    <cellStyle name="Обычный 5 2 17 7" xfId="41616"/>
    <cellStyle name="Обычный 5 2 17 7 2" xfId="41617"/>
    <cellStyle name="Обычный 5 2 17 8" xfId="41618"/>
    <cellStyle name="Обычный 5 2 18" xfId="41619"/>
    <cellStyle name="Обычный 5 2 18 2" xfId="41620"/>
    <cellStyle name="Обычный 5 2 18 2 2" xfId="41621"/>
    <cellStyle name="Обычный 5 2 18 2 2 2" xfId="41622"/>
    <cellStyle name="Обычный 5 2 18 2 2 2 2" xfId="41623"/>
    <cellStyle name="Обычный 5 2 18 2 2 3" xfId="41624"/>
    <cellStyle name="Обычный 5 2 18 2 3" xfId="41625"/>
    <cellStyle name="Обычный 5 2 18 2 3 2" xfId="41626"/>
    <cellStyle name="Обычный 5 2 18 2 4" xfId="41627"/>
    <cellStyle name="Обычный 5 2 18 3" xfId="41628"/>
    <cellStyle name="Обычный 5 2 18 3 2" xfId="41629"/>
    <cellStyle name="Обычный 5 2 18 3 2 2" xfId="41630"/>
    <cellStyle name="Обычный 5 2 18 3 2 2 2" xfId="41631"/>
    <cellStyle name="Обычный 5 2 18 3 2 3" xfId="41632"/>
    <cellStyle name="Обычный 5 2 18 3 3" xfId="41633"/>
    <cellStyle name="Обычный 5 2 18 3 3 2" xfId="41634"/>
    <cellStyle name="Обычный 5 2 18 3 4" xfId="41635"/>
    <cellStyle name="Обычный 5 2 18 4" xfId="41636"/>
    <cellStyle name="Обычный 5 2 18 4 2" xfId="41637"/>
    <cellStyle name="Обычный 5 2 18 4 2 2" xfId="41638"/>
    <cellStyle name="Обычный 5 2 18 4 2 2 2" xfId="41639"/>
    <cellStyle name="Обычный 5 2 18 4 2 3" xfId="41640"/>
    <cellStyle name="Обычный 5 2 18 4 3" xfId="41641"/>
    <cellStyle name="Обычный 5 2 18 4 3 2" xfId="41642"/>
    <cellStyle name="Обычный 5 2 18 4 4" xfId="41643"/>
    <cellStyle name="Обычный 5 2 18 5" xfId="41644"/>
    <cellStyle name="Обычный 5 2 18 5 2" xfId="41645"/>
    <cellStyle name="Обычный 5 2 18 5 2 2" xfId="41646"/>
    <cellStyle name="Обычный 5 2 18 5 3" xfId="41647"/>
    <cellStyle name="Обычный 5 2 18 6" xfId="41648"/>
    <cellStyle name="Обычный 5 2 18 6 2" xfId="41649"/>
    <cellStyle name="Обычный 5 2 18 7" xfId="41650"/>
    <cellStyle name="Обычный 5 2 18 7 2" xfId="41651"/>
    <cellStyle name="Обычный 5 2 18 8" xfId="41652"/>
    <cellStyle name="Обычный 5 2 19" xfId="41653"/>
    <cellStyle name="Обычный 5 2 19 2" xfId="41654"/>
    <cellStyle name="Обычный 5 2 19 2 2" xfId="41655"/>
    <cellStyle name="Обычный 5 2 19 2 2 2" xfId="41656"/>
    <cellStyle name="Обычный 5 2 19 2 2 2 2" xfId="41657"/>
    <cellStyle name="Обычный 5 2 19 2 2 3" xfId="41658"/>
    <cellStyle name="Обычный 5 2 19 2 3" xfId="41659"/>
    <cellStyle name="Обычный 5 2 19 2 3 2" xfId="41660"/>
    <cellStyle name="Обычный 5 2 19 2 4" xfId="41661"/>
    <cellStyle name="Обычный 5 2 19 3" xfId="41662"/>
    <cellStyle name="Обычный 5 2 19 3 2" xfId="41663"/>
    <cellStyle name="Обычный 5 2 19 3 2 2" xfId="41664"/>
    <cellStyle name="Обычный 5 2 19 3 2 2 2" xfId="41665"/>
    <cellStyle name="Обычный 5 2 19 3 2 3" xfId="41666"/>
    <cellStyle name="Обычный 5 2 19 3 3" xfId="41667"/>
    <cellStyle name="Обычный 5 2 19 3 3 2" xfId="41668"/>
    <cellStyle name="Обычный 5 2 19 3 4" xfId="41669"/>
    <cellStyle name="Обычный 5 2 19 4" xfId="41670"/>
    <cellStyle name="Обычный 5 2 19 4 2" xfId="41671"/>
    <cellStyle name="Обычный 5 2 19 4 2 2" xfId="41672"/>
    <cellStyle name="Обычный 5 2 19 4 2 2 2" xfId="41673"/>
    <cellStyle name="Обычный 5 2 19 4 2 3" xfId="41674"/>
    <cellStyle name="Обычный 5 2 19 4 3" xfId="41675"/>
    <cellStyle name="Обычный 5 2 19 4 3 2" xfId="41676"/>
    <cellStyle name="Обычный 5 2 19 4 4" xfId="41677"/>
    <cellStyle name="Обычный 5 2 19 5" xfId="41678"/>
    <cellStyle name="Обычный 5 2 19 5 2" xfId="41679"/>
    <cellStyle name="Обычный 5 2 19 5 2 2" xfId="41680"/>
    <cellStyle name="Обычный 5 2 19 5 3" xfId="41681"/>
    <cellStyle name="Обычный 5 2 19 6" xfId="41682"/>
    <cellStyle name="Обычный 5 2 19 6 2" xfId="41683"/>
    <cellStyle name="Обычный 5 2 19 7" xfId="41684"/>
    <cellStyle name="Обычный 5 2 19 7 2" xfId="41685"/>
    <cellStyle name="Обычный 5 2 19 8" xfId="41686"/>
    <cellStyle name="Обычный 5 2 2" xfId="41687"/>
    <cellStyle name="Обычный 5 2 2 10" xfId="41688"/>
    <cellStyle name="Обычный 5 2 2 2" xfId="41689"/>
    <cellStyle name="Обычный 5 2 2 2 2" xfId="41690"/>
    <cellStyle name="Обычный 5 2 2 2 2 2" xfId="41691"/>
    <cellStyle name="Обычный 5 2 2 2 2 2 2" xfId="41692"/>
    <cellStyle name="Обычный 5 2 2 2 2 2 2 2" xfId="41693"/>
    <cellStyle name="Обычный 5 2 2 2 2 2 3" xfId="41694"/>
    <cellStyle name="Обычный 5 2 2 2 2 3" xfId="41695"/>
    <cellStyle name="Обычный 5 2 2 2 2 3 2" xfId="41696"/>
    <cellStyle name="Обычный 5 2 2 2 2 4" xfId="41697"/>
    <cellStyle name="Обычный 5 2 2 2 3" xfId="41698"/>
    <cellStyle name="Обычный 5 2 2 2 3 2" xfId="41699"/>
    <cellStyle name="Обычный 5 2 2 2 4" xfId="41700"/>
    <cellStyle name="Обычный 5 2 2 2 4 2" xfId="41701"/>
    <cellStyle name="Обычный 5 2 2 2 4 2 2" xfId="41702"/>
    <cellStyle name="Обычный 5 2 2 2 4 3" xfId="41703"/>
    <cellStyle name="Обычный 5 2 2 2 5" xfId="41704"/>
    <cellStyle name="Обычный 5 2 2 2 5 2" xfId="41705"/>
    <cellStyle name="Обычный 5 2 2 2 6" xfId="41706"/>
    <cellStyle name="Обычный 5 2 2 3" xfId="41707"/>
    <cellStyle name="Обычный 5 2 2 3 2" xfId="41708"/>
    <cellStyle name="Обычный 5 2 2 3 2 2" xfId="41709"/>
    <cellStyle name="Обычный 5 2 2 3 2 2 2" xfId="41710"/>
    <cellStyle name="Обычный 5 2 2 3 2 2 2 2" xfId="41711"/>
    <cellStyle name="Обычный 5 2 2 3 2 2 3" xfId="41712"/>
    <cellStyle name="Обычный 5 2 2 3 2 3" xfId="41713"/>
    <cellStyle name="Обычный 5 2 2 3 2 3 2" xfId="41714"/>
    <cellStyle name="Обычный 5 2 2 3 2 4" xfId="41715"/>
    <cellStyle name="Обычный 5 2 2 3 3" xfId="41716"/>
    <cellStyle name="Обычный 5 2 2 3 3 2" xfId="41717"/>
    <cellStyle name="Обычный 5 2 2 3 3 2 2" xfId="41718"/>
    <cellStyle name="Обычный 5 2 2 3 3 3" xfId="41719"/>
    <cellStyle name="Обычный 5 2 2 3 4" xfId="41720"/>
    <cellStyle name="Обычный 5 2 2 3 4 2" xfId="41721"/>
    <cellStyle name="Обычный 5 2 2 3 5" xfId="41722"/>
    <cellStyle name="Обычный 5 2 2 4" xfId="41723"/>
    <cellStyle name="Обычный 5 2 2 4 2" xfId="41724"/>
    <cellStyle name="Обычный 5 2 2 4 2 2" xfId="41725"/>
    <cellStyle name="Обычный 5 2 2 4 2 2 2" xfId="41726"/>
    <cellStyle name="Обычный 5 2 2 4 2 3" xfId="41727"/>
    <cellStyle name="Обычный 5 2 2 4 3" xfId="41728"/>
    <cellStyle name="Обычный 5 2 2 4 3 2" xfId="41729"/>
    <cellStyle name="Обычный 5 2 2 4 4" xfId="41730"/>
    <cellStyle name="Обычный 5 2 2 5" xfId="41731"/>
    <cellStyle name="Обычный 5 2 2 5 2" xfId="41732"/>
    <cellStyle name="Обычный 5 2 2 5 2 2" xfId="41733"/>
    <cellStyle name="Обычный 5 2 2 5 2 2 2" xfId="41734"/>
    <cellStyle name="Обычный 5 2 2 5 2 3" xfId="41735"/>
    <cellStyle name="Обычный 5 2 2 5 3" xfId="41736"/>
    <cellStyle name="Обычный 5 2 2 5 3 2" xfId="41737"/>
    <cellStyle name="Обычный 5 2 2 5 4" xfId="41738"/>
    <cellStyle name="Обычный 5 2 2 6" xfId="41739"/>
    <cellStyle name="Обычный 5 2 2 6 2" xfId="41740"/>
    <cellStyle name="Обычный 5 2 2 6 2 2" xfId="41741"/>
    <cellStyle name="Обычный 5 2 2 6 2 2 2" xfId="41742"/>
    <cellStyle name="Обычный 5 2 2 6 2 3" xfId="41743"/>
    <cellStyle name="Обычный 5 2 2 6 3" xfId="41744"/>
    <cellStyle name="Обычный 5 2 2 6 3 2" xfId="41745"/>
    <cellStyle name="Обычный 5 2 2 6 4" xfId="41746"/>
    <cellStyle name="Обычный 5 2 2 7" xfId="41747"/>
    <cellStyle name="Обычный 5 2 2 7 2" xfId="41748"/>
    <cellStyle name="Обычный 5 2 2 7 2 2" xfId="41749"/>
    <cellStyle name="Обычный 5 2 2 7 3" xfId="41750"/>
    <cellStyle name="Обычный 5 2 2 8" xfId="41751"/>
    <cellStyle name="Обычный 5 2 2 8 2" xfId="41752"/>
    <cellStyle name="Обычный 5 2 2 9" xfId="41753"/>
    <cellStyle name="Обычный 5 2 2 9 2" xfId="41754"/>
    <cellStyle name="Обычный 5 2 20" xfId="41755"/>
    <cellStyle name="Обычный 5 2 20 2" xfId="41756"/>
    <cellStyle name="Обычный 5 2 20 2 2" xfId="41757"/>
    <cellStyle name="Обычный 5 2 20 2 2 2" xfId="41758"/>
    <cellStyle name="Обычный 5 2 20 2 2 2 2" xfId="41759"/>
    <cellStyle name="Обычный 5 2 20 2 2 3" xfId="41760"/>
    <cellStyle name="Обычный 5 2 20 2 3" xfId="41761"/>
    <cellStyle name="Обычный 5 2 20 2 3 2" xfId="41762"/>
    <cellStyle name="Обычный 5 2 20 2 4" xfId="41763"/>
    <cellStyle name="Обычный 5 2 20 3" xfId="41764"/>
    <cellStyle name="Обычный 5 2 20 3 2" xfId="41765"/>
    <cellStyle name="Обычный 5 2 20 3 2 2" xfId="41766"/>
    <cellStyle name="Обычный 5 2 20 3 2 2 2" xfId="41767"/>
    <cellStyle name="Обычный 5 2 20 3 2 3" xfId="41768"/>
    <cellStyle name="Обычный 5 2 20 3 3" xfId="41769"/>
    <cellStyle name="Обычный 5 2 20 3 3 2" xfId="41770"/>
    <cellStyle name="Обычный 5 2 20 3 4" xfId="41771"/>
    <cellStyle name="Обычный 5 2 20 4" xfId="41772"/>
    <cellStyle name="Обычный 5 2 20 4 2" xfId="41773"/>
    <cellStyle name="Обычный 5 2 20 4 2 2" xfId="41774"/>
    <cellStyle name="Обычный 5 2 20 4 2 2 2" xfId="41775"/>
    <cellStyle name="Обычный 5 2 20 4 2 3" xfId="41776"/>
    <cellStyle name="Обычный 5 2 20 4 3" xfId="41777"/>
    <cellStyle name="Обычный 5 2 20 4 3 2" xfId="41778"/>
    <cellStyle name="Обычный 5 2 20 4 4" xfId="41779"/>
    <cellStyle name="Обычный 5 2 20 5" xfId="41780"/>
    <cellStyle name="Обычный 5 2 20 5 2" xfId="41781"/>
    <cellStyle name="Обычный 5 2 20 5 2 2" xfId="41782"/>
    <cellStyle name="Обычный 5 2 20 5 3" xfId="41783"/>
    <cellStyle name="Обычный 5 2 20 6" xfId="41784"/>
    <cellStyle name="Обычный 5 2 20 6 2" xfId="41785"/>
    <cellStyle name="Обычный 5 2 20 7" xfId="41786"/>
    <cellStyle name="Обычный 5 2 20 7 2" xfId="41787"/>
    <cellStyle name="Обычный 5 2 20 8" xfId="41788"/>
    <cellStyle name="Обычный 5 2 21" xfId="41789"/>
    <cellStyle name="Обычный 5 2 21 2" xfId="41790"/>
    <cellStyle name="Обычный 5 2 21 2 2" xfId="41791"/>
    <cellStyle name="Обычный 5 2 21 2 2 2" xfId="41792"/>
    <cellStyle name="Обычный 5 2 21 2 2 2 2" xfId="41793"/>
    <cellStyle name="Обычный 5 2 21 2 2 3" xfId="41794"/>
    <cellStyle name="Обычный 5 2 21 2 3" xfId="41795"/>
    <cellStyle name="Обычный 5 2 21 2 3 2" xfId="41796"/>
    <cellStyle name="Обычный 5 2 21 2 4" xfId="41797"/>
    <cellStyle name="Обычный 5 2 21 3" xfId="41798"/>
    <cellStyle name="Обычный 5 2 21 3 2" xfId="41799"/>
    <cellStyle name="Обычный 5 2 21 3 2 2" xfId="41800"/>
    <cellStyle name="Обычный 5 2 21 3 2 2 2" xfId="41801"/>
    <cellStyle name="Обычный 5 2 21 3 2 3" xfId="41802"/>
    <cellStyle name="Обычный 5 2 21 3 3" xfId="41803"/>
    <cellStyle name="Обычный 5 2 21 3 3 2" xfId="41804"/>
    <cellStyle name="Обычный 5 2 21 3 4" xfId="41805"/>
    <cellStyle name="Обычный 5 2 21 4" xfId="41806"/>
    <cellStyle name="Обычный 5 2 21 4 2" xfId="41807"/>
    <cellStyle name="Обычный 5 2 21 4 2 2" xfId="41808"/>
    <cellStyle name="Обычный 5 2 21 4 2 2 2" xfId="41809"/>
    <cellStyle name="Обычный 5 2 21 4 2 3" xfId="41810"/>
    <cellStyle name="Обычный 5 2 21 4 3" xfId="41811"/>
    <cellStyle name="Обычный 5 2 21 4 3 2" xfId="41812"/>
    <cellStyle name="Обычный 5 2 21 4 4" xfId="41813"/>
    <cellStyle name="Обычный 5 2 21 5" xfId="41814"/>
    <cellStyle name="Обычный 5 2 21 5 2" xfId="41815"/>
    <cellStyle name="Обычный 5 2 21 5 2 2" xfId="41816"/>
    <cellStyle name="Обычный 5 2 21 5 3" xfId="41817"/>
    <cellStyle name="Обычный 5 2 21 6" xfId="41818"/>
    <cellStyle name="Обычный 5 2 21 6 2" xfId="41819"/>
    <cellStyle name="Обычный 5 2 21 7" xfId="41820"/>
    <cellStyle name="Обычный 5 2 21 7 2" xfId="41821"/>
    <cellStyle name="Обычный 5 2 21 8" xfId="41822"/>
    <cellStyle name="Обычный 5 2 22" xfId="41823"/>
    <cellStyle name="Обычный 5 2 22 2" xfId="41824"/>
    <cellStyle name="Обычный 5 2 22 2 2" xfId="41825"/>
    <cellStyle name="Обычный 5 2 22 2 2 2" xfId="41826"/>
    <cellStyle name="Обычный 5 2 22 2 2 2 2" xfId="41827"/>
    <cellStyle name="Обычный 5 2 22 2 2 3" xfId="41828"/>
    <cellStyle name="Обычный 5 2 22 2 3" xfId="41829"/>
    <cellStyle name="Обычный 5 2 22 2 3 2" xfId="41830"/>
    <cellStyle name="Обычный 5 2 22 2 4" xfId="41831"/>
    <cellStyle name="Обычный 5 2 22 3" xfId="41832"/>
    <cellStyle name="Обычный 5 2 22 3 2" xfId="41833"/>
    <cellStyle name="Обычный 5 2 22 3 2 2" xfId="41834"/>
    <cellStyle name="Обычный 5 2 22 3 2 2 2" xfId="41835"/>
    <cellStyle name="Обычный 5 2 22 3 2 3" xfId="41836"/>
    <cellStyle name="Обычный 5 2 22 3 3" xfId="41837"/>
    <cellStyle name="Обычный 5 2 22 3 3 2" xfId="41838"/>
    <cellStyle name="Обычный 5 2 22 3 4" xfId="41839"/>
    <cellStyle name="Обычный 5 2 22 4" xfId="41840"/>
    <cellStyle name="Обычный 5 2 22 4 2" xfId="41841"/>
    <cellStyle name="Обычный 5 2 22 4 2 2" xfId="41842"/>
    <cellStyle name="Обычный 5 2 22 4 2 2 2" xfId="41843"/>
    <cellStyle name="Обычный 5 2 22 4 2 3" xfId="41844"/>
    <cellStyle name="Обычный 5 2 22 4 3" xfId="41845"/>
    <cellStyle name="Обычный 5 2 22 4 3 2" xfId="41846"/>
    <cellStyle name="Обычный 5 2 22 4 4" xfId="41847"/>
    <cellStyle name="Обычный 5 2 22 5" xfId="41848"/>
    <cellStyle name="Обычный 5 2 22 5 2" xfId="41849"/>
    <cellStyle name="Обычный 5 2 22 5 2 2" xfId="41850"/>
    <cellStyle name="Обычный 5 2 22 5 3" xfId="41851"/>
    <cellStyle name="Обычный 5 2 22 6" xfId="41852"/>
    <cellStyle name="Обычный 5 2 22 6 2" xfId="41853"/>
    <cellStyle name="Обычный 5 2 22 7" xfId="41854"/>
    <cellStyle name="Обычный 5 2 22 7 2" xfId="41855"/>
    <cellStyle name="Обычный 5 2 22 8" xfId="41856"/>
    <cellStyle name="Обычный 5 2 23" xfId="41857"/>
    <cellStyle name="Обычный 5 2 23 2" xfId="41858"/>
    <cellStyle name="Обычный 5 2 23 2 2" xfId="41859"/>
    <cellStyle name="Обычный 5 2 23 2 2 2" xfId="41860"/>
    <cellStyle name="Обычный 5 2 23 2 2 2 2" xfId="41861"/>
    <cellStyle name="Обычный 5 2 23 2 2 3" xfId="41862"/>
    <cellStyle name="Обычный 5 2 23 2 3" xfId="41863"/>
    <cellStyle name="Обычный 5 2 23 2 3 2" xfId="41864"/>
    <cellStyle name="Обычный 5 2 23 2 4" xfId="41865"/>
    <cellStyle name="Обычный 5 2 23 3" xfId="41866"/>
    <cellStyle name="Обычный 5 2 23 3 2" xfId="41867"/>
    <cellStyle name="Обычный 5 2 23 3 2 2" xfId="41868"/>
    <cellStyle name="Обычный 5 2 23 3 2 2 2" xfId="41869"/>
    <cellStyle name="Обычный 5 2 23 3 2 3" xfId="41870"/>
    <cellStyle name="Обычный 5 2 23 3 3" xfId="41871"/>
    <cellStyle name="Обычный 5 2 23 3 3 2" xfId="41872"/>
    <cellStyle name="Обычный 5 2 23 3 4" xfId="41873"/>
    <cellStyle name="Обычный 5 2 23 4" xfId="41874"/>
    <cellStyle name="Обычный 5 2 23 4 2" xfId="41875"/>
    <cellStyle name="Обычный 5 2 23 4 2 2" xfId="41876"/>
    <cellStyle name="Обычный 5 2 23 4 2 2 2" xfId="41877"/>
    <cellStyle name="Обычный 5 2 23 4 2 3" xfId="41878"/>
    <cellStyle name="Обычный 5 2 23 4 3" xfId="41879"/>
    <cellStyle name="Обычный 5 2 23 4 3 2" xfId="41880"/>
    <cellStyle name="Обычный 5 2 23 4 4" xfId="41881"/>
    <cellStyle name="Обычный 5 2 23 5" xfId="41882"/>
    <cellStyle name="Обычный 5 2 23 5 2" xfId="41883"/>
    <cellStyle name="Обычный 5 2 23 5 2 2" xfId="41884"/>
    <cellStyle name="Обычный 5 2 23 5 3" xfId="41885"/>
    <cellStyle name="Обычный 5 2 23 6" xfId="41886"/>
    <cellStyle name="Обычный 5 2 23 6 2" xfId="41887"/>
    <cellStyle name="Обычный 5 2 23 7" xfId="41888"/>
    <cellStyle name="Обычный 5 2 23 7 2" xfId="41889"/>
    <cellStyle name="Обычный 5 2 23 8" xfId="41890"/>
    <cellStyle name="Обычный 5 2 24" xfId="41891"/>
    <cellStyle name="Обычный 5 2 24 2" xfId="41892"/>
    <cellStyle name="Обычный 5 2 24 2 2" xfId="41893"/>
    <cellStyle name="Обычный 5 2 24 2 2 2" xfId="41894"/>
    <cellStyle name="Обычный 5 2 24 2 2 2 2" xfId="41895"/>
    <cellStyle name="Обычный 5 2 24 2 2 3" xfId="41896"/>
    <cellStyle name="Обычный 5 2 24 2 3" xfId="41897"/>
    <cellStyle name="Обычный 5 2 24 2 3 2" xfId="41898"/>
    <cellStyle name="Обычный 5 2 24 2 4" xfId="41899"/>
    <cellStyle name="Обычный 5 2 24 3" xfId="41900"/>
    <cellStyle name="Обычный 5 2 24 3 2" xfId="41901"/>
    <cellStyle name="Обычный 5 2 24 3 2 2" xfId="41902"/>
    <cellStyle name="Обычный 5 2 24 3 2 2 2" xfId="41903"/>
    <cellStyle name="Обычный 5 2 24 3 2 3" xfId="41904"/>
    <cellStyle name="Обычный 5 2 24 3 3" xfId="41905"/>
    <cellStyle name="Обычный 5 2 24 3 3 2" xfId="41906"/>
    <cellStyle name="Обычный 5 2 24 3 4" xfId="41907"/>
    <cellStyle name="Обычный 5 2 24 4" xfId="41908"/>
    <cellStyle name="Обычный 5 2 24 4 2" xfId="41909"/>
    <cellStyle name="Обычный 5 2 24 4 2 2" xfId="41910"/>
    <cellStyle name="Обычный 5 2 24 4 2 2 2" xfId="41911"/>
    <cellStyle name="Обычный 5 2 24 4 2 3" xfId="41912"/>
    <cellStyle name="Обычный 5 2 24 4 3" xfId="41913"/>
    <cellStyle name="Обычный 5 2 24 4 3 2" xfId="41914"/>
    <cellStyle name="Обычный 5 2 24 4 4" xfId="41915"/>
    <cellStyle name="Обычный 5 2 24 5" xfId="41916"/>
    <cellStyle name="Обычный 5 2 24 5 2" xfId="41917"/>
    <cellStyle name="Обычный 5 2 24 5 2 2" xfId="41918"/>
    <cellStyle name="Обычный 5 2 24 5 3" xfId="41919"/>
    <cellStyle name="Обычный 5 2 24 6" xfId="41920"/>
    <cellStyle name="Обычный 5 2 24 6 2" xfId="41921"/>
    <cellStyle name="Обычный 5 2 24 7" xfId="41922"/>
    <cellStyle name="Обычный 5 2 24 7 2" xfId="41923"/>
    <cellStyle name="Обычный 5 2 24 8" xfId="41924"/>
    <cellStyle name="Обычный 5 2 25" xfId="41925"/>
    <cellStyle name="Обычный 5 2 25 2" xfId="41926"/>
    <cellStyle name="Обычный 5 2 25 2 2" xfId="41927"/>
    <cellStyle name="Обычный 5 2 25 2 2 2" xfId="41928"/>
    <cellStyle name="Обычный 5 2 25 2 2 2 2" xfId="41929"/>
    <cellStyle name="Обычный 5 2 25 2 2 3" xfId="41930"/>
    <cellStyle name="Обычный 5 2 25 2 3" xfId="41931"/>
    <cellStyle name="Обычный 5 2 25 2 3 2" xfId="41932"/>
    <cellStyle name="Обычный 5 2 25 2 4" xfId="41933"/>
    <cellStyle name="Обычный 5 2 25 3" xfId="41934"/>
    <cellStyle name="Обычный 5 2 25 3 2" xfId="41935"/>
    <cellStyle name="Обычный 5 2 25 3 2 2" xfId="41936"/>
    <cellStyle name="Обычный 5 2 25 3 2 2 2" xfId="41937"/>
    <cellStyle name="Обычный 5 2 25 3 2 3" xfId="41938"/>
    <cellStyle name="Обычный 5 2 25 3 3" xfId="41939"/>
    <cellStyle name="Обычный 5 2 25 3 3 2" xfId="41940"/>
    <cellStyle name="Обычный 5 2 25 3 4" xfId="41941"/>
    <cellStyle name="Обычный 5 2 25 4" xfId="41942"/>
    <cellStyle name="Обычный 5 2 25 4 2" xfId="41943"/>
    <cellStyle name="Обычный 5 2 25 4 2 2" xfId="41944"/>
    <cellStyle name="Обычный 5 2 25 4 2 2 2" xfId="41945"/>
    <cellStyle name="Обычный 5 2 25 4 2 3" xfId="41946"/>
    <cellStyle name="Обычный 5 2 25 4 3" xfId="41947"/>
    <cellStyle name="Обычный 5 2 25 4 3 2" xfId="41948"/>
    <cellStyle name="Обычный 5 2 25 4 4" xfId="41949"/>
    <cellStyle name="Обычный 5 2 25 5" xfId="41950"/>
    <cellStyle name="Обычный 5 2 25 5 2" xfId="41951"/>
    <cellStyle name="Обычный 5 2 25 5 2 2" xfId="41952"/>
    <cellStyle name="Обычный 5 2 25 5 3" xfId="41953"/>
    <cellStyle name="Обычный 5 2 25 6" xfId="41954"/>
    <cellStyle name="Обычный 5 2 25 6 2" xfId="41955"/>
    <cellStyle name="Обычный 5 2 25 7" xfId="41956"/>
    <cellStyle name="Обычный 5 2 25 7 2" xfId="41957"/>
    <cellStyle name="Обычный 5 2 25 8" xfId="41958"/>
    <cellStyle name="Обычный 5 2 26" xfId="41959"/>
    <cellStyle name="Обычный 5 2 26 2" xfId="41960"/>
    <cellStyle name="Обычный 5 2 26 2 2" xfId="41961"/>
    <cellStyle name="Обычный 5 2 26 2 2 2" xfId="41962"/>
    <cellStyle name="Обычный 5 2 26 2 2 2 2" xfId="41963"/>
    <cellStyle name="Обычный 5 2 26 2 2 3" xfId="41964"/>
    <cellStyle name="Обычный 5 2 26 2 3" xfId="41965"/>
    <cellStyle name="Обычный 5 2 26 2 3 2" xfId="41966"/>
    <cellStyle name="Обычный 5 2 26 2 4" xfId="41967"/>
    <cellStyle name="Обычный 5 2 26 3" xfId="41968"/>
    <cellStyle name="Обычный 5 2 26 3 2" xfId="41969"/>
    <cellStyle name="Обычный 5 2 26 3 2 2" xfId="41970"/>
    <cellStyle name="Обычный 5 2 26 3 2 2 2" xfId="41971"/>
    <cellStyle name="Обычный 5 2 26 3 2 3" xfId="41972"/>
    <cellStyle name="Обычный 5 2 26 3 3" xfId="41973"/>
    <cellStyle name="Обычный 5 2 26 3 3 2" xfId="41974"/>
    <cellStyle name="Обычный 5 2 26 3 4" xfId="41975"/>
    <cellStyle name="Обычный 5 2 26 4" xfId="41976"/>
    <cellStyle name="Обычный 5 2 26 4 2" xfId="41977"/>
    <cellStyle name="Обычный 5 2 26 4 2 2" xfId="41978"/>
    <cellStyle name="Обычный 5 2 26 4 2 2 2" xfId="41979"/>
    <cellStyle name="Обычный 5 2 26 4 2 3" xfId="41980"/>
    <cellStyle name="Обычный 5 2 26 4 3" xfId="41981"/>
    <cellStyle name="Обычный 5 2 26 4 3 2" xfId="41982"/>
    <cellStyle name="Обычный 5 2 26 4 4" xfId="41983"/>
    <cellStyle name="Обычный 5 2 26 5" xfId="41984"/>
    <cellStyle name="Обычный 5 2 26 5 2" xfId="41985"/>
    <cellStyle name="Обычный 5 2 26 5 2 2" xfId="41986"/>
    <cellStyle name="Обычный 5 2 26 5 3" xfId="41987"/>
    <cellStyle name="Обычный 5 2 26 6" xfId="41988"/>
    <cellStyle name="Обычный 5 2 26 6 2" xfId="41989"/>
    <cellStyle name="Обычный 5 2 26 7" xfId="41990"/>
    <cellStyle name="Обычный 5 2 26 7 2" xfId="41991"/>
    <cellStyle name="Обычный 5 2 26 8" xfId="41992"/>
    <cellStyle name="Обычный 5 2 27" xfId="41993"/>
    <cellStyle name="Обычный 5 2 27 2" xfId="41994"/>
    <cellStyle name="Обычный 5 2 27 2 2" xfId="41995"/>
    <cellStyle name="Обычный 5 2 27 2 2 2" xfId="41996"/>
    <cellStyle name="Обычный 5 2 27 2 2 2 2" xfId="41997"/>
    <cellStyle name="Обычный 5 2 27 2 2 3" xfId="41998"/>
    <cellStyle name="Обычный 5 2 27 2 3" xfId="41999"/>
    <cellStyle name="Обычный 5 2 27 2 3 2" xfId="42000"/>
    <cellStyle name="Обычный 5 2 27 2 4" xfId="42001"/>
    <cellStyle name="Обычный 5 2 27 3" xfId="42002"/>
    <cellStyle name="Обычный 5 2 27 3 2" xfId="42003"/>
    <cellStyle name="Обычный 5 2 27 3 2 2" xfId="42004"/>
    <cellStyle name="Обычный 5 2 27 3 2 2 2" xfId="42005"/>
    <cellStyle name="Обычный 5 2 27 3 2 3" xfId="42006"/>
    <cellStyle name="Обычный 5 2 27 3 3" xfId="42007"/>
    <cellStyle name="Обычный 5 2 27 3 3 2" xfId="42008"/>
    <cellStyle name="Обычный 5 2 27 3 4" xfId="42009"/>
    <cellStyle name="Обычный 5 2 27 4" xfId="42010"/>
    <cellStyle name="Обычный 5 2 27 4 2" xfId="42011"/>
    <cellStyle name="Обычный 5 2 27 4 2 2" xfId="42012"/>
    <cellStyle name="Обычный 5 2 27 4 2 2 2" xfId="42013"/>
    <cellStyle name="Обычный 5 2 27 4 2 3" xfId="42014"/>
    <cellStyle name="Обычный 5 2 27 4 3" xfId="42015"/>
    <cellStyle name="Обычный 5 2 27 4 3 2" xfId="42016"/>
    <cellStyle name="Обычный 5 2 27 4 4" xfId="42017"/>
    <cellStyle name="Обычный 5 2 27 5" xfId="42018"/>
    <cellStyle name="Обычный 5 2 27 5 2" xfId="42019"/>
    <cellStyle name="Обычный 5 2 27 5 2 2" xfId="42020"/>
    <cellStyle name="Обычный 5 2 27 5 3" xfId="42021"/>
    <cellStyle name="Обычный 5 2 27 6" xfId="42022"/>
    <cellStyle name="Обычный 5 2 27 6 2" xfId="42023"/>
    <cellStyle name="Обычный 5 2 27 7" xfId="42024"/>
    <cellStyle name="Обычный 5 2 27 7 2" xfId="42025"/>
    <cellStyle name="Обычный 5 2 27 8" xfId="42026"/>
    <cellStyle name="Обычный 5 2 28" xfId="42027"/>
    <cellStyle name="Обычный 5 2 28 2" xfId="42028"/>
    <cellStyle name="Обычный 5 2 28 2 2" xfId="42029"/>
    <cellStyle name="Обычный 5 2 28 2 2 2" xfId="42030"/>
    <cellStyle name="Обычный 5 2 28 2 2 2 2" xfId="42031"/>
    <cellStyle name="Обычный 5 2 28 2 2 3" xfId="42032"/>
    <cellStyle name="Обычный 5 2 28 2 3" xfId="42033"/>
    <cellStyle name="Обычный 5 2 28 2 3 2" xfId="42034"/>
    <cellStyle name="Обычный 5 2 28 2 4" xfId="42035"/>
    <cellStyle name="Обычный 5 2 28 3" xfId="42036"/>
    <cellStyle name="Обычный 5 2 28 3 2" xfId="42037"/>
    <cellStyle name="Обычный 5 2 28 3 2 2" xfId="42038"/>
    <cellStyle name="Обычный 5 2 28 3 2 2 2" xfId="42039"/>
    <cellStyle name="Обычный 5 2 28 3 2 3" xfId="42040"/>
    <cellStyle name="Обычный 5 2 28 3 3" xfId="42041"/>
    <cellStyle name="Обычный 5 2 28 3 3 2" xfId="42042"/>
    <cellStyle name="Обычный 5 2 28 3 4" xfId="42043"/>
    <cellStyle name="Обычный 5 2 28 4" xfId="42044"/>
    <cellStyle name="Обычный 5 2 28 4 2" xfId="42045"/>
    <cellStyle name="Обычный 5 2 28 4 2 2" xfId="42046"/>
    <cellStyle name="Обычный 5 2 28 4 2 2 2" xfId="42047"/>
    <cellStyle name="Обычный 5 2 28 4 2 3" xfId="42048"/>
    <cellStyle name="Обычный 5 2 28 4 3" xfId="42049"/>
    <cellStyle name="Обычный 5 2 28 4 3 2" xfId="42050"/>
    <cellStyle name="Обычный 5 2 28 4 4" xfId="42051"/>
    <cellStyle name="Обычный 5 2 28 5" xfId="42052"/>
    <cellStyle name="Обычный 5 2 28 5 2" xfId="42053"/>
    <cellStyle name="Обычный 5 2 28 5 2 2" xfId="42054"/>
    <cellStyle name="Обычный 5 2 28 5 3" xfId="42055"/>
    <cellStyle name="Обычный 5 2 28 6" xfId="42056"/>
    <cellStyle name="Обычный 5 2 28 6 2" xfId="42057"/>
    <cellStyle name="Обычный 5 2 28 7" xfId="42058"/>
    <cellStyle name="Обычный 5 2 28 7 2" xfId="42059"/>
    <cellStyle name="Обычный 5 2 28 8" xfId="42060"/>
    <cellStyle name="Обычный 5 2 29" xfId="42061"/>
    <cellStyle name="Обычный 5 2 29 2" xfId="42062"/>
    <cellStyle name="Обычный 5 2 29 2 2" xfId="42063"/>
    <cellStyle name="Обычный 5 2 29 2 2 2" xfId="42064"/>
    <cellStyle name="Обычный 5 2 29 2 2 2 2" xfId="42065"/>
    <cellStyle name="Обычный 5 2 29 2 2 3" xfId="42066"/>
    <cellStyle name="Обычный 5 2 29 2 3" xfId="42067"/>
    <cellStyle name="Обычный 5 2 29 2 3 2" xfId="42068"/>
    <cellStyle name="Обычный 5 2 29 2 4" xfId="42069"/>
    <cellStyle name="Обычный 5 2 29 3" xfId="42070"/>
    <cellStyle name="Обычный 5 2 29 3 2" xfId="42071"/>
    <cellStyle name="Обычный 5 2 29 3 2 2" xfId="42072"/>
    <cellStyle name="Обычный 5 2 29 3 2 2 2" xfId="42073"/>
    <cellStyle name="Обычный 5 2 29 3 2 3" xfId="42074"/>
    <cellStyle name="Обычный 5 2 29 3 3" xfId="42075"/>
    <cellStyle name="Обычный 5 2 29 3 3 2" xfId="42076"/>
    <cellStyle name="Обычный 5 2 29 3 4" xfId="42077"/>
    <cellStyle name="Обычный 5 2 29 4" xfId="42078"/>
    <cellStyle name="Обычный 5 2 29 4 2" xfId="42079"/>
    <cellStyle name="Обычный 5 2 29 4 2 2" xfId="42080"/>
    <cellStyle name="Обычный 5 2 29 4 2 2 2" xfId="42081"/>
    <cellStyle name="Обычный 5 2 29 4 2 3" xfId="42082"/>
    <cellStyle name="Обычный 5 2 29 4 3" xfId="42083"/>
    <cellStyle name="Обычный 5 2 29 4 3 2" xfId="42084"/>
    <cellStyle name="Обычный 5 2 29 4 4" xfId="42085"/>
    <cellStyle name="Обычный 5 2 29 5" xfId="42086"/>
    <cellStyle name="Обычный 5 2 29 5 2" xfId="42087"/>
    <cellStyle name="Обычный 5 2 29 5 2 2" xfId="42088"/>
    <cellStyle name="Обычный 5 2 29 5 3" xfId="42089"/>
    <cellStyle name="Обычный 5 2 29 6" xfId="42090"/>
    <cellStyle name="Обычный 5 2 29 6 2" xfId="42091"/>
    <cellStyle name="Обычный 5 2 29 7" xfId="42092"/>
    <cellStyle name="Обычный 5 2 29 7 2" xfId="42093"/>
    <cellStyle name="Обычный 5 2 29 8" xfId="42094"/>
    <cellStyle name="Обычный 5 2 3" xfId="42095"/>
    <cellStyle name="Обычный 5 2 3 2" xfId="42096"/>
    <cellStyle name="Обычный 5 2 3 2 2" xfId="42097"/>
    <cellStyle name="Обычный 5 2 3 2 2 2" xfId="42098"/>
    <cellStyle name="Обычный 5 2 3 2 2 2 2" xfId="42099"/>
    <cellStyle name="Обычный 5 2 3 2 2 2 2 2" xfId="42100"/>
    <cellStyle name="Обычный 5 2 3 2 2 2 3" xfId="42101"/>
    <cellStyle name="Обычный 5 2 3 2 2 3" xfId="42102"/>
    <cellStyle name="Обычный 5 2 3 2 2 3 2" xfId="42103"/>
    <cellStyle name="Обычный 5 2 3 2 2 4" xfId="42104"/>
    <cellStyle name="Обычный 5 2 3 2 3" xfId="42105"/>
    <cellStyle name="Обычный 5 2 3 2 3 2" xfId="42106"/>
    <cellStyle name="Обычный 5 2 3 2 3 2 2" xfId="42107"/>
    <cellStyle name="Обычный 5 2 3 2 3 3" xfId="42108"/>
    <cellStyle name="Обычный 5 2 3 2 4" xfId="42109"/>
    <cellStyle name="Обычный 5 2 3 2 4 2" xfId="42110"/>
    <cellStyle name="Обычный 5 2 3 2 5" xfId="42111"/>
    <cellStyle name="Обычный 5 2 3 3" xfId="42112"/>
    <cellStyle name="Обычный 5 2 3 3 2" xfId="42113"/>
    <cellStyle name="Обычный 5 2 3 3 2 2" xfId="42114"/>
    <cellStyle name="Обычный 5 2 3 3 2 2 2" xfId="42115"/>
    <cellStyle name="Обычный 5 2 3 3 2 3" xfId="42116"/>
    <cellStyle name="Обычный 5 2 3 3 3" xfId="42117"/>
    <cellStyle name="Обычный 5 2 3 3 3 2" xfId="42118"/>
    <cellStyle name="Обычный 5 2 3 3 4" xfId="42119"/>
    <cellStyle name="Обычный 5 2 3 4" xfId="42120"/>
    <cellStyle name="Обычный 5 2 3 4 2" xfId="42121"/>
    <cellStyle name="Обычный 5 2 3 4 2 2" xfId="42122"/>
    <cellStyle name="Обычный 5 2 3 4 2 2 2" xfId="42123"/>
    <cellStyle name="Обычный 5 2 3 4 2 3" xfId="42124"/>
    <cellStyle name="Обычный 5 2 3 4 3" xfId="42125"/>
    <cellStyle name="Обычный 5 2 3 4 3 2" xfId="42126"/>
    <cellStyle name="Обычный 5 2 3 4 4" xfId="42127"/>
    <cellStyle name="Обычный 5 2 3 5" xfId="42128"/>
    <cellStyle name="Обычный 5 2 3 5 2" xfId="42129"/>
    <cellStyle name="Обычный 5 2 3 5 2 2" xfId="42130"/>
    <cellStyle name="Обычный 5 2 3 5 2 2 2" xfId="42131"/>
    <cellStyle name="Обычный 5 2 3 5 2 3" xfId="42132"/>
    <cellStyle name="Обычный 5 2 3 5 3" xfId="42133"/>
    <cellStyle name="Обычный 5 2 3 5 3 2" xfId="42134"/>
    <cellStyle name="Обычный 5 2 3 5 4" xfId="42135"/>
    <cellStyle name="Обычный 5 2 3 6" xfId="42136"/>
    <cellStyle name="Обычный 5 2 3 6 2" xfId="42137"/>
    <cellStyle name="Обычный 5 2 3 6 2 2" xfId="42138"/>
    <cellStyle name="Обычный 5 2 3 6 3" xfId="42139"/>
    <cellStyle name="Обычный 5 2 3 7" xfId="42140"/>
    <cellStyle name="Обычный 5 2 3 7 2" xfId="42141"/>
    <cellStyle name="Обычный 5 2 3 8" xfId="42142"/>
    <cellStyle name="Обычный 5 2 3 8 2" xfId="42143"/>
    <cellStyle name="Обычный 5 2 3 9" xfId="42144"/>
    <cellStyle name="Обычный 5 2 30" xfId="42145"/>
    <cellStyle name="Обычный 5 2 30 2" xfId="42146"/>
    <cellStyle name="Обычный 5 2 30 2 2" xfId="42147"/>
    <cellStyle name="Обычный 5 2 30 2 2 2" xfId="42148"/>
    <cellStyle name="Обычный 5 2 30 2 3" xfId="42149"/>
    <cellStyle name="Обычный 5 2 30 3" xfId="42150"/>
    <cellStyle name="Обычный 5 2 30 3 2" xfId="42151"/>
    <cellStyle name="Обычный 5 2 30 4" xfId="42152"/>
    <cellStyle name="Обычный 5 2 31" xfId="42153"/>
    <cellStyle name="Обычный 5 2 31 2" xfId="42154"/>
    <cellStyle name="Обычный 5 2 31 2 2" xfId="42155"/>
    <cellStyle name="Обычный 5 2 31 2 2 2" xfId="42156"/>
    <cellStyle name="Обычный 5 2 31 2 3" xfId="42157"/>
    <cellStyle name="Обычный 5 2 31 3" xfId="42158"/>
    <cellStyle name="Обычный 5 2 31 3 2" xfId="42159"/>
    <cellStyle name="Обычный 5 2 31 4" xfId="42160"/>
    <cellStyle name="Обычный 5 2 32" xfId="42161"/>
    <cellStyle name="Обычный 5 2 32 2" xfId="42162"/>
    <cellStyle name="Обычный 5 2 32 2 2" xfId="42163"/>
    <cellStyle name="Обычный 5 2 32 2 2 2" xfId="42164"/>
    <cellStyle name="Обычный 5 2 32 2 3" xfId="42165"/>
    <cellStyle name="Обычный 5 2 32 3" xfId="42166"/>
    <cellStyle name="Обычный 5 2 32 3 2" xfId="42167"/>
    <cellStyle name="Обычный 5 2 32 4" xfId="42168"/>
    <cellStyle name="Обычный 5 2 33" xfId="42169"/>
    <cellStyle name="Обычный 5 2 33 2" xfId="42170"/>
    <cellStyle name="Обычный 5 2 33 2 2" xfId="42171"/>
    <cellStyle name="Обычный 5 2 33 2 2 2" xfId="42172"/>
    <cellStyle name="Обычный 5 2 33 2 3" xfId="42173"/>
    <cellStyle name="Обычный 5 2 33 3" xfId="42174"/>
    <cellStyle name="Обычный 5 2 33 3 2" xfId="42175"/>
    <cellStyle name="Обычный 5 2 33 4" xfId="42176"/>
    <cellStyle name="Обычный 5 2 34" xfId="42177"/>
    <cellStyle name="Обычный 5 2 34 2" xfId="42178"/>
    <cellStyle name="Обычный 5 2 34 2 2" xfId="42179"/>
    <cellStyle name="Обычный 5 2 34 3" xfId="42180"/>
    <cellStyle name="Обычный 5 2 35" xfId="42181"/>
    <cellStyle name="Обычный 5 2 35 2" xfId="42182"/>
    <cellStyle name="Обычный 5 2 36" xfId="42183"/>
    <cellStyle name="Обычный 5 2 36 2" xfId="42184"/>
    <cellStyle name="Обычный 5 2 37" xfId="42185"/>
    <cellStyle name="Обычный 5 2 4" xfId="42186"/>
    <cellStyle name="Обычный 5 2 4 2" xfId="42187"/>
    <cellStyle name="Обычный 5 2 4 2 2" xfId="42188"/>
    <cellStyle name="Обычный 5 2 4 2 2 2" xfId="42189"/>
    <cellStyle name="Обычный 5 2 4 2 2 2 2" xfId="42190"/>
    <cellStyle name="Обычный 5 2 4 2 2 3" xfId="42191"/>
    <cellStyle name="Обычный 5 2 4 2 3" xfId="42192"/>
    <cellStyle name="Обычный 5 2 4 2 3 2" xfId="42193"/>
    <cellStyle name="Обычный 5 2 4 2 4" xfId="42194"/>
    <cellStyle name="Обычный 5 2 4 3" xfId="42195"/>
    <cellStyle name="Обычный 5 2 4 3 2" xfId="42196"/>
    <cellStyle name="Обычный 5 2 4 3 2 2" xfId="42197"/>
    <cellStyle name="Обычный 5 2 4 3 2 2 2" xfId="42198"/>
    <cellStyle name="Обычный 5 2 4 3 2 3" xfId="42199"/>
    <cellStyle name="Обычный 5 2 4 3 3" xfId="42200"/>
    <cellStyle name="Обычный 5 2 4 3 3 2" xfId="42201"/>
    <cellStyle name="Обычный 5 2 4 3 4" xfId="42202"/>
    <cellStyle name="Обычный 5 2 4 4" xfId="42203"/>
    <cellStyle name="Обычный 5 2 4 4 2" xfId="42204"/>
    <cellStyle name="Обычный 5 2 4 4 2 2" xfId="42205"/>
    <cellStyle name="Обычный 5 2 4 4 2 2 2" xfId="42206"/>
    <cellStyle name="Обычный 5 2 4 4 2 3" xfId="42207"/>
    <cellStyle name="Обычный 5 2 4 4 3" xfId="42208"/>
    <cellStyle name="Обычный 5 2 4 4 3 2" xfId="42209"/>
    <cellStyle name="Обычный 5 2 4 4 4" xfId="42210"/>
    <cellStyle name="Обычный 5 2 4 5" xfId="42211"/>
    <cellStyle name="Обычный 5 2 4 5 2" xfId="42212"/>
    <cellStyle name="Обычный 5 2 4 5 2 2" xfId="42213"/>
    <cellStyle name="Обычный 5 2 4 5 2 2 2" xfId="42214"/>
    <cellStyle name="Обычный 5 2 4 5 2 3" xfId="42215"/>
    <cellStyle name="Обычный 5 2 4 5 3" xfId="42216"/>
    <cellStyle name="Обычный 5 2 4 5 3 2" xfId="42217"/>
    <cellStyle name="Обычный 5 2 4 5 4" xfId="42218"/>
    <cellStyle name="Обычный 5 2 4 6" xfId="42219"/>
    <cellStyle name="Обычный 5 2 4 6 2" xfId="42220"/>
    <cellStyle name="Обычный 5 2 4 6 2 2" xfId="42221"/>
    <cellStyle name="Обычный 5 2 4 6 3" xfId="42222"/>
    <cellStyle name="Обычный 5 2 4 7" xfId="42223"/>
    <cellStyle name="Обычный 5 2 4 7 2" xfId="42224"/>
    <cellStyle name="Обычный 5 2 4 8" xfId="42225"/>
    <cellStyle name="Обычный 5 2 4 8 2" xfId="42226"/>
    <cellStyle name="Обычный 5 2 4 9" xfId="42227"/>
    <cellStyle name="Обычный 5 2 5" xfId="42228"/>
    <cellStyle name="Обычный 5 2 5 2" xfId="42229"/>
    <cellStyle name="Обычный 5 2 5 2 2" xfId="42230"/>
    <cellStyle name="Обычный 5 2 5 2 2 2" xfId="42231"/>
    <cellStyle name="Обычный 5 2 5 2 2 2 2" xfId="42232"/>
    <cellStyle name="Обычный 5 2 5 2 2 3" xfId="42233"/>
    <cellStyle name="Обычный 5 2 5 2 3" xfId="42234"/>
    <cellStyle name="Обычный 5 2 5 2 3 2" xfId="42235"/>
    <cellStyle name="Обычный 5 2 5 2 4" xfId="42236"/>
    <cellStyle name="Обычный 5 2 5 3" xfId="42237"/>
    <cellStyle name="Обычный 5 2 5 3 2" xfId="42238"/>
    <cellStyle name="Обычный 5 2 5 3 2 2" xfId="42239"/>
    <cellStyle name="Обычный 5 2 5 3 2 2 2" xfId="42240"/>
    <cellStyle name="Обычный 5 2 5 3 2 3" xfId="42241"/>
    <cellStyle name="Обычный 5 2 5 3 3" xfId="42242"/>
    <cellStyle name="Обычный 5 2 5 3 3 2" xfId="42243"/>
    <cellStyle name="Обычный 5 2 5 3 4" xfId="42244"/>
    <cellStyle name="Обычный 5 2 5 4" xfId="42245"/>
    <cellStyle name="Обычный 5 2 5 4 2" xfId="42246"/>
    <cellStyle name="Обычный 5 2 5 4 2 2" xfId="42247"/>
    <cellStyle name="Обычный 5 2 5 4 2 2 2" xfId="42248"/>
    <cellStyle name="Обычный 5 2 5 4 2 3" xfId="42249"/>
    <cellStyle name="Обычный 5 2 5 4 3" xfId="42250"/>
    <cellStyle name="Обычный 5 2 5 4 3 2" xfId="42251"/>
    <cellStyle name="Обычный 5 2 5 4 4" xfId="42252"/>
    <cellStyle name="Обычный 5 2 5 5" xfId="42253"/>
    <cellStyle name="Обычный 5 2 5 5 2" xfId="42254"/>
    <cellStyle name="Обычный 5 2 5 5 2 2" xfId="42255"/>
    <cellStyle name="Обычный 5 2 5 5 3" xfId="42256"/>
    <cellStyle name="Обычный 5 2 5 6" xfId="42257"/>
    <cellStyle name="Обычный 5 2 5 6 2" xfId="42258"/>
    <cellStyle name="Обычный 5 2 5 7" xfId="42259"/>
    <cellStyle name="Обычный 5 2 5 7 2" xfId="42260"/>
    <cellStyle name="Обычный 5 2 5 8" xfId="42261"/>
    <cellStyle name="Обычный 5 2 6" xfId="42262"/>
    <cellStyle name="Обычный 5 2 6 2" xfId="42263"/>
    <cellStyle name="Обычный 5 2 6 2 2" xfId="42264"/>
    <cellStyle name="Обычный 5 2 6 2 2 2" xfId="42265"/>
    <cellStyle name="Обычный 5 2 6 2 2 2 2" xfId="42266"/>
    <cellStyle name="Обычный 5 2 6 2 2 3" xfId="42267"/>
    <cellStyle name="Обычный 5 2 6 2 3" xfId="42268"/>
    <cellStyle name="Обычный 5 2 6 2 3 2" xfId="42269"/>
    <cellStyle name="Обычный 5 2 6 2 4" xfId="42270"/>
    <cellStyle name="Обычный 5 2 6 3" xfId="42271"/>
    <cellStyle name="Обычный 5 2 6 3 2" xfId="42272"/>
    <cellStyle name="Обычный 5 2 6 3 2 2" xfId="42273"/>
    <cellStyle name="Обычный 5 2 6 3 2 2 2" xfId="42274"/>
    <cellStyle name="Обычный 5 2 6 3 2 3" xfId="42275"/>
    <cellStyle name="Обычный 5 2 6 3 3" xfId="42276"/>
    <cellStyle name="Обычный 5 2 6 3 3 2" xfId="42277"/>
    <cellStyle name="Обычный 5 2 6 3 4" xfId="42278"/>
    <cellStyle name="Обычный 5 2 6 4" xfId="42279"/>
    <cellStyle name="Обычный 5 2 6 4 2" xfId="42280"/>
    <cellStyle name="Обычный 5 2 6 4 2 2" xfId="42281"/>
    <cellStyle name="Обычный 5 2 6 4 2 2 2" xfId="42282"/>
    <cellStyle name="Обычный 5 2 6 4 2 3" xfId="42283"/>
    <cellStyle name="Обычный 5 2 6 4 3" xfId="42284"/>
    <cellStyle name="Обычный 5 2 6 4 3 2" xfId="42285"/>
    <cellStyle name="Обычный 5 2 6 4 4" xfId="42286"/>
    <cellStyle name="Обычный 5 2 6 5" xfId="42287"/>
    <cellStyle name="Обычный 5 2 6 5 2" xfId="42288"/>
    <cellStyle name="Обычный 5 2 6 5 2 2" xfId="42289"/>
    <cellStyle name="Обычный 5 2 6 5 3" xfId="42290"/>
    <cellStyle name="Обычный 5 2 6 6" xfId="42291"/>
    <cellStyle name="Обычный 5 2 6 6 2" xfId="42292"/>
    <cellStyle name="Обычный 5 2 6 7" xfId="42293"/>
    <cellStyle name="Обычный 5 2 6 7 2" xfId="42294"/>
    <cellStyle name="Обычный 5 2 6 8" xfId="42295"/>
    <cellStyle name="Обычный 5 2 7" xfId="42296"/>
    <cellStyle name="Обычный 5 2 7 2" xfId="42297"/>
    <cellStyle name="Обычный 5 2 7 2 2" xfId="42298"/>
    <cellStyle name="Обычный 5 2 7 2 2 2" xfId="42299"/>
    <cellStyle name="Обычный 5 2 7 2 2 2 2" xfId="42300"/>
    <cellStyle name="Обычный 5 2 7 2 2 3" xfId="42301"/>
    <cellStyle name="Обычный 5 2 7 2 3" xfId="42302"/>
    <cellStyle name="Обычный 5 2 7 2 3 2" xfId="42303"/>
    <cellStyle name="Обычный 5 2 7 2 4" xfId="42304"/>
    <cellStyle name="Обычный 5 2 7 3" xfId="42305"/>
    <cellStyle name="Обычный 5 2 7 3 2" xfId="42306"/>
    <cellStyle name="Обычный 5 2 7 3 2 2" xfId="42307"/>
    <cellStyle name="Обычный 5 2 7 3 2 2 2" xfId="42308"/>
    <cellStyle name="Обычный 5 2 7 3 2 3" xfId="42309"/>
    <cellStyle name="Обычный 5 2 7 3 3" xfId="42310"/>
    <cellStyle name="Обычный 5 2 7 3 3 2" xfId="42311"/>
    <cellStyle name="Обычный 5 2 7 3 4" xfId="42312"/>
    <cellStyle name="Обычный 5 2 7 4" xfId="42313"/>
    <cellStyle name="Обычный 5 2 7 4 2" xfId="42314"/>
    <cellStyle name="Обычный 5 2 7 4 2 2" xfId="42315"/>
    <cellStyle name="Обычный 5 2 7 4 2 2 2" xfId="42316"/>
    <cellStyle name="Обычный 5 2 7 4 2 3" xfId="42317"/>
    <cellStyle name="Обычный 5 2 7 4 3" xfId="42318"/>
    <cellStyle name="Обычный 5 2 7 4 3 2" xfId="42319"/>
    <cellStyle name="Обычный 5 2 7 4 4" xfId="42320"/>
    <cellStyle name="Обычный 5 2 7 5" xfId="42321"/>
    <cellStyle name="Обычный 5 2 7 5 2" xfId="42322"/>
    <cellStyle name="Обычный 5 2 7 5 2 2" xfId="42323"/>
    <cellStyle name="Обычный 5 2 7 5 3" xfId="42324"/>
    <cellStyle name="Обычный 5 2 7 6" xfId="42325"/>
    <cellStyle name="Обычный 5 2 7 6 2" xfId="42326"/>
    <cellStyle name="Обычный 5 2 7 7" xfId="42327"/>
    <cellStyle name="Обычный 5 2 7 7 2" xfId="42328"/>
    <cellStyle name="Обычный 5 2 7 8" xfId="42329"/>
    <cellStyle name="Обычный 5 2 8" xfId="42330"/>
    <cellStyle name="Обычный 5 2 8 2" xfId="42331"/>
    <cellStyle name="Обычный 5 2 8 2 2" xfId="42332"/>
    <cellStyle name="Обычный 5 2 8 2 2 2" xfId="42333"/>
    <cellStyle name="Обычный 5 2 8 2 2 2 2" xfId="42334"/>
    <cellStyle name="Обычный 5 2 8 2 2 3" xfId="42335"/>
    <cellStyle name="Обычный 5 2 8 2 3" xfId="42336"/>
    <cellStyle name="Обычный 5 2 8 2 3 2" xfId="42337"/>
    <cellStyle name="Обычный 5 2 8 2 4" xfId="42338"/>
    <cellStyle name="Обычный 5 2 8 3" xfId="42339"/>
    <cellStyle name="Обычный 5 2 8 3 2" xfId="42340"/>
    <cellStyle name="Обычный 5 2 8 3 2 2" xfId="42341"/>
    <cellStyle name="Обычный 5 2 8 3 2 2 2" xfId="42342"/>
    <cellStyle name="Обычный 5 2 8 3 2 3" xfId="42343"/>
    <cellStyle name="Обычный 5 2 8 3 3" xfId="42344"/>
    <cellStyle name="Обычный 5 2 8 3 3 2" xfId="42345"/>
    <cellStyle name="Обычный 5 2 8 3 4" xfId="42346"/>
    <cellStyle name="Обычный 5 2 8 4" xfId="42347"/>
    <cellStyle name="Обычный 5 2 8 4 2" xfId="42348"/>
    <cellStyle name="Обычный 5 2 8 4 2 2" xfId="42349"/>
    <cellStyle name="Обычный 5 2 8 4 2 2 2" xfId="42350"/>
    <cellStyle name="Обычный 5 2 8 4 2 3" xfId="42351"/>
    <cellStyle name="Обычный 5 2 8 4 3" xfId="42352"/>
    <cellStyle name="Обычный 5 2 8 4 3 2" xfId="42353"/>
    <cellStyle name="Обычный 5 2 8 4 4" xfId="42354"/>
    <cellStyle name="Обычный 5 2 8 5" xfId="42355"/>
    <cellStyle name="Обычный 5 2 8 5 2" xfId="42356"/>
    <cellStyle name="Обычный 5 2 8 5 2 2" xfId="42357"/>
    <cellStyle name="Обычный 5 2 8 5 3" xfId="42358"/>
    <cellStyle name="Обычный 5 2 8 6" xfId="42359"/>
    <cellStyle name="Обычный 5 2 8 6 2" xfId="42360"/>
    <cellStyle name="Обычный 5 2 8 7" xfId="42361"/>
    <cellStyle name="Обычный 5 2 8 7 2" xfId="42362"/>
    <cellStyle name="Обычный 5 2 8 8" xfId="42363"/>
    <cellStyle name="Обычный 5 2 9" xfId="42364"/>
    <cellStyle name="Обычный 5 2 9 2" xfId="42365"/>
    <cellStyle name="Обычный 5 2 9 2 2" xfId="42366"/>
    <cellStyle name="Обычный 5 2 9 2 2 2" xfId="42367"/>
    <cellStyle name="Обычный 5 2 9 2 2 2 2" xfId="42368"/>
    <cellStyle name="Обычный 5 2 9 2 2 3" xfId="42369"/>
    <cellStyle name="Обычный 5 2 9 2 3" xfId="42370"/>
    <cellStyle name="Обычный 5 2 9 2 3 2" xfId="42371"/>
    <cellStyle name="Обычный 5 2 9 2 4" xfId="42372"/>
    <cellStyle name="Обычный 5 2 9 3" xfId="42373"/>
    <cellStyle name="Обычный 5 2 9 3 2" xfId="42374"/>
    <cellStyle name="Обычный 5 2 9 3 2 2" xfId="42375"/>
    <cellStyle name="Обычный 5 2 9 3 2 2 2" xfId="42376"/>
    <cellStyle name="Обычный 5 2 9 3 2 3" xfId="42377"/>
    <cellStyle name="Обычный 5 2 9 3 3" xfId="42378"/>
    <cellStyle name="Обычный 5 2 9 3 3 2" xfId="42379"/>
    <cellStyle name="Обычный 5 2 9 3 4" xfId="42380"/>
    <cellStyle name="Обычный 5 2 9 4" xfId="42381"/>
    <cellStyle name="Обычный 5 2 9 4 2" xfId="42382"/>
    <cellStyle name="Обычный 5 2 9 4 2 2" xfId="42383"/>
    <cellStyle name="Обычный 5 2 9 4 2 2 2" xfId="42384"/>
    <cellStyle name="Обычный 5 2 9 4 2 3" xfId="42385"/>
    <cellStyle name="Обычный 5 2 9 4 3" xfId="42386"/>
    <cellStyle name="Обычный 5 2 9 4 3 2" xfId="42387"/>
    <cellStyle name="Обычный 5 2 9 4 4" xfId="42388"/>
    <cellStyle name="Обычный 5 2 9 5" xfId="42389"/>
    <cellStyle name="Обычный 5 2 9 5 2" xfId="42390"/>
    <cellStyle name="Обычный 5 2 9 5 2 2" xfId="42391"/>
    <cellStyle name="Обычный 5 2 9 5 3" xfId="42392"/>
    <cellStyle name="Обычный 5 2 9 6" xfId="42393"/>
    <cellStyle name="Обычный 5 2 9 6 2" xfId="42394"/>
    <cellStyle name="Обычный 5 2 9 7" xfId="42395"/>
    <cellStyle name="Обычный 5 2 9 7 2" xfId="42396"/>
    <cellStyle name="Обычный 5 2 9 8" xfId="42397"/>
    <cellStyle name="Обычный 5 20" xfId="42398"/>
    <cellStyle name="Обычный 5 20 10" xfId="42399"/>
    <cellStyle name="Обычный 5 20 10 2" xfId="42400"/>
    <cellStyle name="Обычный 5 20 10 2 2" xfId="42401"/>
    <cellStyle name="Обычный 5 20 10 2 2 2" xfId="42402"/>
    <cellStyle name="Обычный 5 20 10 2 2 2 2" xfId="42403"/>
    <cellStyle name="Обычный 5 20 10 2 2 3" xfId="42404"/>
    <cellStyle name="Обычный 5 20 10 2 3" xfId="42405"/>
    <cellStyle name="Обычный 5 20 10 2 3 2" xfId="42406"/>
    <cellStyle name="Обычный 5 20 10 2 4" xfId="42407"/>
    <cellStyle name="Обычный 5 20 10 3" xfId="42408"/>
    <cellStyle name="Обычный 5 20 10 3 2" xfId="42409"/>
    <cellStyle name="Обычный 5 20 10 3 2 2" xfId="42410"/>
    <cellStyle name="Обычный 5 20 10 3 2 2 2" xfId="42411"/>
    <cellStyle name="Обычный 5 20 10 3 2 3" xfId="42412"/>
    <cellStyle name="Обычный 5 20 10 3 3" xfId="42413"/>
    <cellStyle name="Обычный 5 20 10 3 3 2" xfId="42414"/>
    <cellStyle name="Обычный 5 20 10 3 4" xfId="42415"/>
    <cellStyle name="Обычный 5 20 10 4" xfId="42416"/>
    <cellStyle name="Обычный 5 20 10 4 2" xfId="42417"/>
    <cellStyle name="Обычный 5 20 10 4 2 2" xfId="42418"/>
    <cellStyle name="Обычный 5 20 10 4 2 2 2" xfId="42419"/>
    <cellStyle name="Обычный 5 20 10 4 2 3" xfId="42420"/>
    <cellStyle name="Обычный 5 20 10 4 3" xfId="42421"/>
    <cellStyle name="Обычный 5 20 10 4 3 2" xfId="42422"/>
    <cellStyle name="Обычный 5 20 10 4 4" xfId="42423"/>
    <cellStyle name="Обычный 5 20 10 5" xfId="42424"/>
    <cellStyle name="Обычный 5 20 10 5 2" xfId="42425"/>
    <cellStyle name="Обычный 5 20 10 5 2 2" xfId="42426"/>
    <cellStyle name="Обычный 5 20 10 5 3" xfId="42427"/>
    <cellStyle name="Обычный 5 20 10 6" xfId="42428"/>
    <cellStyle name="Обычный 5 20 10 6 2" xfId="42429"/>
    <cellStyle name="Обычный 5 20 10 7" xfId="42430"/>
    <cellStyle name="Обычный 5 20 10 7 2" xfId="42431"/>
    <cellStyle name="Обычный 5 20 10 8" xfId="42432"/>
    <cellStyle name="Обычный 5 20 11" xfId="42433"/>
    <cellStyle name="Обычный 5 20 11 2" xfId="42434"/>
    <cellStyle name="Обычный 5 20 11 2 2" xfId="42435"/>
    <cellStyle name="Обычный 5 20 11 2 2 2" xfId="42436"/>
    <cellStyle name="Обычный 5 20 11 2 2 2 2" xfId="42437"/>
    <cellStyle name="Обычный 5 20 11 2 2 3" xfId="42438"/>
    <cellStyle name="Обычный 5 20 11 2 3" xfId="42439"/>
    <cellStyle name="Обычный 5 20 11 2 3 2" xfId="42440"/>
    <cellStyle name="Обычный 5 20 11 2 4" xfId="42441"/>
    <cellStyle name="Обычный 5 20 11 3" xfId="42442"/>
    <cellStyle name="Обычный 5 20 11 3 2" xfId="42443"/>
    <cellStyle name="Обычный 5 20 11 3 2 2" xfId="42444"/>
    <cellStyle name="Обычный 5 20 11 3 2 2 2" xfId="42445"/>
    <cellStyle name="Обычный 5 20 11 3 2 3" xfId="42446"/>
    <cellStyle name="Обычный 5 20 11 3 3" xfId="42447"/>
    <cellStyle name="Обычный 5 20 11 3 3 2" xfId="42448"/>
    <cellStyle name="Обычный 5 20 11 3 4" xfId="42449"/>
    <cellStyle name="Обычный 5 20 11 4" xfId="42450"/>
    <cellStyle name="Обычный 5 20 11 4 2" xfId="42451"/>
    <cellStyle name="Обычный 5 20 11 4 2 2" xfId="42452"/>
    <cellStyle name="Обычный 5 20 11 4 2 2 2" xfId="42453"/>
    <cellStyle name="Обычный 5 20 11 4 2 3" xfId="42454"/>
    <cellStyle name="Обычный 5 20 11 4 3" xfId="42455"/>
    <cellStyle name="Обычный 5 20 11 4 3 2" xfId="42456"/>
    <cellStyle name="Обычный 5 20 11 4 4" xfId="42457"/>
    <cellStyle name="Обычный 5 20 11 5" xfId="42458"/>
    <cellStyle name="Обычный 5 20 11 5 2" xfId="42459"/>
    <cellStyle name="Обычный 5 20 11 5 2 2" xfId="42460"/>
    <cellStyle name="Обычный 5 20 11 5 3" xfId="42461"/>
    <cellStyle name="Обычный 5 20 11 6" xfId="42462"/>
    <cellStyle name="Обычный 5 20 11 6 2" xfId="42463"/>
    <cellStyle name="Обычный 5 20 11 7" xfId="42464"/>
    <cellStyle name="Обычный 5 20 11 7 2" xfId="42465"/>
    <cellStyle name="Обычный 5 20 11 8" xfId="42466"/>
    <cellStyle name="Обычный 5 20 12" xfId="42467"/>
    <cellStyle name="Обычный 5 20 12 2" xfId="42468"/>
    <cellStyle name="Обычный 5 20 12 2 2" xfId="42469"/>
    <cellStyle name="Обычный 5 20 12 2 2 2" xfId="42470"/>
    <cellStyle name="Обычный 5 20 12 2 2 2 2" xfId="42471"/>
    <cellStyle name="Обычный 5 20 12 2 2 3" xfId="42472"/>
    <cellStyle name="Обычный 5 20 12 2 3" xfId="42473"/>
    <cellStyle name="Обычный 5 20 12 2 3 2" xfId="42474"/>
    <cellStyle name="Обычный 5 20 12 2 4" xfId="42475"/>
    <cellStyle name="Обычный 5 20 12 3" xfId="42476"/>
    <cellStyle name="Обычный 5 20 12 3 2" xfId="42477"/>
    <cellStyle name="Обычный 5 20 12 3 2 2" xfId="42478"/>
    <cellStyle name="Обычный 5 20 12 3 2 2 2" xfId="42479"/>
    <cellStyle name="Обычный 5 20 12 3 2 3" xfId="42480"/>
    <cellStyle name="Обычный 5 20 12 3 3" xfId="42481"/>
    <cellStyle name="Обычный 5 20 12 3 3 2" xfId="42482"/>
    <cellStyle name="Обычный 5 20 12 3 4" xfId="42483"/>
    <cellStyle name="Обычный 5 20 12 4" xfId="42484"/>
    <cellStyle name="Обычный 5 20 12 4 2" xfId="42485"/>
    <cellStyle name="Обычный 5 20 12 4 2 2" xfId="42486"/>
    <cellStyle name="Обычный 5 20 12 4 2 2 2" xfId="42487"/>
    <cellStyle name="Обычный 5 20 12 4 2 3" xfId="42488"/>
    <cellStyle name="Обычный 5 20 12 4 3" xfId="42489"/>
    <cellStyle name="Обычный 5 20 12 4 3 2" xfId="42490"/>
    <cellStyle name="Обычный 5 20 12 4 4" xfId="42491"/>
    <cellStyle name="Обычный 5 20 12 5" xfId="42492"/>
    <cellStyle name="Обычный 5 20 12 5 2" xfId="42493"/>
    <cellStyle name="Обычный 5 20 12 5 2 2" xfId="42494"/>
    <cellStyle name="Обычный 5 20 12 5 3" xfId="42495"/>
    <cellStyle name="Обычный 5 20 12 6" xfId="42496"/>
    <cellStyle name="Обычный 5 20 12 6 2" xfId="42497"/>
    <cellStyle name="Обычный 5 20 12 7" xfId="42498"/>
    <cellStyle name="Обычный 5 20 12 7 2" xfId="42499"/>
    <cellStyle name="Обычный 5 20 12 8" xfId="42500"/>
    <cellStyle name="Обычный 5 20 13" xfId="42501"/>
    <cellStyle name="Обычный 5 20 13 2" xfId="42502"/>
    <cellStyle name="Обычный 5 20 13 2 2" xfId="42503"/>
    <cellStyle name="Обычный 5 20 13 2 2 2" xfId="42504"/>
    <cellStyle name="Обычный 5 20 13 2 2 2 2" xfId="42505"/>
    <cellStyle name="Обычный 5 20 13 2 2 3" xfId="42506"/>
    <cellStyle name="Обычный 5 20 13 2 3" xfId="42507"/>
    <cellStyle name="Обычный 5 20 13 2 3 2" xfId="42508"/>
    <cellStyle name="Обычный 5 20 13 2 4" xfId="42509"/>
    <cellStyle name="Обычный 5 20 13 3" xfId="42510"/>
    <cellStyle name="Обычный 5 20 13 3 2" xfId="42511"/>
    <cellStyle name="Обычный 5 20 13 3 2 2" xfId="42512"/>
    <cellStyle name="Обычный 5 20 13 3 2 2 2" xfId="42513"/>
    <cellStyle name="Обычный 5 20 13 3 2 3" xfId="42514"/>
    <cellStyle name="Обычный 5 20 13 3 3" xfId="42515"/>
    <cellStyle name="Обычный 5 20 13 3 3 2" xfId="42516"/>
    <cellStyle name="Обычный 5 20 13 3 4" xfId="42517"/>
    <cellStyle name="Обычный 5 20 13 4" xfId="42518"/>
    <cellStyle name="Обычный 5 20 13 4 2" xfId="42519"/>
    <cellStyle name="Обычный 5 20 13 4 2 2" xfId="42520"/>
    <cellStyle name="Обычный 5 20 13 4 2 2 2" xfId="42521"/>
    <cellStyle name="Обычный 5 20 13 4 2 3" xfId="42522"/>
    <cellStyle name="Обычный 5 20 13 4 3" xfId="42523"/>
    <cellStyle name="Обычный 5 20 13 4 3 2" xfId="42524"/>
    <cellStyle name="Обычный 5 20 13 4 4" xfId="42525"/>
    <cellStyle name="Обычный 5 20 13 5" xfId="42526"/>
    <cellStyle name="Обычный 5 20 13 5 2" xfId="42527"/>
    <cellStyle name="Обычный 5 20 13 5 2 2" xfId="42528"/>
    <cellStyle name="Обычный 5 20 13 5 3" xfId="42529"/>
    <cellStyle name="Обычный 5 20 13 6" xfId="42530"/>
    <cellStyle name="Обычный 5 20 13 6 2" xfId="42531"/>
    <cellStyle name="Обычный 5 20 13 7" xfId="42532"/>
    <cellStyle name="Обычный 5 20 13 7 2" xfId="42533"/>
    <cellStyle name="Обычный 5 20 13 8" xfId="42534"/>
    <cellStyle name="Обычный 5 20 14" xfId="42535"/>
    <cellStyle name="Обычный 5 20 14 2" xfId="42536"/>
    <cellStyle name="Обычный 5 20 14 2 2" xfId="42537"/>
    <cellStyle name="Обычный 5 20 14 2 2 2" xfId="42538"/>
    <cellStyle name="Обычный 5 20 14 2 2 2 2" xfId="42539"/>
    <cellStyle name="Обычный 5 20 14 2 2 3" xfId="42540"/>
    <cellStyle name="Обычный 5 20 14 2 3" xfId="42541"/>
    <cellStyle name="Обычный 5 20 14 2 3 2" xfId="42542"/>
    <cellStyle name="Обычный 5 20 14 2 4" xfId="42543"/>
    <cellStyle name="Обычный 5 20 14 3" xfId="42544"/>
    <cellStyle name="Обычный 5 20 14 3 2" xfId="42545"/>
    <cellStyle name="Обычный 5 20 14 3 2 2" xfId="42546"/>
    <cellStyle name="Обычный 5 20 14 3 2 2 2" xfId="42547"/>
    <cellStyle name="Обычный 5 20 14 3 2 3" xfId="42548"/>
    <cellStyle name="Обычный 5 20 14 3 3" xfId="42549"/>
    <cellStyle name="Обычный 5 20 14 3 3 2" xfId="42550"/>
    <cellStyle name="Обычный 5 20 14 3 4" xfId="42551"/>
    <cellStyle name="Обычный 5 20 14 4" xfId="42552"/>
    <cellStyle name="Обычный 5 20 14 4 2" xfId="42553"/>
    <cellStyle name="Обычный 5 20 14 4 2 2" xfId="42554"/>
    <cellStyle name="Обычный 5 20 14 4 2 2 2" xfId="42555"/>
    <cellStyle name="Обычный 5 20 14 4 2 3" xfId="42556"/>
    <cellStyle name="Обычный 5 20 14 4 3" xfId="42557"/>
    <cellStyle name="Обычный 5 20 14 4 3 2" xfId="42558"/>
    <cellStyle name="Обычный 5 20 14 4 4" xfId="42559"/>
    <cellStyle name="Обычный 5 20 14 5" xfId="42560"/>
    <cellStyle name="Обычный 5 20 14 5 2" xfId="42561"/>
    <cellStyle name="Обычный 5 20 14 5 2 2" xfId="42562"/>
    <cellStyle name="Обычный 5 20 14 5 3" xfId="42563"/>
    <cellStyle name="Обычный 5 20 14 6" xfId="42564"/>
    <cellStyle name="Обычный 5 20 14 6 2" xfId="42565"/>
    <cellStyle name="Обычный 5 20 14 7" xfId="42566"/>
    <cellStyle name="Обычный 5 20 14 7 2" xfId="42567"/>
    <cellStyle name="Обычный 5 20 14 8" xfId="42568"/>
    <cellStyle name="Обычный 5 20 15" xfId="42569"/>
    <cellStyle name="Обычный 5 20 15 2" xfId="42570"/>
    <cellStyle name="Обычный 5 20 15 2 2" xfId="42571"/>
    <cellStyle name="Обычный 5 20 15 2 2 2" xfId="42572"/>
    <cellStyle name="Обычный 5 20 15 2 2 2 2" xfId="42573"/>
    <cellStyle name="Обычный 5 20 15 2 2 3" xfId="42574"/>
    <cellStyle name="Обычный 5 20 15 2 3" xfId="42575"/>
    <cellStyle name="Обычный 5 20 15 2 3 2" xfId="42576"/>
    <cellStyle name="Обычный 5 20 15 2 4" xfId="42577"/>
    <cellStyle name="Обычный 5 20 15 3" xfId="42578"/>
    <cellStyle name="Обычный 5 20 15 3 2" xfId="42579"/>
    <cellStyle name="Обычный 5 20 15 3 2 2" xfId="42580"/>
    <cellStyle name="Обычный 5 20 15 3 2 2 2" xfId="42581"/>
    <cellStyle name="Обычный 5 20 15 3 2 3" xfId="42582"/>
    <cellStyle name="Обычный 5 20 15 3 3" xfId="42583"/>
    <cellStyle name="Обычный 5 20 15 3 3 2" xfId="42584"/>
    <cellStyle name="Обычный 5 20 15 3 4" xfId="42585"/>
    <cellStyle name="Обычный 5 20 15 4" xfId="42586"/>
    <cellStyle name="Обычный 5 20 15 4 2" xfId="42587"/>
    <cellStyle name="Обычный 5 20 15 4 2 2" xfId="42588"/>
    <cellStyle name="Обычный 5 20 15 4 2 2 2" xfId="42589"/>
    <cellStyle name="Обычный 5 20 15 4 2 3" xfId="42590"/>
    <cellStyle name="Обычный 5 20 15 4 3" xfId="42591"/>
    <cellStyle name="Обычный 5 20 15 4 3 2" xfId="42592"/>
    <cellStyle name="Обычный 5 20 15 4 4" xfId="42593"/>
    <cellStyle name="Обычный 5 20 15 5" xfId="42594"/>
    <cellStyle name="Обычный 5 20 15 5 2" xfId="42595"/>
    <cellStyle name="Обычный 5 20 15 5 2 2" xfId="42596"/>
    <cellStyle name="Обычный 5 20 15 5 3" xfId="42597"/>
    <cellStyle name="Обычный 5 20 15 6" xfId="42598"/>
    <cellStyle name="Обычный 5 20 15 6 2" xfId="42599"/>
    <cellStyle name="Обычный 5 20 15 7" xfId="42600"/>
    <cellStyle name="Обычный 5 20 15 7 2" xfId="42601"/>
    <cellStyle name="Обычный 5 20 15 8" xfId="42602"/>
    <cellStyle name="Обычный 5 20 16" xfId="42603"/>
    <cellStyle name="Обычный 5 20 16 2" xfId="42604"/>
    <cellStyle name="Обычный 5 20 16 2 2" xfId="42605"/>
    <cellStyle name="Обычный 5 20 16 2 2 2" xfId="42606"/>
    <cellStyle name="Обычный 5 20 16 2 2 2 2" xfId="42607"/>
    <cellStyle name="Обычный 5 20 16 2 2 3" xfId="42608"/>
    <cellStyle name="Обычный 5 20 16 2 3" xfId="42609"/>
    <cellStyle name="Обычный 5 20 16 2 3 2" xfId="42610"/>
    <cellStyle name="Обычный 5 20 16 2 4" xfId="42611"/>
    <cellStyle name="Обычный 5 20 16 3" xfId="42612"/>
    <cellStyle name="Обычный 5 20 16 3 2" xfId="42613"/>
    <cellStyle name="Обычный 5 20 16 3 2 2" xfId="42614"/>
    <cellStyle name="Обычный 5 20 16 3 2 2 2" xfId="42615"/>
    <cellStyle name="Обычный 5 20 16 3 2 3" xfId="42616"/>
    <cellStyle name="Обычный 5 20 16 3 3" xfId="42617"/>
    <cellStyle name="Обычный 5 20 16 3 3 2" xfId="42618"/>
    <cellStyle name="Обычный 5 20 16 3 4" xfId="42619"/>
    <cellStyle name="Обычный 5 20 16 4" xfId="42620"/>
    <cellStyle name="Обычный 5 20 16 4 2" xfId="42621"/>
    <cellStyle name="Обычный 5 20 16 4 2 2" xfId="42622"/>
    <cellStyle name="Обычный 5 20 16 4 2 2 2" xfId="42623"/>
    <cellStyle name="Обычный 5 20 16 4 2 3" xfId="42624"/>
    <cellStyle name="Обычный 5 20 16 4 3" xfId="42625"/>
    <cellStyle name="Обычный 5 20 16 4 3 2" xfId="42626"/>
    <cellStyle name="Обычный 5 20 16 4 4" xfId="42627"/>
    <cellStyle name="Обычный 5 20 16 5" xfId="42628"/>
    <cellStyle name="Обычный 5 20 16 5 2" xfId="42629"/>
    <cellStyle name="Обычный 5 20 16 5 2 2" xfId="42630"/>
    <cellStyle name="Обычный 5 20 16 5 3" xfId="42631"/>
    <cellStyle name="Обычный 5 20 16 6" xfId="42632"/>
    <cellStyle name="Обычный 5 20 16 6 2" xfId="42633"/>
    <cellStyle name="Обычный 5 20 16 7" xfId="42634"/>
    <cellStyle name="Обычный 5 20 16 7 2" xfId="42635"/>
    <cellStyle name="Обычный 5 20 16 8" xfId="42636"/>
    <cellStyle name="Обычный 5 20 17" xfId="42637"/>
    <cellStyle name="Обычный 5 20 17 2" xfId="42638"/>
    <cellStyle name="Обычный 5 20 17 2 2" xfId="42639"/>
    <cellStyle name="Обычный 5 20 17 2 2 2" xfId="42640"/>
    <cellStyle name="Обычный 5 20 17 2 2 2 2" xfId="42641"/>
    <cellStyle name="Обычный 5 20 17 2 2 3" xfId="42642"/>
    <cellStyle name="Обычный 5 20 17 2 3" xfId="42643"/>
    <cellStyle name="Обычный 5 20 17 2 3 2" xfId="42644"/>
    <cellStyle name="Обычный 5 20 17 2 4" xfId="42645"/>
    <cellStyle name="Обычный 5 20 17 3" xfId="42646"/>
    <cellStyle name="Обычный 5 20 17 3 2" xfId="42647"/>
    <cellStyle name="Обычный 5 20 17 3 2 2" xfId="42648"/>
    <cellStyle name="Обычный 5 20 17 3 2 2 2" xfId="42649"/>
    <cellStyle name="Обычный 5 20 17 3 2 3" xfId="42650"/>
    <cellStyle name="Обычный 5 20 17 3 3" xfId="42651"/>
    <cellStyle name="Обычный 5 20 17 3 3 2" xfId="42652"/>
    <cellStyle name="Обычный 5 20 17 3 4" xfId="42653"/>
    <cellStyle name="Обычный 5 20 17 4" xfId="42654"/>
    <cellStyle name="Обычный 5 20 17 4 2" xfId="42655"/>
    <cellStyle name="Обычный 5 20 17 4 2 2" xfId="42656"/>
    <cellStyle name="Обычный 5 20 17 4 2 2 2" xfId="42657"/>
    <cellStyle name="Обычный 5 20 17 4 2 3" xfId="42658"/>
    <cellStyle name="Обычный 5 20 17 4 3" xfId="42659"/>
    <cellStyle name="Обычный 5 20 17 4 3 2" xfId="42660"/>
    <cellStyle name="Обычный 5 20 17 4 4" xfId="42661"/>
    <cellStyle name="Обычный 5 20 17 5" xfId="42662"/>
    <cellStyle name="Обычный 5 20 17 5 2" xfId="42663"/>
    <cellStyle name="Обычный 5 20 17 5 2 2" xfId="42664"/>
    <cellStyle name="Обычный 5 20 17 5 3" xfId="42665"/>
    <cellStyle name="Обычный 5 20 17 6" xfId="42666"/>
    <cellStyle name="Обычный 5 20 17 6 2" xfId="42667"/>
    <cellStyle name="Обычный 5 20 17 7" xfId="42668"/>
    <cellStyle name="Обычный 5 20 17 7 2" xfId="42669"/>
    <cellStyle name="Обычный 5 20 17 8" xfId="42670"/>
    <cellStyle name="Обычный 5 20 18" xfId="42671"/>
    <cellStyle name="Обычный 5 20 18 2" xfId="42672"/>
    <cellStyle name="Обычный 5 20 18 2 2" xfId="42673"/>
    <cellStyle name="Обычный 5 20 18 2 2 2" xfId="42674"/>
    <cellStyle name="Обычный 5 20 18 2 2 2 2" xfId="42675"/>
    <cellStyle name="Обычный 5 20 18 2 2 3" xfId="42676"/>
    <cellStyle name="Обычный 5 20 18 2 3" xfId="42677"/>
    <cellStyle name="Обычный 5 20 18 2 3 2" xfId="42678"/>
    <cellStyle name="Обычный 5 20 18 2 4" xfId="42679"/>
    <cellStyle name="Обычный 5 20 18 3" xfId="42680"/>
    <cellStyle name="Обычный 5 20 18 3 2" xfId="42681"/>
    <cellStyle name="Обычный 5 20 18 3 2 2" xfId="42682"/>
    <cellStyle name="Обычный 5 20 18 3 2 2 2" xfId="42683"/>
    <cellStyle name="Обычный 5 20 18 3 2 3" xfId="42684"/>
    <cellStyle name="Обычный 5 20 18 3 3" xfId="42685"/>
    <cellStyle name="Обычный 5 20 18 3 3 2" xfId="42686"/>
    <cellStyle name="Обычный 5 20 18 3 4" xfId="42687"/>
    <cellStyle name="Обычный 5 20 18 4" xfId="42688"/>
    <cellStyle name="Обычный 5 20 18 4 2" xfId="42689"/>
    <cellStyle name="Обычный 5 20 18 4 2 2" xfId="42690"/>
    <cellStyle name="Обычный 5 20 18 4 2 2 2" xfId="42691"/>
    <cellStyle name="Обычный 5 20 18 4 2 3" xfId="42692"/>
    <cellStyle name="Обычный 5 20 18 4 3" xfId="42693"/>
    <cellStyle name="Обычный 5 20 18 4 3 2" xfId="42694"/>
    <cellStyle name="Обычный 5 20 18 4 4" xfId="42695"/>
    <cellStyle name="Обычный 5 20 18 5" xfId="42696"/>
    <cellStyle name="Обычный 5 20 18 5 2" xfId="42697"/>
    <cellStyle name="Обычный 5 20 18 5 2 2" xfId="42698"/>
    <cellStyle name="Обычный 5 20 18 5 3" xfId="42699"/>
    <cellStyle name="Обычный 5 20 18 6" xfId="42700"/>
    <cellStyle name="Обычный 5 20 18 6 2" xfId="42701"/>
    <cellStyle name="Обычный 5 20 18 7" xfId="42702"/>
    <cellStyle name="Обычный 5 20 18 7 2" xfId="42703"/>
    <cellStyle name="Обычный 5 20 18 8" xfId="42704"/>
    <cellStyle name="Обычный 5 20 19" xfId="42705"/>
    <cellStyle name="Обычный 5 20 19 2" xfId="42706"/>
    <cellStyle name="Обычный 5 20 19 2 2" xfId="42707"/>
    <cellStyle name="Обычный 5 20 19 2 2 2" xfId="42708"/>
    <cellStyle name="Обычный 5 20 19 2 2 2 2" xfId="42709"/>
    <cellStyle name="Обычный 5 20 19 2 2 3" xfId="42710"/>
    <cellStyle name="Обычный 5 20 19 2 3" xfId="42711"/>
    <cellStyle name="Обычный 5 20 19 2 3 2" xfId="42712"/>
    <cellStyle name="Обычный 5 20 19 2 4" xfId="42713"/>
    <cellStyle name="Обычный 5 20 19 3" xfId="42714"/>
    <cellStyle name="Обычный 5 20 19 3 2" xfId="42715"/>
    <cellStyle name="Обычный 5 20 19 3 2 2" xfId="42716"/>
    <cellStyle name="Обычный 5 20 19 3 2 2 2" xfId="42717"/>
    <cellStyle name="Обычный 5 20 19 3 2 3" xfId="42718"/>
    <cellStyle name="Обычный 5 20 19 3 3" xfId="42719"/>
    <cellStyle name="Обычный 5 20 19 3 3 2" xfId="42720"/>
    <cellStyle name="Обычный 5 20 19 3 4" xfId="42721"/>
    <cellStyle name="Обычный 5 20 19 4" xfId="42722"/>
    <cellStyle name="Обычный 5 20 19 4 2" xfId="42723"/>
    <cellStyle name="Обычный 5 20 19 4 2 2" xfId="42724"/>
    <cellStyle name="Обычный 5 20 19 4 2 2 2" xfId="42725"/>
    <cellStyle name="Обычный 5 20 19 4 2 3" xfId="42726"/>
    <cellStyle name="Обычный 5 20 19 4 3" xfId="42727"/>
    <cellStyle name="Обычный 5 20 19 4 3 2" xfId="42728"/>
    <cellStyle name="Обычный 5 20 19 4 4" xfId="42729"/>
    <cellStyle name="Обычный 5 20 19 5" xfId="42730"/>
    <cellStyle name="Обычный 5 20 19 5 2" xfId="42731"/>
    <cellStyle name="Обычный 5 20 19 5 2 2" xfId="42732"/>
    <cellStyle name="Обычный 5 20 19 5 3" xfId="42733"/>
    <cellStyle name="Обычный 5 20 19 6" xfId="42734"/>
    <cellStyle name="Обычный 5 20 19 6 2" xfId="42735"/>
    <cellStyle name="Обычный 5 20 19 7" xfId="42736"/>
    <cellStyle name="Обычный 5 20 19 7 2" xfId="42737"/>
    <cellStyle name="Обычный 5 20 19 8" xfId="42738"/>
    <cellStyle name="Обычный 5 20 2" xfId="42739"/>
    <cellStyle name="Обычный 5 20 2 2" xfId="42740"/>
    <cellStyle name="Обычный 5 20 2 2 2" xfId="42741"/>
    <cellStyle name="Обычный 5 20 2 2 2 2" xfId="42742"/>
    <cellStyle name="Обычный 5 20 2 2 2 2 2" xfId="42743"/>
    <cellStyle name="Обычный 5 20 2 2 2 3" xfId="42744"/>
    <cellStyle name="Обычный 5 20 2 2 3" xfId="42745"/>
    <cellStyle name="Обычный 5 20 2 2 3 2" xfId="42746"/>
    <cellStyle name="Обычный 5 20 2 2 4" xfId="42747"/>
    <cellStyle name="Обычный 5 20 2 3" xfId="42748"/>
    <cellStyle name="Обычный 5 20 2 3 2" xfId="42749"/>
    <cellStyle name="Обычный 5 20 2 3 2 2" xfId="42750"/>
    <cellStyle name="Обычный 5 20 2 3 2 2 2" xfId="42751"/>
    <cellStyle name="Обычный 5 20 2 3 2 3" xfId="42752"/>
    <cellStyle name="Обычный 5 20 2 3 3" xfId="42753"/>
    <cellStyle name="Обычный 5 20 2 3 3 2" xfId="42754"/>
    <cellStyle name="Обычный 5 20 2 3 4" xfId="42755"/>
    <cellStyle name="Обычный 5 20 2 4" xfId="42756"/>
    <cellStyle name="Обычный 5 20 2 4 2" xfId="42757"/>
    <cellStyle name="Обычный 5 20 2 4 2 2" xfId="42758"/>
    <cellStyle name="Обычный 5 20 2 4 2 2 2" xfId="42759"/>
    <cellStyle name="Обычный 5 20 2 4 2 3" xfId="42760"/>
    <cellStyle name="Обычный 5 20 2 4 3" xfId="42761"/>
    <cellStyle name="Обычный 5 20 2 4 3 2" xfId="42762"/>
    <cellStyle name="Обычный 5 20 2 4 4" xfId="42763"/>
    <cellStyle name="Обычный 5 20 2 5" xfId="42764"/>
    <cellStyle name="Обычный 5 20 2 5 2" xfId="42765"/>
    <cellStyle name="Обычный 5 20 2 5 2 2" xfId="42766"/>
    <cellStyle name="Обычный 5 20 2 5 3" xfId="42767"/>
    <cellStyle name="Обычный 5 20 2 6" xfId="42768"/>
    <cellStyle name="Обычный 5 20 2 6 2" xfId="42769"/>
    <cellStyle name="Обычный 5 20 2 7" xfId="42770"/>
    <cellStyle name="Обычный 5 20 2 7 2" xfId="42771"/>
    <cellStyle name="Обычный 5 20 2 8" xfId="42772"/>
    <cellStyle name="Обычный 5 20 20" xfId="42773"/>
    <cellStyle name="Обычный 5 20 20 2" xfId="42774"/>
    <cellStyle name="Обычный 5 20 20 2 2" xfId="42775"/>
    <cellStyle name="Обычный 5 20 20 2 2 2" xfId="42776"/>
    <cellStyle name="Обычный 5 20 20 2 2 2 2" xfId="42777"/>
    <cellStyle name="Обычный 5 20 20 2 2 3" xfId="42778"/>
    <cellStyle name="Обычный 5 20 20 2 3" xfId="42779"/>
    <cellStyle name="Обычный 5 20 20 2 3 2" xfId="42780"/>
    <cellStyle name="Обычный 5 20 20 2 4" xfId="42781"/>
    <cellStyle name="Обычный 5 20 20 3" xfId="42782"/>
    <cellStyle name="Обычный 5 20 20 3 2" xfId="42783"/>
    <cellStyle name="Обычный 5 20 20 3 2 2" xfId="42784"/>
    <cellStyle name="Обычный 5 20 20 3 2 2 2" xfId="42785"/>
    <cellStyle name="Обычный 5 20 20 3 2 3" xfId="42786"/>
    <cellStyle name="Обычный 5 20 20 3 3" xfId="42787"/>
    <cellStyle name="Обычный 5 20 20 3 3 2" xfId="42788"/>
    <cellStyle name="Обычный 5 20 20 3 4" xfId="42789"/>
    <cellStyle name="Обычный 5 20 20 4" xfId="42790"/>
    <cellStyle name="Обычный 5 20 20 4 2" xfId="42791"/>
    <cellStyle name="Обычный 5 20 20 4 2 2" xfId="42792"/>
    <cellStyle name="Обычный 5 20 20 4 2 2 2" xfId="42793"/>
    <cellStyle name="Обычный 5 20 20 4 2 3" xfId="42794"/>
    <cellStyle name="Обычный 5 20 20 4 3" xfId="42795"/>
    <cellStyle name="Обычный 5 20 20 4 3 2" xfId="42796"/>
    <cellStyle name="Обычный 5 20 20 4 4" xfId="42797"/>
    <cellStyle name="Обычный 5 20 20 5" xfId="42798"/>
    <cellStyle name="Обычный 5 20 20 5 2" xfId="42799"/>
    <cellStyle name="Обычный 5 20 20 5 2 2" xfId="42800"/>
    <cellStyle name="Обычный 5 20 20 5 3" xfId="42801"/>
    <cellStyle name="Обычный 5 20 20 6" xfId="42802"/>
    <cellStyle name="Обычный 5 20 20 6 2" xfId="42803"/>
    <cellStyle name="Обычный 5 20 20 7" xfId="42804"/>
    <cellStyle name="Обычный 5 20 20 7 2" xfId="42805"/>
    <cellStyle name="Обычный 5 20 20 8" xfId="42806"/>
    <cellStyle name="Обычный 5 20 21" xfId="42807"/>
    <cellStyle name="Обычный 5 20 21 2" xfId="42808"/>
    <cellStyle name="Обычный 5 20 21 2 2" xfId="42809"/>
    <cellStyle name="Обычный 5 20 21 2 2 2" xfId="42810"/>
    <cellStyle name="Обычный 5 20 21 2 2 2 2" xfId="42811"/>
    <cellStyle name="Обычный 5 20 21 2 2 3" xfId="42812"/>
    <cellStyle name="Обычный 5 20 21 2 3" xfId="42813"/>
    <cellStyle name="Обычный 5 20 21 2 3 2" xfId="42814"/>
    <cellStyle name="Обычный 5 20 21 2 4" xfId="42815"/>
    <cellStyle name="Обычный 5 20 21 3" xfId="42816"/>
    <cellStyle name="Обычный 5 20 21 3 2" xfId="42817"/>
    <cellStyle name="Обычный 5 20 21 3 2 2" xfId="42818"/>
    <cellStyle name="Обычный 5 20 21 3 2 2 2" xfId="42819"/>
    <cellStyle name="Обычный 5 20 21 3 2 3" xfId="42820"/>
    <cellStyle name="Обычный 5 20 21 3 3" xfId="42821"/>
    <cellStyle name="Обычный 5 20 21 3 3 2" xfId="42822"/>
    <cellStyle name="Обычный 5 20 21 3 4" xfId="42823"/>
    <cellStyle name="Обычный 5 20 21 4" xfId="42824"/>
    <cellStyle name="Обычный 5 20 21 4 2" xfId="42825"/>
    <cellStyle name="Обычный 5 20 21 4 2 2" xfId="42826"/>
    <cellStyle name="Обычный 5 20 21 4 2 2 2" xfId="42827"/>
    <cellStyle name="Обычный 5 20 21 4 2 3" xfId="42828"/>
    <cellStyle name="Обычный 5 20 21 4 3" xfId="42829"/>
    <cellStyle name="Обычный 5 20 21 4 3 2" xfId="42830"/>
    <cellStyle name="Обычный 5 20 21 4 4" xfId="42831"/>
    <cellStyle name="Обычный 5 20 21 5" xfId="42832"/>
    <cellStyle name="Обычный 5 20 21 5 2" xfId="42833"/>
    <cellStyle name="Обычный 5 20 21 5 2 2" xfId="42834"/>
    <cellStyle name="Обычный 5 20 21 5 3" xfId="42835"/>
    <cellStyle name="Обычный 5 20 21 6" xfId="42836"/>
    <cellStyle name="Обычный 5 20 21 6 2" xfId="42837"/>
    <cellStyle name="Обычный 5 20 21 7" xfId="42838"/>
    <cellStyle name="Обычный 5 20 21 7 2" xfId="42839"/>
    <cellStyle name="Обычный 5 20 21 8" xfId="42840"/>
    <cellStyle name="Обычный 5 20 22" xfId="42841"/>
    <cellStyle name="Обычный 5 20 22 2" xfId="42842"/>
    <cellStyle name="Обычный 5 20 22 2 2" xfId="42843"/>
    <cellStyle name="Обычный 5 20 22 2 2 2" xfId="42844"/>
    <cellStyle name="Обычный 5 20 22 2 2 2 2" xfId="42845"/>
    <cellStyle name="Обычный 5 20 22 2 2 3" xfId="42846"/>
    <cellStyle name="Обычный 5 20 22 2 3" xfId="42847"/>
    <cellStyle name="Обычный 5 20 22 2 3 2" xfId="42848"/>
    <cellStyle name="Обычный 5 20 22 2 4" xfId="42849"/>
    <cellStyle name="Обычный 5 20 22 3" xfId="42850"/>
    <cellStyle name="Обычный 5 20 22 3 2" xfId="42851"/>
    <cellStyle name="Обычный 5 20 22 3 2 2" xfId="42852"/>
    <cellStyle name="Обычный 5 20 22 3 2 2 2" xfId="42853"/>
    <cellStyle name="Обычный 5 20 22 3 2 3" xfId="42854"/>
    <cellStyle name="Обычный 5 20 22 3 3" xfId="42855"/>
    <cellStyle name="Обычный 5 20 22 3 3 2" xfId="42856"/>
    <cellStyle name="Обычный 5 20 22 3 4" xfId="42857"/>
    <cellStyle name="Обычный 5 20 22 4" xfId="42858"/>
    <cellStyle name="Обычный 5 20 22 4 2" xfId="42859"/>
    <cellStyle name="Обычный 5 20 22 4 2 2" xfId="42860"/>
    <cellStyle name="Обычный 5 20 22 4 2 2 2" xfId="42861"/>
    <cellStyle name="Обычный 5 20 22 4 2 3" xfId="42862"/>
    <cellStyle name="Обычный 5 20 22 4 3" xfId="42863"/>
    <cellStyle name="Обычный 5 20 22 4 3 2" xfId="42864"/>
    <cellStyle name="Обычный 5 20 22 4 4" xfId="42865"/>
    <cellStyle name="Обычный 5 20 22 5" xfId="42866"/>
    <cellStyle name="Обычный 5 20 22 5 2" xfId="42867"/>
    <cellStyle name="Обычный 5 20 22 5 2 2" xfId="42868"/>
    <cellStyle name="Обычный 5 20 22 5 3" xfId="42869"/>
    <cellStyle name="Обычный 5 20 22 6" xfId="42870"/>
    <cellStyle name="Обычный 5 20 22 6 2" xfId="42871"/>
    <cellStyle name="Обычный 5 20 22 7" xfId="42872"/>
    <cellStyle name="Обычный 5 20 22 7 2" xfId="42873"/>
    <cellStyle name="Обычный 5 20 22 8" xfId="42874"/>
    <cellStyle name="Обычный 5 20 23" xfId="42875"/>
    <cellStyle name="Обычный 5 20 23 2" xfId="42876"/>
    <cellStyle name="Обычный 5 20 23 2 2" xfId="42877"/>
    <cellStyle name="Обычный 5 20 23 2 2 2" xfId="42878"/>
    <cellStyle name="Обычный 5 20 23 2 2 2 2" xfId="42879"/>
    <cellStyle name="Обычный 5 20 23 2 2 3" xfId="42880"/>
    <cellStyle name="Обычный 5 20 23 2 3" xfId="42881"/>
    <cellStyle name="Обычный 5 20 23 2 3 2" xfId="42882"/>
    <cellStyle name="Обычный 5 20 23 2 4" xfId="42883"/>
    <cellStyle name="Обычный 5 20 23 3" xfId="42884"/>
    <cellStyle name="Обычный 5 20 23 3 2" xfId="42885"/>
    <cellStyle name="Обычный 5 20 23 3 2 2" xfId="42886"/>
    <cellStyle name="Обычный 5 20 23 3 2 2 2" xfId="42887"/>
    <cellStyle name="Обычный 5 20 23 3 2 3" xfId="42888"/>
    <cellStyle name="Обычный 5 20 23 3 3" xfId="42889"/>
    <cellStyle name="Обычный 5 20 23 3 3 2" xfId="42890"/>
    <cellStyle name="Обычный 5 20 23 3 4" xfId="42891"/>
    <cellStyle name="Обычный 5 20 23 4" xfId="42892"/>
    <cellStyle name="Обычный 5 20 23 4 2" xfId="42893"/>
    <cellStyle name="Обычный 5 20 23 4 2 2" xfId="42894"/>
    <cellStyle name="Обычный 5 20 23 4 2 2 2" xfId="42895"/>
    <cellStyle name="Обычный 5 20 23 4 2 3" xfId="42896"/>
    <cellStyle name="Обычный 5 20 23 4 3" xfId="42897"/>
    <cellStyle name="Обычный 5 20 23 4 3 2" xfId="42898"/>
    <cellStyle name="Обычный 5 20 23 4 4" xfId="42899"/>
    <cellStyle name="Обычный 5 20 23 5" xfId="42900"/>
    <cellStyle name="Обычный 5 20 23 5 2" xfId="42901"/>
    <cellStyle name="Обычный 5 20 23 5 2 2" xfId="42902"/>
    <cellStyle name="Обычный 5 20 23 5 3" xfId="42903"/>
    <cellStyle name="Обычный 5 20 23 6" xfId="42904"/>
    <cellStyle name="Обычный 5 20 23 6 2" xfId="42905"/>
    <cellStyle name="Обычный 5 20 23 7" xfId="42906"/>
    <cellStyle name="Обычный 5 20 23 7 2" xfId="42907"/>
    <cellStyle name="Обычный 5 20 23 8" xfId="42908"/>
    <cellStyle name="Обычный 5 20 24" xfId="42909"/>
    <cellStyle name="Обычный 5 20 24 2" xfId="42910"/>
    <cellStyle name="Обычный 5 20 24 2 2" xfId="42911"/>
    <cellStyle name="Обычный 5 20 24 2 2 2" xfId="42912"/>
    <cellStyle name="Обычный 5 20 24 2 2 2 2" xfId="42913"/>
    <cellStyle name="Обычный 5 20 24 2 2 3" xfId="42914"/>
    <cellStyle name="Обычный 5 20 24 2 3" xfId="42915"/>
    <cellStyle name="Обычный 5 20 24 2 3 2" xfId="42916"/>
    <cellStyle name="Обычный 5 20 24 2 4" xfId="42917"/>
    <cellStyle name="Обычный 5 20 24 3" xfId="42918"/>
    <cellStyle name="Обычный 5 20 24 3 2" xfId="42919"/>
    <cellStyle name="Обычный 5 20 24 3 2 2" xfId="42920"/>
    <cellStyle name="Обычный 5 20 24 3 2 2 2" xfId="42921"/>
    <cellStyle name="Обычный 5 20 24 3 2 3" xfId="42922"/>
    <cellStyle name="Обычный 5 20 24 3 3" xfId="42923"/>
    <cellStyle name="Обычный 5 20 24 3 3 2" xfId="42924"/>
    <cellStyle name="Обычный 5 20 24 3 4" xfId="42925"/>
    <cellStyle name="Обычный 5 20 24 4" xfId="42926"/>
    <cellStyle name="Обычный 5 20 24 4 2" xfId="42927"/>
    <cellStyle name="Обычный 5 20 24 4 2 2" xfId="42928"/>
    <cellStyle name="Обычный 5 20 24 4 2 2 2" xfId="42929"/>
    <cellStyle name="Обычный 5 20 24 4 2 3" xfId="42930"/>
    <cellStyle name="Обычный 5 20 24 4 3" xfId="42931"/>
    <cellStyle name="Обычный 5 20 24 4 3 2" xfId="42932"/>
    <cellStyle name="Обычный 5 20 24 4 4" xfId="42933"/>
    <cellStyle name="Обычный 5 20 24 5" xfId="42934"/>
    <cellStyle name="Обычный 5 20 24 5 2" xfId="42935"/>
    <cellStyle name="Обычный 5 20 24 5 2 2" xfId="42936"/>
    <cellStyle name="Обычный 5 20 24 5 3" xfId="42937"/>
    <cellStyle name="Обычный 5 20 24 6" xfId="42938"/>
    <cellStyle name="Обычный 5 20 24 6 2" xfId="42939"/>
    <cellStyle name="Обычный 5 20 24 7" xfId="42940"/>
    <cellStyle name="Обычный 5 20 24 7 2" xfId="42941"/>
    <cellStyle name="Обычный 5 20 24 8" xfId="42942"/>
    <cellStyle name="Обычный 5 20 25" xfId="42943"/>
    <cellStyle name="Обычный 5 20 25 2" xfId="42944"/>
    <cellStyle name="Обычный 5 20 25 2 2" xfId="42945"/>
    <cellStyle name="Обычный 5 20 25 2 2 2" xfId="42946"/>
    <cellStyle name="Обычный 5 20 25 2 2 2 2" xfId="42947"/>
    <cellStyle name="Обычный 5 20 25 2 2 3" xfId="42948"/>
    <cellStyle name="Обычный 5 20 25 2 3" xfId="42949"/>
    <cellStyle name="Обычный 5 20 25 2 3 2" xfId="42950"/>
    <cellStyle name="Обычный 5 20 25 2 4" xfId="42951"/>
    <cellStyle name="Обычный 5 20 25 3" xfId="42952"/>
    <cellStyle name="Обычный 5 20 25 3 2" xfId="42953"/>
    <cellStyle name="Обычный 5 20 25 3 2 2" xfId="42954"/>
    <cellStyle name="Обычный 5 20 25 3 2 2 2" xfId="42955"/>
    <cellStyle name="Обычный 5 20 25 3 2 3" xfId="42956"/>
    <cellStyle name="Обычный 5 20 25 3 3" xfId="42957"/>
    <cellStyle name="Обычный 5 20 25 3 3 2" xfId="42958"/>
    <cellStyle name="Обычный 5 20 25 3 4" xfId="42959"/>
    <cellStyle name="Обычный 5 20 25 4" xfId="42960"/>
    <cellStyle name="Обычный 5 20 25 4 2" xfId="42961"/>
    <cellStyle name="Обычный 5 20 25 4 2 2" xfId="42962"/>
    <cellStyle name="Обычный 5 20 25 4 2 2 2" xfId="42963"/>
    <cellStyle name="Обычный 5 20 25 4 2 3" xfId="42964"/>
    <cellStyle name="Обычный 5 20 25 4 3" xfId="42965"/>
    <cellStyle name="Обычный 5 20 25 4 3 2" xfId="42966"/>
    <cellStyle name="Обычный 5 20 25 4 4" xfId="42967"/>
    <cellStyle name="Обычный 5 20 25 5" xfId="42968"/>
    <cellStyle name="Обычный 5 20 25 5 2" xfId="42969"/>
    <cellStyle name="Обычный 5 20 25 5 2 2" xfId="42970"/>
    <cellStyle name="Обычный 5 20 25 5 3" xfId="42971"/>
    <cellStyle name="Обычный 5 20 25 6" xfId="42972"/>
    <cellStyle name="Обычный 5 20 25 6 2" xfId="42973"/>
    <cellStyle name="Обычный 5 20 25 7" xfId="42974"/>
    <cellStyle name="Обычный 5 20 25 7 2" xfId="42975"/>
    <cellStyle name="Обычный 5 20 25 8" xfId="42976"/>
    <cellStyle name="Обычный 5 20 26" xfId="42977"/>
    <cellStyle name="Обычный 5 20 26 2" xfId="42978"/>
    <cellStyle name="Обычный 5 20 26 2 2" xfId="42979"/>
    <cellStyle name="Обычный 5 20 26 2 2 2" xfId="42980"/>
    <cellStyle name="Обычный 5 20 26 2 2 2 2" xfId="42981"/>
    <cellStyle name="Обычный 5 20 26 2 2 3" xfId="42982"/>
    <cellStyle name="Обычный 5 20 26 2 3" xfId="42983"/>
    <cellStyle name="Обычный 5 20 26 2 3 2" xfId="42984"/>
    <cellStyle name="Обычный 5 20 26 2 4" xfId="42985"/>
    <cellStyle name="Обычный 5 20 26 3" xfId="42986"/>
    <cellStyle name="Обычный 5 20 26 3 2" xfId="42987"/>
    <cellStyle name="Обычный 5 20 26 3 2 2" xfId="42988"/>
    <cellStyle name="Обычный 5 20 26 3 2 2 2" xfId="42989"/>
    <cellStyle name="Обычный 5 20 26 3 2 3" xfId="42990"/>
    <cellStyle name="Обычный 5 20 26 3 3" xfId="42991"/>
    <cellStyle name="Обычный 5 20 26 3 3 2" xfId="42992"/>
    <cellStyle name="Обычный 5 20 26 3 4" xfId="42993"/>
    <cellStyle name="Обычный 5 20 26 4" xfId="42994"/>
    <cellStyle name="Обычный 5 20 26 4 2" xfId="42995"/>
    <cellStyle name="Обычный 5 20 26 4 2 2" xfId="42996"/>
    <cellStyle name="Обычный 5 20 26 4 2 2 2" xfId="42997"/>
    <cellStyle name="Обычный 5 20 26 4 2 3" xfId="42998"/>
    <cellStyle name="Обычный 5 20 26 4 3" xfId="42999"/>
    <cellStyle name="Обычный 5 20 26 4 3 2" xfId="43000"/>
    <cellStyle name="Обычный 5 20 26 4 4" xfId="43001"/>
    <cellStyle name="Обычный 5 20 26 5" xfId="43002"/>
    <cellStyle name="Обычный 5 20 26 5 2" xfId="43003"/>
    <cellStyle name="Обычный 5 20 26 5 2 2" xfId="43004"/>
    <cellStyle name="Обычный 5 20 26 5 3" xfId="43005"/>
    <cellStyle name="Обычный 5 20 26 6" xfId="43006"/>
    <cellStyle name="Обычный 5 20 26 6 2" xfId="43007"/>
    <cellStyle name="Обычный 5 20 26 7" xfId="43008"/>
    <cellStyle name="Обычный 5 20 26 7 2" xfId="43009"/>
    <cellStyle name="Обычный 5 20 26 8" xfId="43010"/>
    <cellStyle name="Обычный 5 20 27" xfId="43011"/>
    <cellStyle name="Обычный 5 20 27 2" xfId="43012"/>
    <cellStyle name="Обычный 5 20 27 2 2" xfId="43013"/>
    <cellStyle name="Обычный 5 20 27 2 2 2" xfId="43014"/>
    <cellStyle name="Обычный 5 20 27 2 2 2 2" xfId="43015"/>
    <cellStyle name="Обычный 5 20 27 2 2 3" xfId="43016"/>
    <cellStyle name="Обычный 5 20 27 2 3" xfId="43017"/>
    <cellStyle name="Обычный 5 20 27 2 3 2" xfId="43018"/>
    <cellStyle name="Обычный 5 20 27 2 4" xfId="43019"/>
    <cellStyle name="Обычный 5 20 27 3" xfId="43020"/>
    <cellStyle name="Обычный 5 20 27 3 2" xfId="43021"/>
    <cellStyle name="Обычный 5 20 27 3 2 2" xfId="43022"/>
    <cellStyle name="Обычный 5 20 27 3 2 2 2" xfId="43023"/>
    <cellStyle name="Обычный 5 20 27 3 2 3" xfId="43024"/>
    <cellStyle name="Обычный 5 20 27 3 3" xfId="43025"/>
    <cellStyle name="Обычный 5 20 27 3 3 2" xfId="43026"/>
    <cellStyle name="Обычный 5 20 27 3 4" xfId="43027"/>
    <cellStyle name="Обычный 5 20 27 4" xfId="43028"/>
    <cellStyle name="Обычный 5 20 27 4 2" xfId="43029"/>
    <cellStyle name="Обычный 5 20 27 4 2 2" xfId="43030"/>
    <cellStyle name="Обычный 5 20 27 4 2 2 2" xfId="43031"/>
    <cellStyle name="Обычный 5 20 27 4 2 3" xfId="43032"/>
    <cellStyle name="Обычный 5 20 27 4 3" xfId="43033"/>
    <cellStyle name="Обычный 5 20 27 4 3 2" xfId="43034"/>
    <cellStyle name="Обычный 5 20 27 4 4" xfId="43035"/>
    <cellStyle name="Обычный 5 20 27 5" xfId="43036"/>
    <cellStyle name="Обычный 5 20 27 5 2" xfId="43037"/>
    <cellStyle name="Обычный 5 20 27 5 2 2" xfId="43038"/>
    <cellStyle name="Обычный 5 20 27 5 3" xfId="43039"/>
    <cellStyle name="Обычный 5 20 27 6" xfId="43040"/>
    <cellStyle name="Обычный 5 20 27 6 2" xfId="43041"/>
    <cellStyle name="Обычный 5 20 27 7" xfId="43042"/>
    <cellStyle name="Обычный 5 20 27 7 2" xfId="43043"/>
    <cellStyle name="Обычный 5 20 27 8" xfId="43044"/>
    <cellStyle name="Обычный 5 20 28" xfId="43045"/>
    <cellStyle name="Обычный 5 20 28 2" xfId="43046"/>
    <cellStyle name="Обычный 5 20 28 2 2" xfId="43047"/>
    <cellStyle name="Обычный 5 20 28 2 2 2" xfId="43048"/>
    <cellStyle name="Обычный 5 20 28 2 2 2 2" xfId="43049"/>
    <cellStyle name="Обычный 5 20 28 2 2 3" xfId="43050"/>
    <cellStyle name="Обычный 5 20 28 2 3" xfId="43051"/>
    <cellStyle name="Обычный 5 20 28 2 3 2" xfId="43052"/>
    <cellStyle name="Обычный 5 20 28 2 4" xfId="43053"/>
    <cellStyle name="Обычный 5 20 28 3" xfId="43054"/>
    <cellStyle name="Обычный 5 20 28 3 2" xfId="43055"/>
    <cellStyle name="Обычный 5 20 28 3 2 2" xfId="43056"/>
    <cellStyle name="Обычный 5 20 28 3 2 2 2" xfId="43057"/>
    <cellStyle name="Обычный 5 20 28 3 2 3" xfId="43058"/>
    <cellStyle name="Обычный 5 20 28 3 3" xfId="43059"/>
    <cellStyle name="Обычный 5 20 28 3 3 2" xfId="43060"/>
    <cellStyle name="Обычный 5 20 28 3 4" xfId="43061"/>
    <cellStyle name="Обычный 5 20 28 4" xfId="43062"/>
    <cellStyle name="Обычный 5 20 28 4 2" xfId="43063"/>
    <cellStyle name="Обычный 5 20 28 4 2 2" xfId="43064"/>
    <cellStyle name="Обычный 5 20 28 4 2 2 2" xfId="43065"/>
    <cellStyle name="Обычный 5 20 28 4 2 3" xfId="43066"/>
    <cellStyle name="Обычный 5 20 28 4 3" xfId="43067"/>
    <cellStyle name="Обычный 5 20 28 4 3 2" xfId="43068"/>
    <cellStyle name="Обычный 5 20 28 4 4" xfId="43069"/>
    <cellStyle name="Обычный 5 20 28 5" xfId="43070"/>
    <cellStyle name="Обычный 5 20 28 5 2" xfId="43071"/>
    <cellStyle name="Обычный 5 20 28 5 2 2" xfId="43072"/>
    <cellStyle name="Обычный 5 20 28 5 3" xfId="43073"/>
    <cellStyle name="Обычный 5 20 28 6" xfId="43074"/>
    <cellStyle name="Обычный 5 20 28 6 2" xfId="43075"/>
    <cellStyle name="Обычный 5 20 28 7" xfId="43076"/>
    <cellStyle name="Обычный 5 20 28 7 2" xfId="43077"/>
    <cellStyle name="Обычный 5 20 28 8" xfId="43078"/>
    <cellStyle name="Обычный 5 20 29" xfId="43079"/>
    <cellStyle name="Обычный 5 20 29 2" xfId="43080"/>
    <cellStyle name="Обычный 5 20 29 2 2" xfId="43081"/>
    <cellStyle name="Обычный 5 20 29 2 2 2" xfId="43082"/>
    <cellStyle name="Обычный 5 20 29 2 2 2 2" xfId="43083"/>
    <cellStyle name="Обычный 5 20 29 2 2 3" xfId="43084"/>
    <cellStyle name="Обычный 5 20 29 2 3" xfId="43085"/>
    <cellStyle name="Обычный 5 20 29 2 3 2" xfId="43086"/>
    <cellStyle name="Обычный 5 20 29 2 4" xfId="43087"/>
    <cellStyle name="Обычный 5 20 29 3" xfId="43088"/>
    <cellStyle name="Обычный 5 20 29 3 2" xfId="43089"/>
    <cellStyle name="Обычный 5 20 29 3 2 2" xfId="43090"/>
    <cellStyle name="Обычный 5 20 29 3 2 2 2" xfId="43091"/>
    <cellStyle name="Обычный 5 20 29 3 2 3" xfId="43092"/>
    <cellStyle name="Обычный 5 20 29 3 3" xfId="43093"/>
    <cellStyle name="Обычный 5 20 29 3 3 2" xfId="43094"/>
    <cellStyle name="Обычный 5 20 29 3 4" xfId="43095"/>
    <cellStyle name="Обычный 5 20 29 4" xfId="43096"/>
    <cellStyle name="Обычный 5 20 29 4 2" xfId="43097"/>
    <cellStyle name="Обычный 5 20 29 4 2 2" xfId="43098"/>
    <cellStyle name="Обычный 5 20 29 4 2 2 2" xfId="43099"/>
    <cellStyle name="Обычный 5 20 29 4 2 3" xfId="43100"/>
    <cellStyle name="Обычный 5 20 29 4 3" xfId="43101"/>
    <cellStyle name="Обычный 5 20 29 4 3 2" xfId="43102"/>
    <cellStyle name="Обычный 5 20 29 4 4" xfId="43103"/>
    <cellStyle name="Обычный 5 20 29 5" xfId="43104"/>
    <cellStyle name="Обычный 5 20 29 5 2" xfId="43105"/>
    <cellStyle name="Обычный 5 20 29 5 2 2" xfId="43106"/>
    <cellStyle name="Обычный 5 20 29 5 3" xfId="43107"/>
    <cellStyle name="Обычный 5 20 29 6" xfId="43108"/>
    <cellStyle name="Обычный 5 20 29 6 2" xfId="43109"/>
    <cellStyle name="Обычный 5 20 29 7" xfId="43110"/>
    <cellStyle name="Обычный 5 20 29 7 2" xfId="43111"/>
    <cellStyle name="Обычный 5 20 29 8" xfId="43112"/>
    <cellStyle name="Обычный 5 20 3" xfId="43113"/>
    <cellStyle name="Обычный 5 20 3 2" xfId="43114"/>
    <cellStyle name="Обычный 5 20 3 2 2" xfId="43115"/>
    <cellStyle name="Обычный 5 20 3 2 2 2" xfId="43116"/>
    <cellStyle name="Обычный 5 20 3 2 2 2 2" xfId="43117"/>
    <cellStyle name="Обычный 5 20 3 2 2 3" xfId="43118"/>
    <cellStyle name="Обычный 5 20 3 2 3" xfId="43119"/>
    <cellStyle name="Обычный 5 20 3 2 3 2" xfId="43120"/>
    <cellStyle name="Обычный 5 20 3 2 4" xfId="43121"/>
    <cellStyle name="Обычный 5 20 3 3" xfId="43122"/>
    <cellStyle name="Обычный 5 20 3 3 2" xfId="43123"/>
    <cellStyle name="Обычный 5 20 3 3 2 2" xfId="43124"/>
    <cellStyle name="Обычный 5 20 3 3 2 2 2" xfId="43125"/>
    <cellStyle name="Обычный 5 20 3 3 2 3" xfId="43126"/>
    <cellStyle name="Обычный 5 20 3 3 3" xfId="43127"/>
    <cellStyle name="Обычный 5 20 3 3 3 2" xfId="43128"/>
    <cellStyle name="Обычный 5 20 3 3 4" xfId="43129"/>
    <cellStyle name="Обычный 5 20 3 4" xfId="43130"/>
    <cellStyle name="Обычный 5 20 3 4 2" xfId="43131"/>
    <cellStyle name="Обычный 5 20 3 4 2 2" xfId="43132"/>
    <cellStyle name="Обычный 5 20 3 4 2 2 2" xfId="43133"/>
    <cellStyle name="Обычный 5 20 3 4 2 3" xfId="43134"/>
    <cellStyle name="Обычный 5 20 3 4 3" xfId="43135"/>
    <cellStyle name="Обычный 5 20 3 4 3 2" xfId="43136"/>
    <cellStyle name="Обычный 5 20 3 4 4" xfId="43137"/>
    <cellStyle name="Обычный 5 20 3 5" xfId="43138"/>
    <cellStyle name="Обычный 5 20 3 5 2" xfId="43139"/>
    <cellStyle name="Обычный 5 20 3 5 2 2" xfId="43140"/>
    <cellStyle name="Обычный 5 20 3 5 3" xfId="43141"/>
    <cellStyle name="Обычный 5 20 3 6" xfId="43142"/>
    <cellStyle name="Обычный 5 20 3 6 2" xfId="43143"/>
    <cellStyle name="Обычный 5 20 3 7" xfId="43144"/>
    <cellStyle name="Обычный 5 20 3 7 2" xfId="43145"/>
    <cellStyle name="Обычный 5 20 3 8" xfId="43146"/>
    <cellStyle name="Обычный 5 20 30" xfId="43147"/>
    <cellStyle name="Обычный 5 20 30 2" xfId="43148"/>
    <cellStyle name="Обычный 5 20 30 2 2" xfId="43149"/>
    <cellStyle name="Обычный 5 20 30 2 2 2" xfId="43150"/>
    <cellStyle name="Обычный 5 20 30 2 3" xfId="43151"/>
    <cellStyle name="Обычный 5 20 30 3" xfId="43152"/>
    <cellStyle name="Обычный 5 20 30 3 2" xfId="43153"/>
    <cellStyle name="Обычный 5 20 30 4" xfId="43154"/>
    <cellStyle name="Обычный 5 20 31" xfId="43155"/>
    <cellStyle name="Обычный 5 20 31 2" xfId="43156"/>
    <cellStyle name="Обычный 5 20 31 2 2" xfId="43157"/>
    <cellStyle name="Обычный 5 20 31 2 2 2" xfId="43158"/>
    <cellStyle name="Обычный 5 20 31 2 3" xfId="43159"/>
    <cellStyle name="Обычный 5 20 31 3" xfId="43160"/>
    <cellStyle name="Обычный 5 20 31 3 2" xfId="43161"/>
    <cellStyle name="Обычный 5 20 31 4" xfId="43162"/>
    <cellStyle name="Обычный 5 20 32" xfId="43163"/>
    <cellStyle name="Обычный 5 20 32 2" xfId="43164"/>
    <cellStyle name="Обычный 5 20 32 2 2" xfId="43165"/>
    <cellStyle name="Обычный 5 20 32 2 2 2" xfId="43166"/>
    <cellStyle name="Обычный 5 20 32 2 3" xfId="43167"/>
    <cellStyle name="Обычный 5 20 32 3" xfId="43168"/>
    <cellStyle name="Обычный 5 20 32 3 2" xfId="43169"/>
    <cellStyle name="Обычный 5 20 32 4" xfId="43170"/>
    <cellStyle name="Обычный 5 20 33" xfId="43171"/>
    <cellStyle name="Обычный 5 20 33 2" xfId="43172"/>
    <cellStyle name="Обычный 5 20 33 2 2" xfId="43173"/>
    <cellStyle name="Обычный 5 20 33 3" xfId="43174"/>
    <cellStyle name="Обычный 5 20 34" xfId="43175"/>
    <cellStyle name="Обычный 5 20 34 2" xfId="43176"/>
    <cellStyle name="Обычный 5 20 35" xfId="43177"/>
    <cellStyle name="Обычный 5 20 35 2" xfId="43178"/>
    <cellStyle name="Обычный 5 20 36" xfId="43179"/>
    <cellStyle name="Обычный 5 20 4" xfId="43180"/>
    <cellStyle name="Обычный 5 20 4 2" xfId="43181"/>
    <cellStyle name="Обычный 5 20 4 2 2" xfId="43182"/>
    <cellStyle name="Обычный 5 20 4 2 2 2" xfId="43183"/>
    <cellStyle name="Обычный 5 20 4 2 2 2 2" xfId="43184"/>
    <cellStyle name="Обычный 5 20 4 2 2 3" xfId="43185"/>
    <cellStyle name="Обычный 5 20 4 2 3" xfId="43186"/>
    <cellStyle name="Обычный 5 20 4 2 3 2" xfId="43187"/>
    <cellStyle name="Обычный 5 20 4 2 4" xfId="43188"/>
    <cellStyle name="Обычный 5 20 4 3" xfId="43189"/>
    <cellStyle name="Обычный 5 20 4 3 2" xfId="43190"/>
    <cellStyle name="Обычный 5 20 4 3 2 2" xfId="43191"/>
    <cellStyle name="Обычный 5 20 4 3 2 2 2" xfId="43192"/>
    <cellStyle name="Обычный 5 20 4 3 2 3" xfId="43193"/>
    <cellStyle name="Обычный 5 20 4 3 3" xfId="43194"/>
    <cellStyle name="Обычный 5 20 4 3 3 2" xfId="43195"/>
    <cellStyle name="Обычный 5 20 4 3 4" xfId="43196"/>
    <cellStyle name="Обычный 5 20 4 4" xfId="43197"/>
    <cellStyle name="Обычный 5 20 4 4 2" xfId="43198"/>
    <cellStyle name="Обычный 5 20 4 4 2 2" xfId="43199"/>
    <cellStyle name="Обычный 5 20 4 4 2 2 2" xfId="43200"/>
    <cellStyle name="Обычный 5 20 4 4 2 3" xfId="43201"/>
    <cellStyle name="Обычный 5 20 4 4 3" xfId="43202"/>
    <cellStyle name="Обычный 5 20 4 4 3 2" xfId="43203"/>
    <cellStyle name="Обычный 5 20 4 4 4" xfId="43204"/>
    <cellStyle name="Обычный 5 20 4 5" xfId="43205"/>
    <cellStyle name="Обычный 5 20 4 5 2" xfId="43206"/>
    <cellStyle name="Обычный 5 20 4 5 2 2" xfId="43207"/>
    <cellStyle name="Обычный 5 20 4 5 3" xfId="43208"/>
    <cellStyle name="Обычный 5 20 4 6" xfId="43209"/>
    <cellStyle name="Обычный 5 20 4 6 2" xfId="43210"/>
    <cellStyle name="Обычный 5 20 4 7" xfId="43211"/>
    <cellStyle name="Обычный 5 20 4 7 2" xfId="43212"/>
    <cellStyle name="Обычный 5 20 4 8" xfId="43213"/>
    <cellStyle name="Обычный 5 20 5" xfId="43214"/>
    <cellStyle name="Обычный 5 20 5 2" xfId="43215"/>
    <cellStyle name="Обычный 5 20 5 2 2" xfId="43216"/>
    <cellStyle name="Обычный 5 20 5 2 2 2" xfId="43217"/>
    <cellStyle name="Обычный 5 20 5 2 2 2 2" xfId="43218"/>
    <cellStyle name="Обычный 5 20 5 2 2 3" xfId="43219"/>
    <cellStyle name="Обычный 5 20 5 2 3" xfId="43220"/>
    <cellStyle name="Обычный 5 20 5 2 3 2" xfId="43221"/>
    <cellStyle name="Обычный 5 20 5 2 4" xfId="43222"/>
    <cellStyle name="Обычный 5 20 5 3" xfId="43223"/>
    <cellStyle name="Обычный 5 20 5 3 2" xfId="43224"/>
    <cellStyle name="Обычный 5 20 5 3 2 2" xfId="43225"/>
    <cellStyle name="Обычный 5 20 5 3 2 2 2" xfId="43226"/>
    <cellStyle name="Обычный 5 20 5 3 2 3" xfId="43227"/>
    <cellStyle name="Обычный 5 20 5 3 3" xfId="43228"/>
    <cellStyle name="Обычный 5 20 5 3 3 2" xfId="43229"/>
    <cellStyle name="Обычный 5 20 5 3 4" xfId="43230"/>
    <cellStyle name="Обычный 5 20 5 4" xfId="43231"/>
    <cellStyle name="Обычный 5 20 5 4 2" xfId="43232"/>
    <cellStyle name="Обычный 5 20 5 4 2 2" xfId="43233"/>
    <cellStyle name="Обычный 5 20 5 4 2 2 2" xfId="43234"/>
    <cellStyle name="Обычный 5 20 5 4 2 3" xfId="43235"/>
    <cellStyle name="Обычный 5 20 5 4 3" xfId="43236"/>
    <cellStyle name="Обычный 5 20 5 4 3 2" xfId="43237"/>
    <cellStyle name="Обычный 5 20 5 4 4" xfId="43238"/>
    <cellStyle name="Обычный 5 20 5 5" xfId="43239"/>
    <cellStyle name="Обычный 5 20 5 5 2" xfId="43240"/>
    <cellStyle name="Обычный 5 20 5 5 2 2" xfId="43241"/>
    <cellStyle name="Обычный 5 20 5 5 3" xfId="43242"/>
    <cellStyle name="Обычный 5 20 5 6" xfId="43243"/>
    <cellStyle name="Обычный 5 20 5 6 2" xfId="43244"/>
    <cellStyle name="Обычный 5 20 5 7" xfId="43245"/>
    <cellStyle name="Обычный 5 20 5 7 2" xfId="43246"/>
    <cellStyle name="Обычный 5 20 5 8" xfId="43247"/>
    <cellStyle name="Обычный 5 20 6" xfId="43248"/>
    <cellStyle name="Обычный 5 20 6 2" xfId="43249"/>
    <cellStyle name="Обычный 5 20 6 2 2" xfId="43250"/>
    <cellStyle name="Обычный 5 20 6 2 2 2" xfId="43251"/>
    <cellStyle name="Обычный 5 20 6 2 2 2 2" xfId="43252"/>
    <cellStyle name="Обычный 5 20 6 2 2 3" xfId="43253"/>
    <cellStyle name="Обычный 5 20 6 2 3" xfId="43254"/>
    <cellStyle name="Обычный 5 20 6 2 3 2" xfId="43255"/>
    <cellStyle name="Обычный 5 20 6 2 4" xfId="43256"/>
    <cellStyle name="Обычный 5 20 6 3" xfId="43257"/>
    <cellStyle name="Обычный 5 20 6 3 2" xfId="43258"/>
    <cellStyle name="Обычный 5 20 6 3 2 2" xfId="43259"/>
    <cellStyle name="Обычный 5 20 6 3 2 2 2" xfId="43260"/>
    <cellStyle name="Обычный 5 20 6 3 2 3" xfId="43261"/>
    <cellStyle name="Обычный 5 20 6 3 3" xfId="43262"/>
    <cellStyle name="Обычный 5 20 6 3 3 2" xfId="43263"/>
    <cellStyle name="Обычный 5 20 6 3 4" xfId="43264"/>
    <cellStyle name="Обычный 5 20 6 4" xfId="43265"/>
    <cellStyle name="Обычный 5 20 6 4 2" xfId="43266"/>
    <cellStyle name="Обычный 5 20 6 4 2 2" xfId="43267"/>
    <cellStyle name="Обычный 5 20 6 4 2 2 2" xfId="43268"/>
    <cellStyle name="Обычный 5 20 6 4 2 3" xfId="43269"/>
    <cellStyle name="Обычный 5 20 6 4 3" xfId="43270"/>
    <cellStyle name="Обычный 5 20 6 4 3 2" xfId="43271"/>
    <cellStyle name="Обычный 5 20 6 4 4" xfId="43272"/>
    <cellStyle name="Обычный 5 20 6 5" xfId="43273"/>
    <cellStyle name="Обычный 5 20 6 5 2" xfId="43274"/>
    <cellStyle name="Обычный 5 20 6 5 2 2" xfId="43275"/>
    <cellStyle name="Обычный 5 20 6 5 3" xfId="43276"/>
    <cellStyle name="Обычный 5 20 6 6" xfId="43277"/>
    <cellStyle name="Обычный 5 20 6 6 2" xfId="43278"/>
    <cellStyle name="Обычный 5 20 6 7" xfId="43279"/>
    <cellStyle name="Обычный 5 20 6 7 2" xfId="43280"/>
    <cellStyle name="Обычный 5 20 6 8" xfId="43281"/>
    <cellStyle name="Обычный 5 20 7" xfId="43282"/>
    <cellStyle name="Обычный 5 20 7 2" xfId="43283"/>
    <cellStyle name="Обычный 5 20 7 2 2" xfId="43284"/>
    <cellStyle name="Обычный 5 20 7 2 2 2" xfId="43285"/>
    <cellStyle name="Обычный 5 20 7 2 2 2 2" xfId="43286"/>
    <cellStyle name="Обычный 5 20 7 2 2 3" xfId="43287"/>
    <cellStyle name="Обычный 5 20 7 2 3" xfId="43288"/>
    <cellStyle name="Обычный 5 20 7 2 3 2" xfId="43289"/>
    <cellStyle name="Обычный 5 20 7 2 4" xfId="43290"/>
    <cellStyle name="Обычный 5 20 7 3" xfId="43291"/>
    <cellStyle name="Обычный 5 20 7 3 2" xfId="43292"/>
    <cellStyle name="Обычный 5 20 7 3 2 2" xfId="43293"/>
    <cellStyle name="Обычный 5 20 7 3 2 2 2" xfId="43294"/>
    <cellStyle name="Обычный 5 20 7 3 2 3" xfId="43295"/>
    <cellStyle name="Обычный 5 20 7 3 3" xfId="43296"/>
    <cellStyle name="Обычный 5 20 7 3 3 2" xfId="43297"/>
    <cellStyle name="Обычный 5 20 7 3 4" xfId="43298"/>
    <cellStyle name="Обычный 5 20 7 4" xfId="43299"/>
    <cellStyle name="Обычный 5 20 7 4 2" xfId="43300"/>
    <cellStyle name="Обычный 5 20 7 4 2 2" xfId="43301"/>
    <cellStyle name="Обычный 5 20 7 4 2 2 2" xfId="43302"/>
    <cellStyle name="Обычный 5 20 7 4 2 3" xfId="43303"/>
    <cellStyle name="Обычный 5 20 7 4 3" xfId="43304"/>
    <cellStyle name="Обычный 5 20 7 4 3 2" xfId="43305"/>
    <cellStyle name="Обычный 5 20 7 4 4" xfId="43306"/>
    <cellStyle name="Обычный 5 20 7 5" xfId="43307"/>
    <cellStyle name="Обычный 5 20 7 5 2" xfId="43308"/>
    <cellStyle name="Обычный 5 20 7 5 2 2" xfId="43309"/>
    <cellStyle name="Обычный 5 20 7 5 3" xfId="43310"/>
    <cellStyle name="Обычный 5 20 7 6" xfId="43311"/>
    <cellStyle name="Обычный 5 20 7 6 2" xfId="43312"/>
    <cellStyle name="Обычный 5 20 7 7" xfId="43313"/>
    <cellStyle name="Обычный 5 20 7 7 2" xfId="43314"/>
    <cellStyle name="Обычный 5 20 7 8" xfId="43315"/>
    <cellStyle name="Обычный 5 20 8" xfId="43316"/>
    <cellStyle name="Обычный 5 20 8 2" xfId="43317"/>
    <cellStyle name="Обычный 5 20 8 2 2" xfId="43318"/>
    <cellStyle name="Обычный 5 20 8 2 2 2" xfId="43319"/>
    <cellStyle name="Обычный 5 20 8 2 2 2 2" xfId="43320"/>
    <cellStyle name="Обычный 5 20 8 2 2 3" xfId="43321"/>
    <cellStyle name="Обычный 5 20 8 2 3" xfId="43322"/>
    <cellStyle name="Обычный 5 20 8 2 3 2" xfId="43323"/>
    <cellStyle name="Обычный 5 20 8 2 4" xfId="43324"/>
    <cellStyle name="Обычный 5 20 8 3" xfId="43325"/>
    <cellStyle name="Обычный 5 20 8 3 2" xfId="43326"/>
    <cellStyle name="Обычный 5 20 8 3 2 2" xfId="43327"/>
    <cellStyle name="Обычный 5 20 8 3 2 2 2" xfId="43328"/>
    <cellStyle name="Обычный 5 20 8 3 2 3" xfId="43329"/>
    <cellStyle name="Обычный 5 20 8 3 3" xfId="43330"/>
    <cellStyle name="Обычный 5 20 8 3 3 2" xfId="43331"/>
    <cellStyle name="Обычный 5 20 8 3 4" xfId="43332"/>
    <cellStyle name="Обычный 5 20 8 4" xfId="43333"/>
    <cellStyle name="Обычный 5 20 8 4 2" xfId="43334"/>
    <cellStyle name="Обычный 5 20 8 4 2 2" xfId="43335"/>
    <cellStyle name="Обычный 5 20 8 4 2 2 2" xfId="43336"/>
    <cellStyle name="Обычный 5 20 8 4 2 3" xfId="43337"/>
    <cellStyle name="Обычный 5 20 8 4 3" xfId="43338"/>
    <cellStyle name="Обычный 5 20 8 4 3 2" xfId="43339"/>
    <cellStyle name="Обычный 5 20 8 4 4" xfId="43340"/>
    <cellStyle name="Обычный 5 20 8 5" xfId="43341"/>
    <cellStyle name="Обычный 5 20 8 5 2" xfId="43342"/>
    <cellStyle name="Обычный 5 20 8 5 2 2" xfId="43343"/>
    <cellStyle name="Обычный 5 20 8 5 3" xfId="43344"/>
    <cellStyle name="Обычный 5 20 8 6" xfId="43345"/>
    <cellStyle name="Обычный 5 20 8 6 2" xfId="43346"/>
    <cellStyle name="Обычный 5 20 8 7" xfId="43347"/>
    <cellStyle name="Обычный 5 20 8 7 2" xfId="43348"/>
    <cellStyle name="Обычный 5 20 8 8" xfId="43349"/>
    <cellStyle name="Обычный 5 20 9" xfId="43350"/>
    <cellStyle name="Обычный 5 20 9 2" xfId="43351"/>
    <cellStyle name="Обычный 5 20 9 2 2" xfId="43352"/>
    <cellStyle name="Обычный 5 20 9 2 2 2" xfId="43353"/>
    <cellStyle name="Обычный 5 20 9 2 2 2 2" xfId="43354"/>
    <cellStyle name="Обычный 5 20 9 2 2 3" xfId="43355"/>
    <cellStyle name="Обычный 5 20 9 2 3" xfId="43356"/>
    <cellStyle name="Обычный 5 20 9 2 3 2" xfId="43357"/>
    <cellStyle name="Обычный 5 20 9 2 4" xfId="43358"/>
    <cellStyle name="Обычный 5 20 9 3" xfId="43359"/>
    <cellStyle name="Обычный 5 20 9 3 2" xfId="43360"/>
    <cellStyle name="Обычный 5 20 9 3 2 2" xfId="43361"/>
    <cellStyle name="Обычный 5 20 9 3 2 2 2" xfId="43362"/>
    <cellStyle name="Обычный 5 20 9 3 2 3" xfId="43363"/>
    <cellStyle name="Обычный 5 20 9 3 3" xfId="43364"/>
    <cellStyle name="Обычный 5 20 9 3 3 2" xfId="43365"/>
    <cellStyle name="Обычный 5 20 9 3 4" xfId="43366"/>
    <cellStyle name="Обычный 5 20 9 4" xfId="43367"/>
    <cellStyle name="Обычный 5 20 9 4 2" xfId="43368"/>
    <cellStyle name="Обычный 5 20 9 4 2 2" xfId="43369"/>
    <cellStyle name="Обычный 5 20 9 4 2 2 2" xfId="43370"/>
    <cellStyle name="Обычный 5 20 9 4 2 3" xfId="43371"/>
    <cellStyle name="Обычный 5 20 9 4 3" xfId="43372"/>
    <cellStyle name="Обычный 5 20 9 4 3 2" xfId="43373"/>
    <cellStyle name="Обычный 5 20 9 4 4" xfId="43374"/>
    <cellStyle name="Обычный 5 20 9 5" xfId="43375"/>
    <cellStyle name="Обычный 5 20 9 5 2" xfId="43376"/>
    <cellStyle name="Обычный 5 20 9 5 2 2" xfId="43377"/>
    <cellStyle name="Обычный 5 20 9 5 3" xfId="43378"/>
    <cellStyle name="Обычный 5 20 9 6" xfId="43379"/>
    <cellStyle name="Обычный 5 20 9 6 2" xfId="43380"/>
    <cellStyle name="Обычный 5 20 9 7" xfId="43381"/>
    <cellStyle name="Обычный 5 20 9 7 2" xfId="43382"/>
    <cellStyle name="Обычный 5 20 9 8" xfId="43383"/>
    <cellStyle name="Обычный 5 21" xfId="43384"/>
    <cellStyle name="Обычный 5 21 10" xfId="43385"/>
    <cellStyle name="Обычный 5 21 10 2" xfId="43386"/>
    <cellStyle name="Обычный 5 21 10 2 2" xfId="43387"/>
    <cellStyle name="Обычный 5 21 10 2 2 2" xfId="43388"/>
    <cellStyle name="Обычный 5 21 10 2 2 2 2" xfId="43389"/>
    <cellStyle name="Обычный 5 21 10 2 2 3" xfId="43390"/>
    <cellStyle name="Обычный 5 21 10 2 3" xfId="43391"/>
    <cellStyle name="Обычный 5 21 10 2 3 2" xfId="43392"/>
    <cellStyle name="Обычный 5 21 10 2 4" xfId="43393"/>
    <cellStyle name="Обычный 5 21 10 3" xfId="43394"/>
    <cellStyle name="Обычный 5 21 10 3 2" xfId="43395"/>
    <cellStyle name="Обычный 5 21 10 3 2 2" xfId="43396"/>
    <cellStyle name="Обычный 5 21 10 3 2 2 2" xfId="43397"/>
    <cellStyle name="Обычный 5 21 10 3 2 3" xfId="43398"/>
    <cellStyle name="Обычный 5 21 10 3 3" xfId="43399"/>
    <cellStyle name="Обычный 5 21 10 3 3 2" xfId="43400"/>
    <cellStyle name="Обычный 5 21 10 3 4" xfId="43401"/>
    <cellStyle name="Обычный 5 21 10 4" xfId="43402"/>
    <cellStyle name="Обычный 5 21 10 4 2" xfId="43403"/>
    <cellStyle name="Обычный 5 21 10 4 2 2" xfId="43404"/>
    <cellStyle name="Обычный 5 21 10 4 2 2 2" xfId="43405"/>
    <cellStyle name="Обычный 5 21 10 4 2 3" xfId="43406"/>
    <cellStyle name="Обычный 5 21 10 4 3" xfId="43407"/>
    <cellStyle name="Обычный 5 21 10 4 3 2" xfId="43408"/>
    <cellStyle name="Обычный 5 21 10 4 4" xfId="43409"/>
    <cellStyle name="Обычный 5 21 10 5" xfId="43410"/>
    <cellStyle name="Обычный 5 21 10 5 2" xfId="43411"/>
    <cellStyle name="Обычный 5 21 10 5 2 2" xfId="43412"/>
    <cellStyle name="Обычный 5 21 10 5 3" xfId="43413"/>
    <cellStyle name="Обычный 5 21 10 6" xfId="43414"/>
    <cellStyle name="Обычный 5 21 10 6 2" xfId="43415"/>
    <cellStyle name="Обычный 5 21 10 7" xfId="43416"/>
    <cellStyle name="Обычный 5 21 10 7 2" xfId="43417"/>
    <cellStyle name="Обычный 5 21 10 8" xfId="43418"/>
    <cellStyle name="Обычный 5 21 11" xfId="43419"/>
    <cellStyle name="Обычный 5 21 11 2" xfId="43420"/>
    <cellStyle name="Обычный 5 21 11 2 2" xfId="43421"/>
    <cellStyle name="Обычный 5 21 11 2 2 2" xfId="43422"/>
    <cellStyle name="Обычный 5 21 11 2 2 2 2" xfId="43423"/>
    <cellStyle name="Обычный 5 21 11 2 2 3" xfId="43424"/>
    <cellStyle name="Обычный 5 21 11 2 3" xfId="43425"/>
    <cellStyle name="Обычный 5 21 11 2 3 2" xfId="43426"/>
    <cellStyle name="Обычный 5 21 11 2 4" xfId="43427"/>
    <cellStyle name="Обычный 5 21 11 3" xfId="43428"/>
    <cellStyle name="Обычный 5 21 11 3 2" xfId="43429"/>
    <cellStyle name="Обычный 5 21 11 3 2 2" xfId="43430"/>
    <cellStyle name="Обычный 5 21 11 3 2 2 2" xfId="43431"/>
    <cellStyle name="Обычный 5 21 11 3 2 3" xfId="43432"/>
    <cellStyle name="Обычный 5 21 11 3 3" xfId="43433"/>
    <cellStyle name="Обычный 5 21 11 3 3 2" xfId="43434"/>
    <cellStyle name="Обычный 5 21 11 3 4" xfId="43435"/>
    <cellStyle name="Обычный 5 21 11 4" xfId="43436"/>
    <cellStyle name="Обычный 5 21 11 4 2" xfId="43437"/>
    <cellStyle name="Обычный 5 21 11 4 2 2" xfId="43438"/>
    <cellStyle name="Обычный 5 21 11 4 2 2 2" xfId="43439"/>
    <cellStyle name="Обычный 5 21 11 4 2 3" xfId="43440"/>
    <cellStyle name="Обычный 5 21 11 4 3" xfId="43441"/>
    <cellStyle name="Обычный 5 21 11 4 3 2" xfId="43442"/>
    <cellStyle name="Обычный 5 21 11 4 4" xfId="43443"/>
    <cellStyle name="Обычный 5 21 11 5" xfId="43444"/>
    <cellStyle name="Обычный 5 21 11 5 2" xfId="43445"/>
    <cellStyle name="Обычный 5 21 11 5 2 2" xfId="43446"/>
    <cellStyle name="Обычный 5 21 11 5 3" xfId="43447"/>
    <cellStyle name="Обычный 5 21 11 6" xfId="43448"/>
    <cellStyle name="Обычный 5 21 11 6 2" xfId="43449"/>
    <cellStyle name="Обычный 5 21 11 7" xfId="43450"/>
    <cellStyle name="Обычный 5 21 11 7 2" xfId="43451"/>
    <cellStyle name="Обычный 5 21 11 8" xfId="43452"/>
    <cellStyle name="Обычный 5 21 12" xfId="43453"/>
    <cellStyle name="Обычный 5 21 12 2" xfId="43454"/>
    <cellStyle name="Обычный 5 21 12 2 2" xfId="43455"/>
    <cellStyle name="Обычный 5 21 12 2 2 2" xfId="43456"/>
    <cellStyle name="Обычный 5 21 12 2 2 2 2" xfId="43457"/>
    <cellStyle name="Обычный 5 21 12 2 2 3" xfId="43458"/>
    <cellStyle name="Обычный 5 21 12 2 3" xfId="43459"/>
    <cellStyle name="Обычный 5 21 12 2 3 2" xfId="43460"/>
    <cellStyle name="Обычный 5 21 12 2 4" xfId="43461"/>
    <cellStyle name="Обычный 5 21 12 3" xfId="43462"/>
    <cellStyle name="Обычный 5 21 12 3 2" xfId="43463"/>
    <cellStyle name="Обычный 5 21 12 3 2 2" xfId="43464"/>
    <cellStyle name="Обычный 5 21 12 3 2 2 2" xfId="43465"/>
    <cellStyle name="Обычный 5 21 12 3 2 3" xfId="43466"/>
    <cellStyle name="Обычный 5 21 12 3 3" xfId="43467"/>
    <cellStyle name="Обычный 5 21 12 3 3 2" xfId="43468"/>
    <cellStyle name="Обычный 5 21 12 3 4" xfId="43469"/>
    <cellStyle name="Обычный 5 21 12 4" xfId="43470"/>
    <cellStyle name="Обычный 5 21 12 4 2" xfId="43471"/>
    <cellStyle name="Обычный 5 21 12 4 2 2" xfId="43472"/>
    <cellStyle name="Обычный 5 21 12 4 2 2 2" xfId="43473"/>
    <cellStyle name="Обычный 5 21 12 4 2 3" xfId="43474"/>
    <cellStyle name="Обычный 5 21 12 4 3" xfId="43475"/>
    <cellStyle name="Обычный 5 21 12 4 3 2" xfId="43476"/>
    <cellStyle name="Обычный 5 21 12 4 4" xfId="43477"/>
    <cellStyle name="Обычный 5 21 12 5" xfId="43478"/>
    <cellStyle name="Обычный 5 21 12 5 2" xfId="43479"/>
    <cellStyle name="Обычный 5 21 12 5 2 2" xfId="43480"/>
    <cellStyle name="Обычный 5 21 12 5 3" xfId="43481"/>
    <cellStyle name="Обычный 5 21 12 6" xfId="43482"/>
    <cellStyle name="Обычный 5 21 12 6 2" xfId="43483"/>
    <cellStyle name="Обычный 5 21 12 7" xfId="43484"/>
    <cellStyle name="Обычный 5 21 12 7 2" xfId="43485"/>
    <cellStyle name="Обычный 5 21 12 8" xfId="43486"/>
    <cellStyle name="Обычный 5 21 13" xfId="43487"/>
    <cellStyle name="Обычный 5 21 13 2" xfId="43488"/>
    <cellStyle name="Обычный 5 21 13 2 2" xfId="43489"/>
    <cellStyle name="Обычный 5 21 13 2 2 2" xfId="43490"/>
    <cellStyle name="Обычный 5 21 13 2 2 2 2" xfId="43491"/>
    <cellStyle name="Обычный 5 21 13 2 2 3" xfId="43492"/>
    <cellStyle name="Обычный 5 21 13 2 3" xfId="43493"/>
    <cellStyle name="Обычный 5 21 13 2 3 2" xfId="43494"/>
    <cellStyle name="Обычный 5 21 13 2 4" xfId="43495"/>
    <cellStyle name="Обычный 5 21 13 3" xfId="43496"/>
    <cellStyle name="Обычный 5 21 13 3 2" xfId="43497"/>
    <cellStyle name="Обычный 5 21 13 3 2 2" xfId="43498"/>
    <cellStyle name="Обычный 5 21 13 3 2 2 2" xfId="43499"/>
    <cellStyle name="Обычный 5 21 13 3 2 3" xfId="43500"/>
    <cellStyle name="Обычный 5 21 13 3 3" xfId="43501"/>
    <cellStyle name="Обычный 5 21 13 3 3 2" xfId="43502"/>
    <cellStyle name="Обычный 5 21 13 3 4" xfId="43503"/>
    <cellStyle name="Обычный 5 21 13 4" xfId="43504"/>
    <cellStyle name="Обычный 5 21 13 4 2" xfId="43505"/>
    <cellStyle name="Обычный 5 21 13 4 2 2" xfId="43506"/>
    <cellStyle name="Обычный 5 21 13 4 2 2 2" xfId="43507"/>
    <cellStyle name="Обычный 5 21 13 4 2 3" xfId="43508"/>
    <cellStyle name="Обычный 5 21 13 4 3" xfId="43509"/>
    <cellStyle name="Обычный 5 21 13 4 3 2" xfId="43510"/>
    <cellStyle name="Обычный 5 21 13 4 4" xfId="43511"/>
    <cellStyle name="Обычный 5 21 13 5" xfId="43512"/>
    <cellStyle name="Обычный 5 21 13 5 2" xfId="43513"/>
    <cellStyle name="Обычный 5 21 13 5 2 2" xfId="43514"/>
    <cellStyle name="Обычный 5 21 13 5 3" xfId="43515"/>
    <cellStyle name="Обычный 5 21 13 6" xfId="43516"/>
    <cellStyle name="Обычный 5 21 13 6 2" xfId="43517"/>
    <cellStyle name="Обычный 5 21 13 7" xfId="43518"/>
    <cellStyle name="Обычный 5 21 13 7 2" xfId="43519"/>
    <cellStyle name="Обычный 5 21 13 8" xfId="43520"/>
    <cellStyle name="Обычный 5 21 14" xfId="43521"/>
    <cellStyle name="Обычный 5 21 14 2" xfId="43522"/>
    <cellStyle name="Обычный 5 21 14 2 2" xfId="43523"/>
    <cellStyle name="Обычный 5 21 14 2 2 2" xfId="43524"/>
    <cellStyle name="Обычный 5 21 14 2 2 2 2" xfId="43525"/>
    <cellStyle name="Обычный 5 21 14 2 2 3" xfId="43526"/>
    <cellStyle name="Обычный 5 21 14 2 3" xfId="43527"/>
    <cellStyle name="Обычный 5 21 14 2 3 2" xfId="43528"/>
    <cellStyle name="Обычный 5 21 14 2 4" xfId="43529"/>
    <cellStyle name="Обычный 5 21 14 3" xfId="43530"/>
    <cellStyle name="Обычный 5 21 14 3 2" xfId="43531"/>
    <cellStyle name="Обычный 5 21 14 3 2 2" xfId="43532"/>
    <cellStyle name="Обычный 5 21 14 3 2 2 2" xfId="43533"/>
    <cellStyle name="Обычный 5 21 14 3 2 3" xfId="43534"/>
    <cellStyle name="Обычный 5 21 14 3 3" xfId="43535"/>
    <cellStyle name="Обычный 5 21 14 3 3 2" xfId="43536"/>
    <cellStyle name="Обычный 5 21 14 3 4" xfId="43537"/>
    <cellStyle name="Обычный 5 21 14 4" xfId="43538"/>
    <cellStyle name="Обычный 5 21 14 4 2" xfId="43539"/>
    <cellStyle name="Обычный 5 21 14 4 2 2" xfId="43540"/>
    <cellStyle name="Обычный 5 21 14 4 2 2 2" xfId="43541"/>
    <cellStyle name="Обычный 5 21 14 4 2 3" xfId="43542"/>
    <cellStyle name="Обычный 5 21 14 4 3" xfId="43543"/>
    <cellStyle name="Обычный 5 21 14 4 3 2" xfId="43544"/>
    <cellStyle name="Обычный 5 21 14 4 4" xfId="43545"/>
    <cellStyle name="Обычный 5 21 14 5" xfId="43546"/>
    <cellStyle name="Обычный 5 21 14 5 2" xfId="43547"/>
    <cellStyle name="Обычный 5 21 14 5 2 2" xfId="43548"/>
    <cellStyle name="Обычный 5 21 14 5 3" xfId="43549"/>
    <cellStyle name="Обычный 5 21 14 6" xfId="43550"/>
    <cellStyle name="Обычный 5 21 14 6 2" xfId="43551"/>
    <cellStyle name="Обычный 5 21 14 7" xfId="43552"/>
    <cellStyle name="Обычный 5 21 14 7 2" xfId="43553"/>
    <cellStyle name="Обычный 5 21 14 8" xfId="43554"/>
    <cellStyle name="Обычный 5 21 15" xfId="43555"/>
    <cellStyle name="Обычный 5 21 15 2" xfId="43556"/>
    <cellStyle name="Обычный 5 21 15 2 2" xfId="43557"/>
    <cellStyle name="Обычный 5 21 15 2 2 2" xfId="43558"/>
    <cellStyle name="Обычный 5 21 15 2 2 2 2" xfId="43559"/>
    <cellStyle name="Обычный 5 21 15 2 2 3" xfId="43560"/>
    <cellStyle name="Обычный 5 21 15 2 3" xfId="43561"/>
    <cellStyle name="Обычный 5 21 15 2 3 2" xfId="43562"/>
    <cellStyle name="Обычный 5 21 15 2 4" xfId="43563"/>
    <cellStyle name="Обычный 5 21 15 3" xfId="43564"/>
    <cellStyle name="Обычный 5 21 15 3 2" xfId="43565"/>
    <cellStyle name="Обычный 5 21 15 3 2 2" xfId="43566"/>
    <cellStyle name="Обычный 5 21 15 3 2 2 2" xfId="43567"/>
    <cellStyle name="Обычный 5 21 15 3 2 3" xfId="43568"/>
    <cellStyle name="Обычный 5 21 15 3 3" xfId="43569"/>
    <cellStyle name="Обычный 5 21 15 3 3 2" xfId="43570"/>
    <cellStyle name="Обычный 5 21 15 3 4" xfId="43571"/>
    <cellStyle name="Обычный 5 21 15 4" xfId="43572"/>
    <cellStyle name="Обычный 5 21 15 4 2" xfId="43573"/>
    <cellStyle name="Обычный 5 21 15 4 2 2" xfId="43574"/>
    <cellStyle name="Обычный 5 21 15 4 2 2 2" xfId="43575"/>
    <cellStyle name="Обычный 5 21 15 4 2 3" xfId="43576"/>
    <cellStyle name="Обычный 5 21 15 4 3" xfId="43577"/>
    <cellStyle name="Обычный 5 21 15 4 3 2" xfId="43578"/>
    <cellStyle name="Обычный 5 21 15 4 4" xfId="43579"/>
    <cellStyle name="Обычный 5 21 15 5" xfId="43580"/>
    <cellStyle name="Обычный 5 21 15 5 2" xfId="43581"/>
    <cellStyle name="Обычный 5 21 15 5 2 2" xfId="43582"/>
    <cellStyle name="Обычный 5 21 15 5 3" xfId="43583"/>
    <cellStyle name="Обычный 5 21 15 6" xfId="43584"/>
    <cellStyle name="Обычный 5 21 15 6 2" xfId="43585"/>
    <cellStyle name="Обычный 5 21 15 7" xfId="43586"/>
    <cellStyle name="Обычный 5 21 15 7 2" xfId="43587"/>
    <cellStyle name="Обычный 5 21 15 8" xfId="43588"/>
    <cellStyle name="Обычный 5 21 16" xfId="43589"/>
    <cellStyle name="Обычный 5 21 16 2" xfId="43590"/>
    <cellStyle name="Обычный 5 21 16 2 2" xfId="43591"/>
    <cellStyle name="Обычный 5 21 16 2 2 2" xfId="43592"/>
    <cellStyle name="Обычный 5 21 16 2 2 2 2" xfId="43593"/>
    <cellStyle name="Обычный 5 21 16 2 2 3" xfId="43594"/>
    <cellStyle name="Обычный 5 21 16 2 3" xfId="43595"/>
    <cellStyle name="Обычный 5 21 16 2 3 2" xfId="43596"/>
    <cellStyle name="Обычный 5 21 16 2 4" xfId="43597"/>
    <cellStyle name="Обычный 5 21 16 3" xfId="43598"/>
    <cellStyle name="Обычный 5 21 16 3 2" xfId="43599"/>
    <cellStyle name="Обычный 5 21 16 3 2 2" xfId="43600"/>
    <cellStyle name="Обычный 5 21 16 3 2 2 2" xfId="43601"/>
    <cellStyle name="Обычный 5 21 16 3 2 3" xfId="43602"/>
    <cellStyle name="Обычный 5 21 16 3 3" xfId="43603"/>
    <cellStyle name="Обычный 5 21 16 3 3 2" xfId="43604"/>
    <cellStyle name="Обычный 5 21 16 3 4" xfId="43605"/>
    <cellStyle name="Обычный 5 21 16 4" xfId="43606"/>
    <cellStyle name="Обычный 5 21 16 4 2" xfId="43607"/>
    <cellStyle name="Обычный 5 21 16 4 2 2" xfId="43608"/>
    <cellStyle name="Обычный 5 21 16 4 2 2 2" xfId="43609"/>
    <cellStyle name="Обычный 5 21 16 4 2 3" xfId="43610"/>
    <cellStyle name="Обычный 5 21 16 4 3" xfId="43611"/>
    <cellStyle name="Обычный 5 21 16 4 3 2" xfId="43612"/>
    <cellStyle name="Обычный 5 21 16 4 4" xfId="43613"/>
    <cellStyle name="Обычный 5 21 16 5" xfId="43614"/>
    <cellStyle name="Обычный 5 21 16 5 2" xfId="43615"/>
    <cellStyle name="Обычный 5 21 16 5 2 2" xfId="43616"/>
    <cellStyle name="Обычный 5 21 16 5 3" xfId="43617"/>
    <cellStyle name="Обычный 5 21 16 6" xfId="43618"/>
    <cellStyle name="Обычный 5 21 16 6 2" xfId="43619"/>
    <cellStyle name="Обычный 5 21 16 7" xfId="43620"/>
    <cellStyle name="Обычный 5 21 16 7 2" xfId="43621"/>
    <cellStyle name="Обычный 5 21 16 8" xfId="43622"/>
    <cellStyle name="Обычный 5 21 17" xfId="43623"/>
    <cellStyle name="Обычный 5 21 17 2" xfId="43624"/>
    <cellStyle name="Обычный 5 21 17 2 2" xfId="43625"/>
    <cellStyle name="Обычный 5 21 17 2 2 2" xfId="43626"/>
    <cellStyle name="Обычный 5 21 17 2 2 2 2" xfId="43627"/>
    <cellStyle name="Обычный 5 21 17 2 2 3" xfId="43628"/>
    <cellStyle name="Обычный 5 21 17 2 3" xfId="43629"/>
    <cellStyle name="Обычный 5 21 17 2 3 2" xfId="43630"/>
    <cellStyle name="Обычный 5 21 17 2 4" xfId="43631"/>
    <cellStyle name="Обычный 5 21 17 3" xfId="43632"/>
    <cellStyle name="Обычный 5 21 17 3 2" xfId="43633"/>
    <cellStyle name="Обычный 5 21 17 3 2 2" xfId="43634"/>
    <cellStyle name="Обычный 5 21 17 3 2 2 2" xfId="43635"/>
    <cellStyle name="Обычный 5 21 17 3 2 3" xfId="43636"/>
    <cellStyle name="Обычный 5 21 17 3 3" xfId="43637"/>
    <cellStyle name="Обычный 5 21 17 3 3 2" xfId="43638"/>
    <cellStyle name="Обычный 5 21 17 3 4" xfId="43639"/>
    <cellStyle name="Обычный 5 21 17 4" xfId="43640"/>
    <cellStyle name="Обычный 5 21 17 4 2" xfId="43641"/>
    <cellStyle name="Обычный 5 21 17 4 2 2" xfId="43642"/>
    <cellStyle name="Обычный 5 21 17 4 2 2 2" xfId="43643"/>
    <cellStyle name="Обычный 5 21 17 4 2 3" xfId="43644"/>
    <cellStyle name="Обычный 5 21 17 4 3" xfId="43645"/>
    <cellStyle name="Обычный 5 21 17 4 3 2" xfId="43646"/>
    <cellStyle name="Обычный 5 21 17 4 4" xfId="43647"/>
    <cellStyle name="Обычный 5 21 17 5" xfId="43648"/>
    <cellStyle name="Обычный 5 21 17 5 2" xfId="43649"/>
    <cellStyle name="Обычный 5 21 17 5 2 2" xfId="43650"/>
    <cellStyle name="Обычный 5 21 17 5 3" xfId="43651"/>
    <cellStyle name="Обычный 5 21 17 6" xfId="43652"/>
    <cellStyle name="Обычный 5 21 17 6 2" xfId="43653"/>
    <cellStyle name="Обычный 5 21 17 7" xfId="43654"/>
    <cellStyle name="Обычный 5 21 17 7 2" xfId="43655"/>
    <cellStyle name="Обычный 5 21 17 8" xfId="43656"/>
    <cellStyle name="Обычный 5 21 18" xfId="43657"/>
    <cellStyle name="Обычный 5 21 18 2" xfId="43658"/>
    <cellStyle name="Обычный 5 21 18 2 2" xfId="43659"/>
    <cellStyle name="Обычный 5 21 18 2 2 2" xfId="43660"/>
    <cellStyle name="Обычный 5 21 18 2 2 2 2" xfId="43661"/>
    <cellStyle name="Обычный 5 21 18 2 2 3" xfId="43662"/>
    <cellStyle name="Обычный 5 21 18 2 3" xfId="43663"/>
    <cellStyle name="Обычный 5 21 18 2 3 2" xfId="43664"/>
    <cellStyle name="Обычный 5 21 18 2 4" xfId="43665"/>
    <cellStyle name="Обычный 5 21 18 3" xfId="43666"/>
    <cellStyle name="Обычный 5 21 18 3 2" xfId="43667"/>
    <cellStyle name="Обычный 5 21 18 3 2 2" xfId="43668"/>
    <cellStyle name="Обычный 5 21 18 3 2 2 2" xfId="43669"/>
    <cellStyle name="Обычный 5 21 18 3 2 3" xfId="43670"/>
    <cellStyle name="Обычный 5 21 18 3 3" xfId="43671"/>
    <cellStyle name="Обычный 5 21 18 3 3 2" xfId="43672"/>
    <cellStyle name="Обычный 5 21 18 3 4" xfId="43673"/>
    <cellStyle name="Обычный 5 21 18 4" xfId="43674"/>
    <cellStyle name="Обычный 5 21 18 4 2" xfId="43675"/>
    <cellStyle name="Обычный 5 21 18 4 2 2" xfId="43676"/>
    <cellStyle name="Обычный 5 21 18 4 2 2 2" xfId="43677"/>
    <cellStyle name="Обычный 5 21 18 4 2 3" xfId="43678"/>
    <cellStyle name="Обычный 5 21 18 4 3" xfId="43679"/>
    <cellStyle name="Обычный 5 21 18 4 3 2" xfId="43680"/>
    <cellStyle name="Обычный 5 21 18 4 4" xfId="43681"/>
    <cellStyle name="Обычный 5 21 18 5" xfId="43682"/>
    <cellStyle name="Обычный 5 21 18 5 2" xfId="43683"/>
    <cellStyle name="Обычный 5 21 18 5 2 2" xfId="43684"/>
    <cellStyle name="Обычный 5 21 18 5 3" xfId="43685"/>
    <cellStyle name="Обычный 5 21 18 6" xfId="43686"/>
    <cellStyle name="Обычный 5 21 18 6 2" xfId="43687"/>
    <cellStyle name="Обычный 5 21 18 7" xfId="43688"/>
    <cellStyle name="Обычный 5 21 18 7 2" xfId="43689"/>
    <cellStyle name="Обычный 5 21 18 8" xfId="43690"/>
    <cellStyle name="Обычный 5 21 19" xfId="43691"/>
    <cellStyle name="Обычный 5 21 19 2" xfId="43692"/>
    <cellStyle name="Обычный 5 21 19 2 2" xfId="43693"/>
    <cellStyle name="Обычный 5 21 19 2 2 2" xfId="43694"/>
    <cellStyle name="Обычный 5 21 19 2 2 2 2" xfId="43695"/>
    <cellStyle name="Обычный 5 21 19 2 2 3" xfId="43696"/>
    <cellStyle name="Обычный 5 21 19 2 3" xfId="43697"/>
    <cellStyle name="Обычный 5 21 19 2 3 2" xfId="43698"/>
    <cellStyle name="Обычный 5 21 19 2 4" xfId="43699"/>
    <cellStyle name="Обычный 5 21 19 3" xfId="43700"/>
    <cellStyle name="Обычный 5 21 19 3 2" xfId="43701"/>
    <cellStyle name="Обычный 5 21 19 3 2 2" xfId="43702"/>
    <cellStyle name="Обычный 5 21 19 3 2 2 2" xfId="43703"/>
    <cellStyle name="Обычный 5 21 19 3 2 3" xfId="43704"/>
    <cellStyle name="Обычный 5 21 19 3 3" xfId="43705"/>
    <cellStyle name="Обычный 5 21 19 3 3 2" xfId="43706"/>
    <cellStyle name="Обычный 5 21 19 3 4" xfId="43707"/>
    <cellStyle name="Обычный 5 21 19 4" xfId="43708"/>
    <cellStyle name="Обычный 5 21 19 4 2" xfId="43709"/>
    <cellStyle name="Обычный 5 21 19 4 2 2" xfId="43710"/>
    <cellStyle name="Обычный 5 21 19 4 2 2 2" xfId="43711"/>
    <cellStyle name="Обычный 5 21 19 4 2 3" xfId="43712"/>
    <cellStyle name="Обычный 5 21 19 4 3" xfId="43713"/>
    <cellStyle name="Обычный 5 21 19 4 3 2" xfId="43714"/>
    <cellStyle name="Обычный 5 21 19 4 4" xfId="43715"/>
    <cellStyle name="Обычный 5 21 19 5" xfId="43716"/>
    <cellStyle name="Обычный 5 21 19 5 2" xfId="43717"/>
    <cellStyle name="Обычный 5 21 19 5 2 2" xfId="43718"/>
    <cellStyle name="Обычный 5 21 19 5 3" xfId="43719"/>
    <cellStyle name="Обычный 5 21 19 6" xfId="43720"/>
    <cellStyle name="Обычный 5 21 19 6 2" xfId="43721"/>
    <cellStyle name="Обычный 5 21 19 7" xfId="43722"/>
    <cellStyle name="Обычный 5 21 19 7 2" xfId="43723"/>
    <cellStyle name="Обычный 5 21 19 8" xfId="43724"/>
    <cellStyle name="Обычный 5 21 2" xfId="43725"/>
    <cellStyle name="Обычный 5 21 2 2" xfId="43726"/>
    <cellStyle name="Обычный 5 21 2 2 2" xfId="43727"/>
    <cellStyle name="Обычный 5 21 2 2 2 2" xfId="43728"/>
    <cellStyle name="Обычный 5 21 2 2 2 2 2" xfId="43729"/>
    <cellStyle name="Обычный 5 21 2 2 2 3" xfId="43730"/>
    <cellStyle name="Обычный 5 21 2 2 3" xfId="43731"/>
    <cellStyle name="Обычный 5 21 2 2 3 2" xfId="43732"/>
    <cellStyle name="Обычный 5 21 2 2 4" xfId="43733"/>
    <cellStyle name="Обычный 5 21 2 3" xfId="43734"/>
    <cellStyle name="Обычный 5 21 2 3 2" xfId="43735"/>
    <cellStyle name="Обычный 5 21 2 3 2 2" xfId="43736"/>
    <cellStyle name="Обычный 5 21 2 3 2 2 2" xfId="43737"/>
    <cellStyle name="Обычный 5 21 2 3 2 3" xfId="43738"/>
    <cellStyle name="Обычный 5 21 2 3 3" xfId="43739"/>
    <cellStyle name="Обычный 5 21 2 3 3 2" xfId="43740"/>
    <cellStyle name="Обычный 5 21 2 3 4" xfId="43741"/>
    <cellStyle name="Обычный 5 21 2 4" xfId="43742"/>
    <cellStyle name="Обычный 5 21 2 4 2" xfId="43743"/>
    <cellStyle name="Обычный 5 21 2 4 2 2" xfId="43744"/>
    <cellStyle name="Обычный 5 21 2 4 2 2 2" xfId="43745"/>
    <cellStyle name="Обычный 5 21 2 4 2 3" xfId="43746"/>
    <cellStyle name="Обычный 5 21 2 4 3" xfId="43747"/>
    <cellStyle name="Обычный 5 21 2 4 3 2" xfId="43748"/>
    <cellStyle name="Обычный 5 21 2 4 4" xfId="43749"/>
    <cellStyle name="Обычный 5 21 2 5" xfId="43750"/>
    <cellStyle name="Обычный 5 21 2 5 2" xfId="43751"/>
    <cellStyle name="Обычный 5 21 2 5 2 2" xfId="43752"/>
    <cellStyle name="Обычный 5 21 2 5 3" xfId="43753"/>
    <cellStyle name="Обычный 5 21 2 6" xfId="43754"/>
    <cellStyle name="Обычный 5 21 2 6 2" xfId="43755"/>
    <cellStyle name="Обычный 5 21 2 7" xfId="43756"/>
    <cellStyle name="Обычный 5 21 2 7 2" xfId="43757"/>
    <cellStyle name="Обычный 5 21 2 8" xfId="43758"/>
    <cellStyle name="Обычный 5 21 20" xfId="43759"/>
    <cellStyle name="Обычный 5 21 20 2" xfId="43760"/>
    <cellStyle name="Обычный 5 21 20 2 2" xfId="43761"/>
    <cellStyle name="Обычный 5 21 20 2 2 2" xfId="43762"/>
    <cellStyle name="Обычный 5 21 20 2 2 2 2" xfId="43763"/>
    <cellStyle name="Обычный 5 21 20 2 2 3" xfId="43764"/>
    <cellStyle name="Обычный 5 21 20 2 3" xfId="43765"/>
    <cellStyle name="Обычный 5 21 20 2 3 2" xfId="43766"/>
    <cellStyle name="Обычный 5 21 20 2 4" xfId="43767"/>
    <cellStyle name="Обычный 5 21 20 3" xfId="43768"/>
    <cellStyle name="Обычный 5 21 20 3 2" xfId="43769"/>
    <cellStyle name="Обычный 5 21 20 3 2 2" xfId="43770"/>
    <cellStyle name="Обычный 5 21 20 3 2 2 2" xfId="43771"/>
    <cellStyle name="Обычный 5 21 20 3 2 3" xfId="43772"/>
    <cellStyle name="Обычный 5 21 20 3 3" xfId="43773"/>
    <cellStyle name="Обычный 5 21 20 3 3 2" xfId="43774"/>
    <cellStyle name="Обычный 5 21 20 3 4" xfId="43775"/>
    <cellStyle name="Обычный 5 21 20 4" xfId="43776"/>
    <cellStyle name="Обычный 5 21 20 4 2" xfId="43777"/>
    <cellStyle name="Обычный 5 21 20 4 2 2" xfId="43778"/>
    <cellStyle name="Обычный 5 21 20 4 2 2 2" xfId="43779"/>
    <cellStyle name="Обычный 5 21 20 4 2 3" xfId="43780"/>
    <cellStyle name="Обычный 5 21 20 4 3" xfId="43781"/>
    <cellStyle name="Обычный 5 21 20 4 3 2" xfId="43782"/>
    <cellStyle name="Обычный 5 21 20 4 4" xfId="43783"/>
    <cellStyle name="Обычный 5 21 20 5" xfId="43784"/>
    <cellStyle name="Обычный 5 21 20 5 2" xfId="43785"/>
    <cellStyle name="Обычный 5 21 20 5 2 2" xfId="43786"/>
    <cellStyle name="Обычный 5 21 20 5 3" xfId="43787"/>
    <cellStyle name="Обычный 5 21 20 6" xfId="43788"/>
    <cellStyle name="Обычный 5 21 20 6 2" xfId="43789"/>
    <cellStyle name="Обычный 5 21 20 7" xfId="43790"/>
    <cellStyle name="Обычный 5 21 20 7 2" xfId="43791"/>
    <cellStyle name="Обычный 5 21 20 8" xfId="43792"/>
    <cellStyle name="Обычный 5 21 21" xfId="43793"/>
    <cellStyle name="Обычный 5 21 21 2" xfId="43794"/>
    <cellStyle name="Обычный 5 21 21 2 2" xfId="43795"/>
    <cellStyle name="Обычный 5 21 21 2 2 2" xfId="43796"/>
    <cellStyle name="Обычный 5 21 21 2 2 2 2" xfId="43797"/>
    <cellStyle name="Обычный 5 21 21 2 2 3" xfId="43798"/>
    <cellStyle name="Обычный 5 21 21 2 3" xfId="43799"/>
    <cellStyle name="Обычный 5 21 21 2 3 2" xfId="43800"/>
    <cellStyle name="Обычный 5 21 21 2 4" xfId="43801"/>
    <cellStyle name="Обычный 5 21 21 3" xfId="43802"/>
    <cellStyle name="Обычный 5 21 21 3 2" xfId="43803"/>
    <cellStyle name="Обычный 5 21 21 3 2 2" xfId="43804"/>
    <cellStyle name="Обычный 5 21 21 3 2 2 2" xfId="43805"/>
    <cellStyle name="Обычный 5 21 21 3 2 3" xfId="43806"/>
    <cellStyle name="Обычный 5 21 21 3 3" xfId="43807"/>
    <cellStyle name="Обычный 5 21 21 3 3 2" xfId="43808"/>
    <cellStyle name="Обычный 5 21 21 3 4" xfId="43809"/>
    <cellStyle name="Обычный 5 21 21 4" xfId="43810"/>
    <cellStyle name="Обычный 5 21 21 4 2" xfId="43811"/>
    <cellStyle name="Обычный 5 21 21 4 2 2" xfId="43812"/>
    <cellStyle name="Обычный 5 21 21 4 2 2 2" xfId="43813"/>
    <cellStyle name="Обычный 5 21 21 4 2 3" xfId="43814"/>
    <cellStyle name="Обычный 5 21 21 4 3" xfId="43815"/>
    <cellStyle name="Обычный 5 21 21 4 3 2" xfId="43816"/>
    <cellStyle name="Обычный 5 21 21 4 4" xfId="43817"/>
    <cellStyle name="Обычный 5 21 21 5" xfId="43818"/>
    <cellStyle name="Обычный 5 21 21 5 2" xfId="43819"/>
    <cellStyle name="Обычный 5 21 21 5 2 2" xfId="43820"/>
    <cellStyle name="Обычный 5 21 21 5 3" xfId="43821"/>
    <cellStyle name="Обычный 5 21 21 6" xfId="43822"/>
    <cellStyle name="Обычный 5 21 21 6 2" xfId="43823"/>
    <cellStyle name="Обычный 5 21 21 7" xfId="43824"/>
    <cellStyle name="Обычный 5 21 21 7 2" xfId="43825"/>
    <cellStyle name="Обычный 5 21 21 8" xfId="43826"/>
    <cellStyle name="Обычный 5 21 22" xfId="43827"/>
    <cellStyle name="Обычный 5 21 22 2" xfId="43828"/>
    <cellStyle name="Обычный 5 21 22 2 2" xfId="43829"/>
    <cellStyle name="Обычный 5 21 22 2 2 2" xfId="43830"/>
    <cellStyle name="Обычный 5 21 22 2 2 2 2" xfId="43831"/>
    <cellStyle name="Обычный 5 21 22 2 2 3" xfId="43832"/>
    <cellStyle name="Обычный 5 21 22 2 3" xfId="43833"/>
    <cellStyle name="Обычный 5 21 22 2 3 2" xfId="43834"/>
    <cellStyle name="Обычный 5 21 22 2 4" xfId="43835"/>
    <cellStyle name="Обычный 5 21 22 3" xfId="43836"/>
    <cellStyle name="Обычный 5 21 22 3 2" xfId="43837"/>
    <cellStyle name="Обычный 5 21 22 3 2 2" xfId="43838"/>
    <cellStyle name="Обычный 5 21 22 3 2 2 2" xfId="43839"/>
    <cellStyle name="Обычный 5 21 22 3 2 3" xfId="43840"/>
    <cellStyle name="Обычный 5 21 22 3 3" xfId="43841"/>
    <cellStyle name="Обычный 5 21 22 3 3 2" xfId="43842"/>
    <cellStyle name="Обычный 5 21 22 3 4" xfId="43843"/>
    <cellStyle name="Обычный 5 21 22 4" xfId="43844"/>
    <cellStyle name="Обычный 5 21 22 4 2" xfId="43845"/>
    <cellStyle name="Обычный 5 21 22 4 2 2" xfId="43846"/>
    <cellStyle name="Обычный 5 21 22 4 2 2 2" xfId="43847"/>
    <cellStyle name="Обычный 5 21 22 4 2 3" xfId="43848"/>
    <cellStyle name="Обычный 5 21 22 4 3" xfId="43849"/>
    <cellStyle name="Обычный 5 21 22 4 3 2" xfId="43850"/>
    <cellStyle name="Обычный 5 21 22 4 4" xfId="43851"/>
    <cellStyle name="Обычный 5 21 22 5" xfId="43852"/>
    <cellStyle name="Обычный 5 21 22 5 2" xfId="43853"/>
    <cellStyle name="Обычный 5 21 22 5 2 2" xfId="43854"/>
    <cellStyle name="Обычный 5 21 22 5 3" xfId="43855"/>
    <cellStyle name="Обычный 5 21 22 6" xfId="43856"/>
    <cellStyle name="Обычный 5 21 22 6 2" xfId="43857"/>
    <cellStyle name="Обычный 5 21 22 7" xfId="43858"/>
    <cellStyle name="Обычный 5 21 22 7 2" xfId="43859"/>
    <cellStyle name="Обычный 5 21 22 8" xfId="43860"/>
    <cellStyle name="Обычный 5 21 23" xfId="43861"/>
    <cellStyle name="Обычный 5 21 23 2" xfId="43862"/>
    <cellStyle name="Обычный 5 21 23 2 2" xfId="43863"/>
    <cellStyle name="Обычный 5 21 23 2 2 2" xfId="43864"/>
    <cellStyle name="Обычный 5 21 23 2 2 2 2" xfId="43865"/>
    <cellStyle name="Обычный 5 21 23 2 2 3" xfId="43866"/>
    <cellStyle name="Обычный 5 21 23 2 3" xfId="43867"/>
    <cellStyle name="Обычный 5 21 23 2 3 2" xfId="43868"/>
    <cellStyle name="Обычный 5 21 23 2 4" xfId="43869"/>
    <cellStyle name="Обычный 5 21 23 3" xfId="43870"/>
    <cellStyle name="Обычный 5 21 23 3 2" xfId="43871"/>
    <cellStyle name="Обычный 5 21 23 3 2 2" xfId="43872"/>
    <cellStyle name="Обычный 5 21 23 3 2 2 2" xfId="43873"/>
    <cellStyle name="Обычный 5 21 23 3 2 3" xfId="43874"/>
    <cellStyle name="Обычный 5 21 23 3 3" xfId="43875"/>
    <cellStyle name="Обычный 5 21 23 3 3 2" xfId="43876"/>
    <cellStyle name="Обычный 5 21 23 3 4" xfId="43877"/>
    <cellStyle name="Обычный 5 21 23 4" xfId="43878"/>
    <cellStyle name="Обычный 5 21 23 4 2" xfId="43879"/>
    <cellStyle name="Обычный 5 21 23 4 2 2" xfId="43880"/>
    <cellStyle name="Обычный 5 21 23 4 2 2 2" xfId="43881"/>
    <cellStyle name="Обычный 5 21 23 4 2 3" xfId="43882"/>
    <cellStyle name="Обычный 5 21 23 4 3" xfId="43883"/>
    <cellStyle name="Обычный 5 21 23 4 3 2" xfId="43884"/>
    <cellStyle name="Обычный 5 21 23 4 4" xfId="43885"/>
    <cellStyle name="Обычный 5 21 23 5" xfId="43886"/>
    <cellStyle name="Обычный 5 21 23 5 2" xfId="43887"/>
    <cellStyle name="Обычный 5 21 23 5 2 2" xfId="43888"/>
    <cellStyle name="Обычный 5 21 23 5 3" xfId="43889"/>
    <cellStyle name="Обычный 5 21 23 6" xfId="43890"/>
    <cellStyle name="Обычный 5 21 23 6 2" xfId="43891"/>
    <cellStyle name="Обычный 5 21 23 7" xfId="43892"/>
    <cellStyle name="Обычный 5 21 23 7 2" xfId="43893"/>
    <cellStyle name="Обычный 5 21 23 8" xfId="43894"/>
    <cellStyle name="Обычный 5 21 24" xfId="43895"/>
    <cellStyle name="Обычный 5 21 24 2" xfId="43896"/>
    <cellStyle name="Обычный 5 21 24 2 2" xfId="43897"/>
    <cellStyle name="Обычный 5 21 24 2 2 2" xfId="43898"/>
    <cellStyle name="Обычный 5 21 24 2 2 2 2" xfId="43899"/>
    <cellStyle name="Обычный 5 21 24 2 2 3" xfId="43900"/>
    <cellStyle name="Обычный 5 21 24 2 3" xfId="43901"/>
    <cellStyle name="Обычный 5 21 24 2 3 2" xfId="43902"/>
    <cellStyle name="Обычный 5 21 24 2 4" xfId="43903"/>
    <cellStyle name="Обычный 5 21 24 3" xfId="43904"/>
    <cellStyle name="Обычный 5 21 24 3 2" xfId="43905"/>
    <cellStyle name="Обычный 5 21 24 3 2 2" xfId="43906"/>
    <cellStyle name="Обычный 5 21 24 3 2 2 2" xfId="43907"/>
    <cellStyle name="Обычный 5 21 24 3 2 3" xfId="43908"/>
    <cellStyle name="Обычный 5 21 24 3 3" xfId="43909"/>
    <cellStyle name="Обычный 5 21 24 3 3 2" xfId="43910"/>
    <cellStyle name="Обычный 5 21 24 3 4" xfId="43911"/>
    <cellStyle name="Обычный 5 21 24 4" xfId="43912"/>
    <cellStyle name="Обычный 5 21 24 4 2" xfId="43913"/>
    <cellStyle name="Обычный 5 21 24 4 2 2" xfId="43914"/>
    <cellStyle name="Обычный 5 21 24 4 2 2 2" xfId="43915"/>
    <cellStyle name="Обычный 5 21 24 4 2 3" xfId="43916"/>
    <cellStyle name="Обычный 5 21 24 4 3" xfId="43917"/>
    <cellStyle name="Обычный 5 21 24 4 3 2" xfId="43918"/>
    <cellStyle name="Обычный 5 21 24 4 4" xfId="43919"/>
    <cellStyle name="Обычный 5 21 24 5" xfId="43920"/>
    <cellStyle name="Обычный 5 21 24 5 2" xfId="43921"/>
    <cellStyle name="Обычный 5 21 24 5 2 2" xfId="43922"/>
    <cellStyle name="Обычный 5 21 24 5 3" xfId="43923"/>
    <cellStyle name="Обычный 5 21 24 6" xfId="43924"/>
    <cellStyle name="Обычный 5 21 24 6 2" xfId="43925"/>
    <cellStyle name="Обычный 5 21 24 7" xfId="43926"/>
    <cellStyle name="Обычный 5 21 24 7 2" xfId="43927"/>
    <cellStyle name="Обычный 5 21 24 8" xfId="43928"/>
    <cellStyle name="Обычный 5 21 25" xfId="43929"/>
    <cellStyle name="Обычный 5 21 25 2" xfId="43930"/>
    <cellStyle name="Обычный 5 21 25 2 2" xfId="43931"/>
    <cellStyle name="Обычный 5 21 25 2 2 2" xfId="43932"/>
    <cellStyle name="Обычный 5 21 25 2 2 2 2" xfId="43933"/>
    <cellStyle name="Обычный 5 21 25 2 2 3" xfId="43934"/>
    <cellStyle name="Обычный 5 21 25 2 3" xfId="43935"/>
    <cellStyle name="Обычный 5 21 25 2 3 2" xfId="43936"/>
    <cellStyle name="Обычный 5 21 25 2 4" xfId="43937"/>
    <cellStyle name="Обычный 5 21 25 3" xfId="43938"/>
    <cellStyle name="Обычный 5 21 25 3 2" xfId="43939"/>
    <cellStyle name="Обычный 5 21 25 3 2 2" xfId="43940"/>
    <cellStyle name="Обычный 5 21 25 3 2 2 2" xfId="43941"/>
    <cellStyle name="Обычный 5 21 25 3 2 3" xfId="43942"/>
    <cellStyle name="Обычный 5 21 25 3 3" xfId="43943"/>
    <cellStyle name="Обычный 5 21 25 3 3 2" xfId="43944"/>
    <cellStyle name="Обычный 5 21 25 3 4" xfId="43945"/>
    <cellStyle name="Обычный 5 21 25 4" xfId="43946"/>
    <cellStyle name="Обычный 5 21 25 4 2" xfId="43947"/>
    <cellStyle name="Обычный 5 21 25 4 2 2" xfId="43948"/>
    <cellStyle name="Обычный 5 21 25 4 2 2 2" xfId="43949"/>
    <cellStyle name="Обычный 5 21 25 4 2 3" xfId="43950"/>
    <cellStyle name="Обычный 5 21 25 4 3" xfId="43951"/>
    <cellStyle name="Обычный 5 21 25 4 3 2" xfId="43952"/>
    <cellStyle name="Обычный 5 21 25 4 4" xfId="43953"/>
    <cellStyle name="Обычный 5 21 25 5" xfId="43954"/>
    <cellStyle name="Обычный 5 21 25 5 2" xfId="43955"/>
    <cellStyle name="Обычный 5 21 25 5 2 2" xfId="43956"/>
    <cellStyle name="Обычный 5 21 25 5 3" xfId="43957"/>
    <cellStyle name="Обычный 5 21 25 6" xfId="43958"/>
    <cellStyle name="Обычный 5 21 25 6 2" xfId="43959"/>
    <cellStyle name="Обычный 5 21 25 7" xfId="43960"/>
    <cellStyle name="Обычный 5 21 25 7 2" xfId="43961"/>
    <cellStyle name="Обычный 5 21 25 8" xfId="43962"/>
    <cellStyle name="Обычный 5 21 26" xfId="43963"/>
    <cellStyle name="Обычный 5 21 26 2" xfId="43964"/>
    <cellStyle name="Обычный 5 21 26 2 2" xfId="43965"/>
    <cellStyle name="Обычный 5 21 26 2 2 2" xfId="43966"/>
    <cellStyle name="Обычный 5 21 26 2 2 2 2" xfId="43967"/>
    <cellStyle name="Обычный 5 21 26 2 2 3" xfId="43968"/>
    <cellStyle name="Обычный 5 21 26 2 3" xfId="43969"/>
    <cellStyle name="Обычный 5 21 26 2 3 2" xfId="43970"/>
    <cellStyle name="Обычный 5 21 26 2 4" xfId="43971"/>
    <cellStyle name="Обычный 5 21 26 3" xfId="43972"/>
    <cellStyle name="Обычный 5 21 26 3 2" xfId="43973"/>
    <cellStyle name="Обычный 5 21 26 3 2 2" xfId="43974"/>
    <cellStyle name="Обычный 5 21 26 3 2 2 2" xfId="43975"/>
    <cellStyle name="Обычный 5 21 26 3 2 3" xfId="43976"/>
    <cellStyle name="Обычный 5 21 26 3 3" xfId="43977"/>
    <cellStyle name="Обычный 5 21 26 3 3 2" xfId="43978"/>
    <cellStyle name="Обычный 5 21 26 3 4" xfId="43979"/>
    <cellStyle name="Обычный 5 21 26 4" xfId="43980"/>
    <cellStyle name="Обычный 5 21 26 4 2" xfId="43981"/>
    <cellStyle name="Обычный 5 21 26 4 2 2" xfId="43982"/>
    <cellStyle name="Обычный 5 21 26 4 2 2 2" xfId="43983"/>
    <cellStyle name="Обычный 5 21 26 4 2 3" xfId="43984"/>
    <cellStyle name="Обычный 5 21 26 4 3" xfId="43985"/>
    <cellStyle name="Обычный 5 21 26 4 3 2" xfId="43986"/>
    <cellStyle name="Обычный 5 21 26 4 4" xfId="43987"/>
    <cellStyle name="Обычный 5 21 26 5" xfId="43988"/>
    <cellStyle name="Обычный 5 21 26 5 2" xfId="43989"/>
    <cellStyle name="Обычный 5 21 26 5 2 2" xfId="43990"/>
    <cellStyle name="Обычный 5 21 26 5 3" xfId="43991"/>
    <cellStyle name="Обычный 5 21 26 6" xfId="43992"/>
    <cellStyle name="Обычный 5 21 26 6 2" xfId="43993"/>
    <cellStyle name="Обычный 5 21 26 7" xfId="43994"/>
    <cellStyle name="Обычный 5 21 26 7 2" xfId="43995"/>
    <cellStyle name="Обычный 5 21 26 8" xfId="43996"/>
    <cellStyle name="Обычный 5 21 27" xfId="43997"/>
    <cellStyle name="Обычный 5 21 27 2" xfId="43998"/>
    <cellStyle name="Обычный 5 21 27 2 2" xfId="43999"/>
    <cellStyle name="Обычный 5 21 27 2 2 2" xfId="44000"/>
    <cellStyle name="Обычный 5 21 27 2 2 2 2" xfId="44001"/>
    <cellStyle name="Обычный 5 21 27 2 2 3" xfId="44002"/>
    <cellStyle name="Обычный 5 21 27 2 3" xfId="44003"/>
    <cellStyle name="Обычный 5 21 27 2 3 2" xfId="44004"/>
    <cellStyle name="Обычный 5 21 27 2 4" xfId="44005"/>
    <cellStyle name="Обычный 5 21 27 3" xfId="44006"/>
    <cellStyle name="Обычный 5 21 27 3 2" xfId="44007"/>
    <cellStyle name="Обычный 5 21 27 3 2 2" xfId="44008"/>
    <cellStyle name="Обычный 5 21 27 3 2 2 2" xfId="44009"/>
    <cellStyle name="Обычный 5 21 27 3 2 3" xfId="44010"/>
    <cellStyle name="Обычный 5 21 27 3 3" xfId="44011"/>
    <cellStyle name="Обычный 5 21 27 3 3 2" xfId="44012"/>
    <cellStyle name="Обычный 5 21 27 3 4" xfId="44013"/>
    <cellStyle name="Обычный 5 21 27 4" xfId="44014"/>
    <cellStyle name="Обычный 5 21 27 4 2" xfId="44015"/>
    <cellStyle name="Обычный 5 21 27 4 2 2" xfId="44016"/>
    <cellStyle name="Обычный 5 21 27 4 2 2 2" xfId="44017"/>
    <cellStyle name="Обычный 5 21 27 4 2 3" xfId="44018"/>
    <cellStyle name="Обычный 5 21 27 4 3" xfId="44019"/>
    <cellStyle name="Обычный 5 21 27 4 3 2" xfId="44020"/>
    <cellStyle name="Обычный 5 21 27 4 4" xfId="44021"/>
    <cellStyle name="Обычный 5 21 27 5" xfId="44022"/>
    <cellStyle name="Обычный 5 21 27 5 2" xfId="44023"/>
    <cellStyle name="Обычный 5 21 27 5 2 2" xfId="44024"/>
    <cellStyle name="Обычный 5 21 27 5 3" xfId="44025"/>
    <cellStyle name="Обычный 5 21 27 6" xfId="44026"/>
    <cellStyle name="Обычный 5 21 27 6 2" xfId="44027"/>
    <cellStyle name="Обычный 5 21 27 7" xfId="44028"/>
    <cellStyle name="Обычный 5 21 27 7 2" xfId="44029"/>
    <cellStyle name="Обычный 5 21 27 8" xfId="44030"/>
    <cellStyle name="Обычный 5 21 28" xfId="44031"/>
    <cellStyle name="Обычный 5 21 28 2" xfId="44032"/>
    <cellStyle name="Обычный 5 21 28 2 2" xfId="44033"/>
    <cellStyle name="Обычный 5 21 28 2 2 2" xfId="44034"/>
    <cellStyle name="Обычный 5 21 28 2 2 2 2" xfId="44035"/>
    <cellStyle name="Обычный 5 21 28 2 2 3" xfId="44036"/>
    <cellStyle name="Обычный 5 21 28 2 3" xfId="44037"/>
    <cellStyle name="Обычный 5 21 28 2 3 2" xfId="44038"/>
    <cellStyle name="Обычный 5 21 28 2 4" xfId="44039"/>
    <cellStyle name="Обычный 5 21 28 3" xfId="44040"/>
    <cellStyle name="Обычный 5 21 28 3 2" xfId="44041"/>
    <cellStyle name="Обычный 5 21 28 3 2 2" xfId="44042"/>
    <cellStyle name="Обычный 5 21 28 3 2 2 2" xfId="44043"/>
    <cellStyle name="Обычный 5 21 28 3 2 3" xfId="44044"/>
    <cellStyle name="Обычный 5 21 28 3 3" xfId="44045"/>
    <cellStyle name="Обычный 5 21 28 3 3 2" xfId="44046"/>
    <cellStyle name="Обычный 5 21 28 3 4" xfId="44047"/>
    <cellStyle name="Обычный 5 21 28 4" xfId="44048"/>
    <cellStyle name="Обычный 5 21 28 4 2" xfId="44049"/>
    <cellStyle name="Обычный 5 21 28 4 2 2" xfId="44050"/>
    <cellStyle name="Обычный 5 21 28 4 2 2 2" xfId="44051"/>
    <cellStyle name="Обычный 5 21 28 4 2 3" xfId="44052"/>
    <cellStyle name="Обычный 5 21 28 4 3" xfId="44053"/>
    <cellStyle name="Обычный 5 21 28 4 3 2" xfId="44054"/>
    <cellStyle name="Обычный 5 21 28 4 4" xfId="44055"/>
    <cellStyle name="Обычный 5 21 28 5" xfId="44056"/>
    <cellStyle name="Обычный 5 21 28 5 2" xfId="44057"/>
    <cellStyle name="Обычный 5 21 28 5 2 2" xfId="44058"/>
    <cellStyle name="Обычный 5 21 28 5 3" xfId="44059"/>
    <cellStyle name="Обычный 5 21 28 6" xfId="44060"/>
    <cellStyle name="Обычный 5 21 28 6 2" xfId="44061"/>
    <cellStyle name="Обычный 5 21 28 7" xfId="44062"/>
    <cellStyle name="Обычный 5 21 28 7 2" xfId="44063"/>
    <cellStyle name="Обычный 5 21 28 8" xfId="44064"/>
    <cellStyle name="Обычный 5 21 29" xfId="44065"/>
    <cellStyle name="Обычный 5 21 29 2" xfId="44066"/>
    <cellStyle name="Обычный 5 21 29 2 2" xfId="44067"/>
    <cellStyle name="Обычный 5 21 29 2 2 2" xfId="44068"/>
    <cellStyle name="Обычный 5 21 29 2 2 2 2" xfId="44069"/>
    <cellStyle name="Обычный 5 21 29 2 2 3" xfId="44070"/>
    <cellStyle name="Обычный 5 21 29 2 3" xfId="44071"/>
    <cellStyle name="Обычный 5 21 29 2 3 2" xfId="44072"/>
    <cellStyle name="Обычный 5 21 29 2 4" xfId="44073"/>
    <cellStyle name="Обычный 5 21 29 3" xfId="44074"/>
    <cellStyle name="Обычный 5 21 29 3 2" xfId="44075"/>
    <cellStyle name="Обычный 5 21 29 3 2 2" xfId="44076"/>
    <cellStyle name="Обычный 5 21 29 3 2 2 2" xfId="44077"/>
    <cellStyle name="Обычный 5 21 29 3 2 3" xfId="44078"/>
    <cellStyle name="Обычный 5 21 29 3 3" xfId="44079"/>
    <cellStyle name="Обычный 5 21 29 3 3 2" xfId="44080"/>
    <cellStyle name="Обычный 5 21 29 3 4" xfId="44081"/>
    <cellStyle name="Обычный 5 21 29 4" xfId="44082"/>
    <cellStyle name="Обычный 5 21 29 4 2" xfId="44083"/>
    <cellStyle name="Обычный 5 21 29 4 2 2" xfId="44084"/>
    <cellStyle name="Обычный 5 21 29 4 2 2 2" xfId="44085"/>
    <cellStyle name="Обычный 5 21 29 4 2 3" xfId="44086"/>
    <cellStyle name="Обычный 5 21 29 4 3" xfId="44087"/>
    <cellStyle name="Обычный 5 21 29 4 3 2" xfId="44088"/>
    <cellStyle name="Обычный 5 21 29 4 4" xfId="44089"/>
    <cellStyle name="Обычный 5 21 29 5" xfId="44090"/>
    <cellStyle name="Обычный 5 21 29 5 2" xfId="44091"/>
    <cellStyle name="Обычный 5 21 29 5 2 2" xfId="44092"/>
    <cellStyle name="Обычный 5 21 29 5 3" xfId="44093"/>
    <cellStyle name="Обычный 5 21 29 6" xfId="44094"/>
    <cellStyle name="Обычный 5 21 29 6 2" xfId="44095"/>
    <cellStyle name="Обычный 5 21 29 7" xfId="44096"/>
    <cellStyle name="Обычный 5 21 29 7 2" xfId="44097"/>
    <cellStyle name="Обычный 5 21 29 8" xfId="44098"/>
    <cellStyle name="Обычный 5 21 3" xfId="44099"/>
    <cellStyle name="Обычный 5 21 3 2" xfId="44100"/>
    <cellStyle name="Обычный 5 21 3 2 2" xfId="44101"/>
    <cellStyle name="Обычный 5 21 3 2 2 2" xfId="44102"/>
    <cellStyle name="Обычный 5 21 3 2 2 2 2" xfId="44103"/>
    <cellStyle name="Обычный 5 21 3 2 2 3" xfId="44104"/>
    <cellStyle name="Обычный 5 21 3 2 3" xfId="44105"/>
    <cellStyle name="Обычный 5 21 3 2 3 2" xfId="44106"/>
    <cellStyle name="Обычный 5 21 3 2 4" xfId="44107"/>
    <cellStyle name="Обычный 5 21 3 3" xfId="44108"/>
    <cellStyle name="Обычный 5 21 3 3 2" xfId="44109"/>
    <cellStyle name="Обычный 5 21 3 3 2 2" xfId="44110"/>
    <cellStyle name="Обычный 5 21 3 3 2 2 2" xfId="44111"/>
    <cellStyle name="Обычный 5 21 3 3 2 3" xfId="44112"/>
    <cellStyle name="Обычный 5 21 3 3 3" xfId="44113"/>
    <cellStyle name="Обычный 5 21 3 3 3 2" xfId="44114"/>
    <cellStyle name="Обычный 5 21 3 3 4" xfId="44115"/>
    <cellStyle name="Обычный 5 21 3 4" xfId="44116"/>
    <cellStyle name="Обычный 5 21 3 4 2" xfId="44117"/>
    <cellStyle name="Обычный 5 21 3 4 2 2" xfId="44118"/>
    <cellStyle name="Обычный 5 21 3 4 2 2 2" xfId="44119"/>
    <cellStyle name="Обычный 5 21 3 4 2 3" xfId="44120"/>
    <cellStyle name="Обычный 5 21 3 4 3" xfId="44121"/>
    <cellStyle name="Обычный 5 21 3 4 3 2" xfId="44122"/>
    <cellStyle name="Обычный 5 21 3 4 4" xfId="44123"/>
    <cellStyle name="Обычный 5 21 3 5" xfId="44124"/>
    <cellStyle name="Обычный 5 21 3 5 2" xfId="44125"/>
    <cellStyle name="Обычный 5 21 3 5 2 2" xfId="44126"/>
    <cellStyle name="Обычный 5 21 3 5 3" xfId="44127"/>
    <cellStyle name="Обычный 5 21 3 6" xfId="44128"/>
    <cellStyle name="Обычный 5 21 3 6 2" xfId="44129"/>
    <cellStyle name="Обычный 5 21 3 7" xfId="44130"/>
    <cellStyle name="Обычный 5 21 3 7 2" xfId="44131"/>
    <cellStyle name="Обычный 5 21 3 8" xfId="44132"/>
    <cellStyle name="Обычный 5 21 30" xfId="44133"/>
    <cellStyle name="Обычный 5 21 30 2" xfId="44134"/>
    <cellStyle name="Обычный 5 21 30 2 2" xfId="44135"/>
    <cellStyle name="Обычный 5 21 30 2 2 2" xfId="44136"/>
    <cellStyle name="Обычный 5 21 30 2 3" xfId="44137"/>
    <cellStyle name="Обычный 5 21 30 3" xfId="44138"/>
    <cellStyle name="Обычный 5 21 30 3 2" xfId="44139"/>
    <cellStyle name="Обычный 5 21 30 4" xfId="44140"/>
    <cellStyle name="Обычный 5 21 31" xfId="44141"/>
    <cellStyle name="Обычный 5 21 31 2" xfId="44142"/>
    <cellStyle name="Обычный 5 21 31 2 2" xfId="44143"/>
    <cellStyle name="Обычный 5 21 31 2 2 2" xfId="44144"/>
    <cellStyle name="Обычный 5 21 31 2 3" xfId="44145"/>
    <cellStyle name="Обычный 5 21 31 3" xfId="44146"/>
    <cellStyle name="Обычный 5 21 31 3 2" xfId="44147"/>
    <cellStyle name="Обычный 5 21 31 4" xfId="44148"/>
    <cellStyle name="Обычный 5 21 32" xfId="44149"/>
    <cellStyle name="Обычный 5 21 32 2" xfId="44150"/>
    <cellStyle name="Обычный 5 21 32 2 2" xfId="44151"/>
    <cellStyle name="Обычный 5 21 32 2 2 2" xfId="44152"/>
    <cellStyle name="Обычный 5 21 32 2 3" xfId="44153"/>
    <cellStyle name="Обычный 5 21 32 3" xfId="44154"/>
    <cellStyle name="Обычный 5 21 32 3 2" xfId="44155"/>
    <cellStyle name="Обычный 5 21 32 4" xfId="44156"/>
    <cellStyle name="Обычный 5 21 33" xfId="44157"/>
    <cellStyle name="Обычный 5 21 33 2" xfId="44158"/>
    <cellStyle name="Обычный 5 21 33 2 2" xfId="44159"/>
    <cellStyle name="Обычный 5 21 33 3" xfId="44160"/>
    <cellStyle name="Обычный 5 21 34" xfId="44161"/>
    <cellStyle name="Обычный 5 21 34 2" xfId="44162"/>
    <cellStyle name="Обычный 5 21 35" xfId="44163"/>
    <cellStyle name="Обычный 5 21 35 2" xfId="44164"/>
    <cellStyle name="Обычный 5 21 36" xfId="44165"/>
    <cellStyle name="Обычный 5 21 4" xfId="44166"/>
    <cellStyle name="Обычный 5 21 4 2" xfId="44167"/>
    <cellStyle name="Обычный 5 21 4 2 2" xfId="44168"/>
    <cellStyle name="Обычный 5 21 4 2 2 2" xfId="44169"/>
    <cellStyle name="Обычный 5 21 4 2 2 2 2" xfId="44170"/>
    <cellStyle name="Обычный 5 21 4 2 2 3" xfId="44171"/>
    <cellStyle name="Обычный 5 21 4 2 3" xfId="44172"/>
    <cellStyle name="Обычный 5 21 4 2 3 2" xfId="44173"/>
    <cellStyle name="Обычный 5 21 4 2 4" xfId="44174"/>
    <cellStyle name="Обычный 5 21 4 3" xfId="44175"/>
    <cellStyle name="Обычный 5 21 4 3 2" xfId="44176"/>
    <cellStyle name="Обычный 5 21 4 3 2 2" xfId="44177"/>
    <cellStyle name="Обычный 5 21 4 3 2 2 2" xfId="44178"/>
    <cellStyle name="Обычный 5 21 4 3 2 3" xfId="44179"/>
    <cellStyle name="Обычный 5 21 4 3 3" xfId="44180"/>
    <cellStyle name="Обычный 5 21 4 3 3 2" xfId="44181"/>
    <cellStyle name="Обычный 5 21 4 3 4" xfId="44182"/>
    <cellStyle name="Обычный 5 21 4 4" xfId="44183"/>
    <cellStyle name="Обычный 5 21 4 4 2" xfId="44184"/>
    <cellStyle name="Обычный 5 21 4 4 2 2" xfId="44185"/>
    <cellStyle name="Обычный 5 21 4 4 2 2 2" xfId="44186"/>
    <cellStyle name="Обычный 5 21 4 4 2 3" xfId="44187"/>
    <cellStyle name="Обычный 5 21 4 4 3" xfId="44188"/>
    <cellStyle name="Обычный 5 21 4 4 3 2" xfId="44189"/>
    <cellStyle name="Обычный 5 21 4 4 4" xfId="44190"/>
    <cellStyle name="Обычный 5 21 4 5" xfId="44191"/>
    <cellStyle name="Обычный 5 21 4 5 2" xfId="44192"/>
    <cellStyle name="Обычный 5 21 4 5 2 2" xfId="44193"/>
    <cellStyle name="Обычный 5 21 4 5 3" xfId="44194"/>
    <cellStyle name="Обычный 5 21 4 6" xfId="44195"/>
    <cellStyle name="Обычный 5 21 4 6 2" xfId="44196"/>
    <cellStyle name="Обычный 5 21 4 7" xfId="44197"/>
    <cellStyle name="Обычный 5 21 4 7 2" xfId="44198"/>
    <cellStyle name="Обычный 5 21 4 8" xfId="44199"/>
    <cellStyle name="Обычный 5 21 5" xfId="44200"/>
    <cellStyle name="Обычный 5 21 5 2" xfId="44201"/>
    <cellStyle name="Обычный 5 21 5 2 2" xfId="44202"/>
    <cellStyle name="Обычный 5 21 5 2 2 2" xfId="44203"/>
    <cellStyle name="Обычный 5 21 5 2 2 2 2" xfId="44204"/>
    <cellStyle name="Обычный 5 21 5 2 2 3" xfId="44205"/>
    <cellStyle name="Обычный 5 21 5 2 3" xfId="44206"/>
    <cellStyle name="Обычный 5 21 5 2 3 2" xfId="44207"/>
    <cellStyle name="Обычный 5 21 5 2 4" xfId="44208"/>
    <cellStyle name="Обычный 5 21 5 3" xfId="44209"/>
    <cellStyle name="Обычный 5 21 5 3 2" xfId="44210"/>
    <cellStyle name="Обычный 5 21 5 3 2 2" xfId="44211"/>
    <cellStyle name="Обычный 5 21 5 3 2 2 2" xfId="44212"/>
    <cellStyle name="Обычный 5 21 5 3 2 3" xfId="44213"/>
    <cellStyle name="Обычный 5 21 5 3 3" xfId="44214"/>
    <cellStyle name="Обычный 5 21 5 3 3 2" xfId="44215"/>
    <cellStyle name="Обычный 5 21 5 3 4" xfId="44216"/>
    <cellStyle name="Обычный 5 21 5 4" xfId="44217"/>
    <cellStyle name="Обычный 5 21 5 4 2" xfId="44218"/>
    <cellStyle name="Обычный 5 21 5 4 2 2" xfId="44219"/>
    <cellStyle name="Обычный 5 21 5 4 2 2 2" xfId="44220"/>
    <cellStyle name="Обычный 5 21 5 4 2 3" xfId="44221"/>
    <cellStyle name="Обычный 5 21 5 4 3" xfId="44222"/>
    <cellStyle name="Обычный 5 21 5 4 3 2" xfId="44223"/>
    <cellStyle name="Обычный 5 21 5 4 4" xfId="44224"/>
    <cellStyle name="Обычный 5 21 5 5" xfId="44225"/>
    <cellStyle name="Обычный 5 21 5 5 2" xfId="44226"/>
    <cellStyle name="Обычный 5 21 5 5 2 2" xfId="44227"/>
    <cellStyle name="Обычный 5 21 5 5 3" xfId="44228"/>
    <cellStyle name="Обычный 5 21 5 6" xfId="44229"/>
    <cellStyle name="Обычный 5 21 5 6 2" xfId="44230"/>
    <cellStyle name="Обычный 5 21 5 7" xfId="44231"/>
    <cellStyle name="Обычный 5 21 5 7 2" xfId="44232"/>
    <cellStyle name="Обычный 5 21 5 8" xfId="44233"/>
    <cellStyle name="Обычный 5 21 6" xfId="44234"/>
    <cellStyle name="Обычный 5 21 6 2" xfId="44235"/>
    <cellStyle name="Обычный 5 21 6 2 2" xfId="44236"/>
    <cellStyle name="Обычный 5 21 6 2 2 2" xfId="44237"/>
    <cellStyle name="Обычный 5 21 6 2 2 2 2" xfId="44238"/>
    <cellStyle name="Обычный 5 21 6 2 2 3" xfId="44239"/>
    <cellStyle name="Обычный 5 21 6 2 3" xfId="44240"/>
    <cellStyle name="Обычный 5 21 6 2 3 2" xfId="44241"/>
    <cellStyle name="Обычный 5 21 6 2 4" xfId="44242"/>
    <cellStyle name="Обычный 5 21 6 3" xfId="44243"/>
    <cellStyle name="Обычный 5 21 6 3 2" xfId="44244"/>
    <cellStyle name="Обычный 5 21 6 3 2 2" xfId="44245"/>
    <cellStyle name="Обычный 5 21 6 3 2 2 2" xfId="44246"/>
    <cellStyle name="Обычный 5 21 6 3 2 3" xfId="44247"/>
    <cellStyle name="Обычный 5 21 6 3 3" xfId="44248"/>
    <cellStyle name="Обычный 5 21 6 3 3 2" xfId="44249"/>
    <cellStyle name="Обычный 5 21 6 3 4" xfId="44250"/>
    <cellStyle name="Обычный 5 21 6 4" xfId="44251"/>
    <cellStyle name="Обычный 5 21 6 4 2" xfId="44252"/>
    <cellStyle name="Обычный 5 21 6 4 2 2" xfId="44253"/>
    <cellStyle name="Обычный 5 21 6 4 2 2 2" xfId="44254"/>
    <cellStyle name="Обычный 5 21 6 4 2 3" xfId="44255"/>
    <cellStyle name="Обычный 5 21 6 4 3" xfId="44256"/>
    <cellStyle name="Обычный 5 21 6 4 3 2" xfId="44257"/>
    <cellStyle name="Обычный 5 21 6 4 4" xfId="44258"/>
    <cellStyle name="Обычный 5 21 6 5" xfId="44259"/>
    <cellStyle name="Обычный 5 21 6 5 2" xfId="44260"/>
    <cellStyle name="Обычный 5 21 6 5 2 2" xfId="44261"/>
    <cellStyle name="Обычный 5 21 6 5 3" xfId="44262"/>
    <cellStyle name="Обычный 5 21 6 6" xfId="44263"/>
    <cellStyle name="Обычный 5 21 6 6 2" xfId="44264"/>
    <cellStyle name="Обычный 5 21 6 7" xfId="44265"/>
    <cellStyle name="Обычный 5 21 6 7 2" xfId="44266"/>
    <cellStyle name="Обычный 5 21 6 8" xfId="44267"/>
    <cellStyle name="Обычный 5 21 7" xfId="44268"/>
    <cellStyle name="Обычный 5 21 7 2" xfId="44269"/>
    <cellStyle name="Обычный 5 21 7 2 2" xfId="44270"/>
    <cellStyle name="Обычный 5 21 7 2 2 2" xfId="44271"/>
    <cellStyle name="Обычный 5 21 7 2 2 2 2" xfId="44272"/>
    <cellStyle name="Обычный 5 21 7 2 2 3" xfId="44273"/>
    <cellStyle name="Обычный 5 21 7 2 3" xfId="44274"/>
    <cellStyle name="Обычный 5 21 7 2 3 2" xfId="44275"/>
    <cellStyle name="Обычный 5 21 7 2 4" xfId="44276"/>
    <cellStyle name="Обычный 5 21 7 3" xfId="44277"/>
    <cellStyle name="Обычный 5 21 7 3 2" xfId="44278"/>
    <cellStyle name="Обычный 5 21 7 3 2 2" xfId="44279"/>
    <cellStyle name="Обычный 5 21 7 3 2 2 2" xfId="44280"/>
    <cellStyle name="Обычный 5 21 7 3 2 3" xfId="44281"/>
    <cellStyle name="Обычный 5 21 7 3 3" xfId="44282"/>
    <cellStyle name="Обычный 5 21 7 3 3 2" xfId="44283"/>
    <cellStyle name="Обычный 5 21 7 3 4" xfId="44284"/>
    <cellStyle name="Обычный 5 21 7 4" xfId="44285"/>
    <cellStyle name="Обычный 5 21 7 4 2" xfId="44286"/>
    <cellStyle name="Обычный 5 21 7 4 2 2" xfId="44287"/>
    <cellStyle name="Обычный 5 21 7 4 2 2 2" xfId="44288"/>
    <cellStyle name="Обычный 5 21 7 4 2 3" xfId="44289"/>
    <cellStyle name="Обычный 5 21 7 4 3" xfId="44290"/>
    <cellStyle name="Обычный 5 21 7 4 3 2" xfId="44291"/>
    <cellStyle name="Обычный 5 21 7 4 4" xfId="44292"/>
    <cellStyle name="Обычный 5 21 7 5" xfId="44293"/>
    <cellStyle name="Обычный 5 21 7 5 2" xfId="44294"/>
    <cellStyle name="Обычный 5 21 7 5 2 2" xfId="44295"/>
    <cellStyle name="Обычный 5 21 7 5 3" xfId="44296"/>
    <cellStyle name="Обычный 5 21 7 6" xfId="44297"/>
    <cellStyle name="Обычный 5 21 7 6 2" xfId="44298"/>
    <cellStyle name="Обычный 5 21 7 7" xfId="44299"/>
    <cellStyle name="Обычный 5 21 7 7 2" xfId="44300"/>
    <cellStyle name="Обычный 5 21 7 8" xfId="44301"/>
    <cellStyle name="Обычный 5 21 8" xfId="44302"/>
    <cellStyle name="Обычный 5 21 8 2" xfId="44303"/>
    <cellStyle name="Обычный 5 21 8 2 2" xfId="44304"/>
    <cellStyle name="Обычный 5 21 8 2 2 2" xfId="44305"/>
    <cellStyle name="Обычный 5 21 8 2 2 2 2" xfId="44306"/>
    <cellStyle name="Обычный 5 21 8 2 2 3" xfId="44307"/>
    <cellStyle name="Обычный 5 21 8 2 3" xfId="44308"/>
    <cellStyle name="Обычный 5 21 8 2 3 2" xfId="44309"/>
    <cellStyle name="Обычный 5 21 8 2 4" xfId="44310"/>
    <cellStyle name="Обычный 5 21 8 3" xfId="44311"/>
    <cellStyle name="Обычный 5 21 8 3 2" xfId="44312"/>
    <cellStyle name="Обычный 5 21 8 3 2 2" xfId="44313"/>
    <cellStyle name="Обычный 5 21 8 3 2 2 2" xfId="44314"/>
    <cellStyle name="Обычный 5 21 8 3 2 3" xfId="44315"/>
    <cellStyle name="Обычный 5 21 8 3 3" xfId="44316"/>
    <cellStyle name="Обычный 5 21 8 3 3 2" xfId="44317"/>
    <cellStyle name="Обычный 5 21 8 3 4" xfId="44318"/>
    <cellStyle name="Обычный 5 21 8 4" xfId="44319"/>
    <cellStyle name="Обычный 5 21 8 4 2" xfId="44320"/>
    <cellStyle name="Обычный 5 21 8 4 2 2" xfId="44321"/>
    <cellStyle name="Обычный 5 21 8 4 2 2 2" xfId="44322"/>
    <cellStyle name="Обычный 5 21 8 4 2 3" xfId="44323"/>
    <cellStyle name="Обычный 5 21 8 4 3" xfId="44324"/>
    <cellStyle name="Обычный 5 21 8 4 3 2" xfId="44325"/>
    <cellStyle name="Обычный 5 21 8 4 4" xfId="44326"/>
    <cellStyle name="Обычный 5 21 8 5" xfId="44327"/>
    <cellStyle name="Обычный 5 21 8 5 2" xfId="44328"/>
    <cellStyle name="Обычный 5 21 8 5 2 2" xfId="44329"/>
    <cellStyle name="Обычный 5 21 8 5 3" xfId="44330"/>
    <cellStyle name="Обычный 5 21 8 6" xfId="44331"/>
    <cellStyle name="Обычный 5 21 8 6 2" xfId="44332"/>
    <cellStyle name="Обычный 5 21 8 7" xfId="44333"/>
    <cellStyle name="Обычный 5 21 8 7 2" xfId="44334"/>
    <cellStyle name="Обычный 5 21 8 8" xfId="44335"/>
    <cellStyle name="Обычный 5 21 9" xfId="44336"/>
    <cellStyle name="Обычный 5 21 9 2" xfId="44337"/>
    <cellStyle name="Обычный 5 21 9 2 2" xfId="44338"/>
    <cellStyle name="Обычный 5 21 9 2 2 2" xfId="44339"/>
    <cellStyle name="Обычный 5 21 9 2 2 2 2" xfId="44340"/>
    <cellStyle name="Обычный 5 21 9 2 2 3" xfId="44341"/>
    <cellStyle name="Обычный 5 21 9 2 3" xfId="44342"/>
    <cellStyle name="Обычный 5 21 9 2 3 2" xfId="44343"/>
    <cellStyle name="Обычный 5 21 9 2 4" xfId="44344"/>
    <cellStyle name="Обычный 5 21 9 3" xfId="44345"/>
    <cellStyle name="Обычный 5 21 9 3 2" xfId="44346"/>
    <cellStyle name="Обычный 5 21 9 3 2 2" xfId="44347"/>
    <cellStyle name="Обычный 5 21 9 3 2 2 2" xfId="44348"/>
    <cellStyle name="Обычный 5 21 9 3 2 3" xfId="44349"/>
    <cellStyle name="Обычный 5 21 9 3 3" xfId="44350"/>
    <cellStyle name="Обычный 5 21 9 3 3 2" xfId="44351"/>
    <cellStyle name="Обычный 5 21 9 3 4" xfId="44352"/>
    <cellStyle name="Обычный 5 21 9 4" xfId="44353"/>
    <cellStyle name="Обычный 5 21 9 4 2" xfId="44354"/>
    <cellStyle name="Обычный 5 21 9 4 2 2" xfId="44355"/>
    <cellStyle name="Обычный 5 21 9 4 2 2 2" xfId="44356"/>
    <cellStyle name="Обычный 5 21 9 4 2 3" xfId="44357"/>
    <cellStyle name="Обычный 5 21 9 4 3" xfId="44358"/>
    <cellStyle name="Обычный 5 21 9 4 3 2" xfId="44359"/>
    <cellStyle name="Обычный 5 21 9 4 4" xfId="44360"/>
    <cellStyle name="Обычный 5 21 9 5" xfId="44361"/>
    <cellStyle name="Обычный 5 21 9 5 2" xfId="44362"/>
    <cellStyle name="Обычный 5 21 9 5 2 2" xfId="44363"/>
    <cellStyle name="Обычный 5 21 9 5 3" xfId="44364"/>
    <cellStyle name="Обычный 5 21 9 6" xfId="44365"/>
    <cellStyle name="Обычный 5 21 9 6 2" xfId="44366"/>
    <cellStyle name="Обычный 5 21 9 7" xfId="44367"/>
    <cellStyle name="Обычный 5 21 9 7 2" xfId="44368"/>
    <cellStyle name="Обычный 5 21 9 8" xfId="44369"/>
    <cellStyle name="Обычный 5 22" xfId="44370"/>
    <cellStyle name="Обычный 5 22 10" xfId="44371"/>
    <cellStyle name="Обычный 5 22 10 2" xfId="44372"/>
    <cellStyle name="Обычный 5 22 10 2 2" xfId="44373"/>
    <cellStyle name="Обычный 5 22 10 2 2 2" xfId="44374"/>
    <cellStyle name="Обычный 5 22 10 2 2 2 2" xfId="44375"/>
    <cellStyle name="Обычный 5 22 10 2 2 3" xfId="44376"/>
    <cellStyle name="Обычный 5 22 10 2 3" xfId="44377"/>
    <cellStyle name="Обычный 5 22 10 2 3 2" xfId="44378"/>
    <cellStyle name="Обычный 5 22 10 2 4" xfId="44379"/>
    <cellStyle name="Обычный 5 22 10 3" xfId="44380"/>
    <cellStyle name="Обычный 5 22 10 3 2" xfId="44381"/>
    <cellStyle name="Обычный 5 22 10 3 2 2" xfId="44382"/>
    <cellStyle name="Обычный 5 22 10 3 2 2 2" xfId="44383"/>
    <cellStyle name="Обычный 5 22 10 3 2 3" xfId="44384"/>
    <cellStyle name="Обычный 5 22 10 3 3" xfId="44385"/>
    <cellStyle name="Обычный 5 22 10 3 3 2" xfId="44386"/>
    <cellStyle name="Обычный 5 22 10 3 4" xfId="44387"/>
    <cellStyle name="Обычный 5 22 10 4" xfId="44388"/>
    <cellStyle name="Обычный 5 22 10 4 2" xfId="44389"/>
    <cellStyle name="Обычный 5 22 10 4 2 2" xfId="44390"/>
    <cellStyle name="Обычный 5 22 10 4 2 2 2" xfId="44391"/>
    <cellStyle name="Обычный 5 22 10 4 2 3" xfId="44392"/>
    <cellStyle name="Обычный 5 22 10 4 3" xfId="44393"/>
    <cellStyle name="Обычный 5 22 10 4 3 2" xfId="44394"/>
    <cellStyle name="Обычный 5 22 10 4 4" xfId="44395"/>
    <cellStyle name="Обычный 5 22 10 5" xfId="44396"/>
    <cellStyle name="Обычный 5 22 10 5 2" xfId="44397"/>
    <cellStyle name="Обычный 5 22 10 5 2 2" xfId="44398"/>
    <cellStyle name="Обычный 5 22 10 5 3" xfId="44399"/>
    <cellStyle name="Обычный 5 22 10 6" xfId="44400"/>
    <cellStyle name="Обычный 5 22 10 6 2" xfId="44401"/>
    <cellStyle name="Обычный 5 22 10 7" xfId="44402"/>
    <cellStyle name="Обычный 5 22 10 7 2" xfId="44403"/>
    <cellStyle name="Обычный 5 22 10 8" xfId="44404"/>
    <cellStyle name="Обычный 5 22 11" xfId="44405"/>
    <cellStyle name="Обычный 5 22 11 2" xfId="44406"/>
    <cellStyle name="Обычный 5 22 11 2 2" xfId="44407"/>
    <cellStyle name="Обычный 5 22 11 2 2 2" xfId="44408"/>
    <cellStyle name="Обычный 5 22 11 2 2 2 2" xfId="44409"/>
    <cellStyle name="Обычный 5 22 11 2 2 3" xfId="44410"/>
    <cellStyle name="Обычный 5 22 11 2 3" xfId="44411"/>
    <cellStyle name="Обычный 5 22 11 2 3 2" xfId="44412"/>
    <cellStyle name="Обычный 5 22 11 2 4" xfId="44413"/>
    <cellStyle name="Обычный 5 22 11 3" xfId="44414"/>
    <cellStyle name="Обычный 5 22 11 3 2" xfId="44415"/>
    <cellStyle name="Обычный 5 22 11 3 2 2" xfId="44416"/>
    <cellStyle name="Обычный 5 22 11 3 2 2 2" xfId="44417"/>
    <cellStyle name="Обычный 5 22 11 3 2 3" xfId="44418"/>
    <cellStyle name="Обычный 5 22 11 3 3" xfId="44419"/>
    <cellStyle name="Обычный 5 22 11 3 3 2" xfId="44420"/>
    <cellStyle name="Обычный 5 22 11 3 4" xfId="44421"/>
    <cellStyle name="Обычный 5 22 11 4" xfId="44422"/>
    <cellStyle name="Обычный 5 22 11 4 2" xfId="44423"/>
    <cellStyle name="Обычный 5 22 11 4 2 2" xfId="44424"/>
    <cellStyle name="Обычный 5 22 11 4 2 2 2" xfId="44425"/>
    <cellStyle name="Обычный 5 22 11 4 2 3" xfId="44426"/>
    <cellStyle name="Обычный 5 22 11 4 3" xfId="44427"/>
    <cellStyle name="Обычный 5 22 11 4 3 2" xfId="44428"/>
    <cellStyle name="Обычный 5 22 11 4 4" xfId="44429"/>
    <cellStyle name="Обычный 5 22 11 5" xfId="44430"/>
    <cellStyle name="Обычный 5 22 11 5 2" xfId="44431"/>
    <cellStyle name="Обычный 5 22 11 5 2 2" xfId="44432"/>
    <cellStyle name="Обычный 5 22 11 5 3" xfId="44433"/>
    <cellStyle name="Обычный 5 22 11 6" xfId="44434"/>
    <cellStyle name="Обычный 5 22 11 6 2" xfId="44435"/>
    <cellStyle name="Обычный 5 22 11 7" xfId="44436"/>
    <cellStyle name="Обычный 5 22 11 7 2" xfId="44437"/>
    <cellStyle name="Обычный 5 22 11 8" xfId="44438"/>
    <cellStyle name="Обычный 5 22 12" xfId="44439"/>
    <cellStyle name="Обычный 5 22 12 2" xfId="44440"/>
    <cellStyle name="Обычный 5 22 12 2 2" xfId="44441"/>
    <cellStyle name="Обычный 5 22 12 2 2 2" xfId="44442"/>
    <cellStyle name="Обычный 5 22 12 2 2 2 2" xfId="44443"/>
    <cellStyle name="Обычный 5 22 12 2 2 3" xfId="44444"/>
    <cellStyle name="Обычный 5 22 12 2 3" xfId="44445"/>
    <cellStyle name="Обычный 5 22 12 2 3 2" xfId="44446"/>
    <cellStyle name="Обычный 5 22 12 2 4" xfId="44447"/>
    <cellStyle name="Обычный 5 22 12 3" xfId="44448"/>
    <cellStyle name="Обычный 5 22 12 3 2" xfId="44449"/>
    <cellStyle name="Обычный 5 22 12 3 2 2" xfId="44450"/>
    <cellStyle name="Обычный 5 22 12 3 2 2 2" xfId="44451"/>
    <cellStyle name="Обычный 5 22 12 3 2 3" xfId="44452"/>
    <cellStyle name="Обычный 5 22 12 3 3" xfId="44453"/>
    <cellStyle name="Обычный 5 22 12 3 3 2" xfId="44454"/>
    <cellStyle name="Обычный 5 22 12 3 4" xfId="44455"/>
    <cellStyle name="Обычный 5 22 12 4" xfId="44456"/>
    <cellStyle name="Обычный 5 22 12 4 2" xfId="44457"/>
    <cellStyle name="Обычный 5 22 12 4 2 2" xfId="44458"/>
    <cellStyle name="Обычный 5 22 12 4 2 2 2" xfId="44459"/>
    <cellStyle name="Обычный 5 22 12 4 2 3" xfId="44460"/>
    <cellStyle name="Обычный 5 22 12 4 3" xfId="44461"/>
    <cellStyle name="Обычный 5 22 12 4 3 2" xfId="44462"/>
    <cellStyle name="Обычный 5 22 12 4 4" xfId="44463"/>
    <cellStyle name="Обычный 5 22 12 5" xfId="44464"/>
    <cellStyle name="Обычный 5 22 12 5 2" xfId="44465"/>
    <cellStyle name="Обычный 5 22 12 5 2 2" xfId="44466"/>
    <cellStyle name="Обычный 5 22 12 5 3" xfId="44467"/>
    <cellStyle name="Обычный 5 22 12 6" xfId="44468"/>
    <cellStyle name="Обычный 5 22 12 6 2" xfId="44469"/>
    <cellStyle name="Обычный 5 22 12 7" xfId="44470"/>
    <cellStyle name="Обычный 5 22 12 7 2" xfId="44471"/>
    <cellStyle name="Обычный 5 22 12 8" xfId="44472"/>
    <cellStyle name="Обычный 5 22 13" xfId="44473"/>
    <cellStyle name="Обычный 5 22 13 2" xfId="44474"/>
    <cellStyle name="Обычный 5 22 13 2 2" xfId="44475"/>
    <cellStyle name="Обычный 5 22 13 2 2 2" xfId="44476"/>
    <cellStyle name="Обычный 5 22 13 2 2 2 2" xfId="44477"/>
    <cellStyle name="Обычный 5 22 13 2 2 3" xfId="44478"/>
    <cellStyle name="Обычный 5 22 13 2 3" xfId="44479"/>
    <cellStyle name="Обычный 5 22 13 2 3 2" xfId="44480"/>
    <cellStyle name="Обычный 5 22 13 2 4" xfId="44481"/>
    <cellStyle name="Обычный 5 22 13 3" xfId="44482"/>
    <cellStyle name="Обычный 5 22 13 3 2" xfId="44483"/>
    <cellStyle name="Обычный 5 22 13 3 2 2" xfId="44484"/>
    <cellStyle name="Обычный 5 22 13 3 2 2 2" xfId="44485"/>
    <cellStyle name="Обычный 5 22 13 3 2 3" xfId="44486"/>
    <cellStyle name="Обычный 5 22 13 3 3" xfId="44487"/>
    <cellStyle name="Обычный 5 22 13 3 3 2" xfId="44488"/>
    <cellStyle name="Обычный 5 22 13 3 4" xfId="44489"/>
    <cellStyle name="Обычный 5 22 13 4" xfId="44490"/>
    <cellStyle name="Обычный 5 22 13 4 2" xfId="44491"/>
    <cellStyle name="Обычный 5 22 13 4 2 2" xfId="44492"/>
    <cellStyle name="Обычный 5 22 13 4 2 2 2" xfId="44493"/>
    <cellStyle name="Обычный 5 22 13 4 2 3" xfId="44494"/>
    <cellStyle name="Обычный 5 22 13 4 3" xfId="44495"/>
    <cellStyle name="Обычный 5 22 13 4 3 2" xfId="44496"/>
    <cellStyle name="Обычный 5 22 13 4 4" xfId="44497"/>
    <cellStyle name="Обычный 5 22 13 5" xfId="44498"/>
    <cellStyle name="Обычный 5 22 13 5 2" xfId="44499"/>
    <cellStyle name="Обычный 5 22 13 5 2 2" xfId="44500"/>
    <cellStyle name="Обычный 5 22 13 5 3" xfId="44501"/>
    <cellStyle name="Обычный 5 22 13 6" xfId="44502"/>
    <cellStyle name="Обычный 5 22 13 6 2" xfId="44503"/>
    <cellStyle name="Обычный 5 22 13 7" xfId="44504"/>
    <cellStyle name="Обычный 5 22 13 7 2" xfId="44505"/>
    <cellStyle name="Обычный 5 22 13 8" xfId="44506"/>
    <cellStyle name="Обычный 5 22 14" xfId="44507"/>
    <cellStyle name="Обычный 5 22 14 2" xfId="44508"/>
    <cellStyle name="Обычный 5 22 14 2 2" xfId="44509"/>
    <cellStyle name="Обычный 5 22 14 2 2 2" xfId="44510"/>
    <cellStyle name="Обычный 5 22 14 2 2 2 2" xfId="44511"/>
    <cellStyle name="Обычный 5 22 14 2 2 3" xfId="44512"/>
    <cellStyle name="Обычный 5 22 14 2 3" xfId="44513"/>
    <cellStyle name="Обычный 5 22 14 2 3 2" xfId="44514"/>
    <cellStyle name="Обычный 5 22 14 2 4" xfId="44515"/>
    <cellStyle name="Обычный 5 22 14 3" xfId="44516"/>
    <cellStyle name="Обычный 5 22 14 3 2" xfId="44517"/>
    <cellStyle name="Обычный 5 22 14 3 2 2" xfId="44518"/>
    <cellStyle name="Обычный 5 22 14 3 2 2 2" xfId="44519"/>
    <cellStyle name="Обычный 5 22 14 3 2 3" xfId="44520"/>
    <cellStyle name="Обычный 5 22 14 3 3" xfId="44521"/>
    <cellStyle name="Обычный 5 22 14 3 3 2" xfId="44522"/>
    <cellStyle name="Обычный 5 22 14 3 4" xfId="44523"/>
    <cellStyle name="Обычный 5 22 14 4" xfId="44524"/>
    <cellStyle name="Обычный 5 22 14 4 2" xfId="44525"/>
    <cellStyle name="Обычный 5 22 14 4 2 2" xfId="44526"/>
    <cellStyle name="Обычный 5 22 14 4 2 2 2" xfId="44527"/>
    <cellStyle name="Обычный 5 22 14 4 2 3" xfId="44528"/>
    <cellStyle name="Обычный 5 22 14 4 3" xfId="44529"/>
    <cellStyle name="Обычный 5 22 14 4 3 2" xfId="44530"/>
    <cellStyle name="Обычный 5 22 14 4 4" xfId="44531"/>
    <cellStyle name="Обычный 5 22 14 5" xfId="44532"/>
    <cellStyle name="Обычный 5 22 14 5 2" xfId="44533"/>
    <cellStyle name="Обычный 5 22 14 5 2 2" xfId="44534"/>
    <cellStyle name="Обычный 5 22 14 5 3" xfId="44535"/>
    <cellStyle name="Обычный 5 22 14 6" xfId="44536"/>
    <cellStyle name="Обычный 5 22 14 6 2" xfId="44537"/>
    <cellStyle name="Обычный 5 22 14 7" xfId="44538"/>
    <cellStyle name="Обычный 5 22 14 7 2" xfId="44539"/>
    <cellStyle name="Обычный 5 22 14 8" xfId="44540"/>
    <cellStyle name="Обычный 5 22 15" xfId="44541"/>
    <cellStyle name="Обычный 5 22 15 2" xfId="44542"/>
    <cellStyle name="Обычный 5 22 15 2 2" xfId="44543"/>
    <cellStyle name="Обычный 5 22 15 2 2 2" xfId="44544"/>
    <cellStyle name="Обычный 5 22 15 2 2 2 2" xfId="44545"/>
    <cellStyle name="Обычный 5 22 15 2 2 3" xfId="44546"/>
    <cellStyle name="Обычный 5 22 15 2 3" xfId="44547"/>
    <cellStyle name="Обычный 5 22 15 2 3 2" xfId="44548"/>
    <cellStyle name="Обычный 5 22 15 2 4" xfId="44549"/>
    <cellStyle name="Обычный 5 22 15 3" xfId="44550"/>
    <cellStyle name="Обычный 5 22 15 3 2" xfId="44551"/>
    <cellStyle name="Обычный 5 22 15 3 2 2" xfId="44552"/>
    <cellStyle name="Обычный 5 22 15 3 2 2 2" xfId="44553"/>
    <cellStyle name="Обычный 5 22 15 3 2 3" xfId="44554"/>
    <cellStyle name="Обычный 5 22 15 3 3" xfId="44555"/>
    <cellStyle name="Обычный 5 22 15 3 3 2" xfId="44556"/>
    <cellStyle name="Обычный 5 22 15 3 4" xfId="44557"/>
    <cellStyle name="Обычный 5 22 15 4" xfId="44558"/>
    <cellStyle name="Обычный 5 22 15 4 2" xfId="44559"/>
    <cellStyle name="Обычный 5 22 15 4 2 2" xfId="44560"/>
    <cellStyle name="Обычный 5 22 15 4 2 2 2" xfId="44561"/>
    <cellStyle name="Обычный 5 22 15 4 2 3" xfId="44562"/>
    <cellStyle name="Обычный 5 22 15 4 3" xfId="44563"/>
    <cellStyle name="Обычный 5 22 15 4 3 2" xfId="44564"/>
    <cellStyle name="Обычный 5 22 15 4 4" xfId="44565"/>
    <cellStyle name="Обычный 5 22 15 5" xfId="44566"/>
    <cellStyle name="Обычный 5 22 15 5 2" xfId="44567"/>
    <cellStyle name="Обычный 5 22 15 5 2 2" xfId="44568"/>
    <cellStyle name="Обычный 5 22 15 5 3" xfId="44569"/>
    <cellStyle name="Обычный 5 22 15 6" xfId="44570"/>
    <cellStyle name="Обычный 5 22 15 6 2" xfId="44571"/>
    <cellStyle name="Обычный 5 22 15 7" xfId="44572"/>
    <cellStyle name="Обычный 5 22 15 7 2" xfId="44573"/>
    <cellStyle name="Обычный 5 22 15 8" xfId="44574"/>
    <cellStyle name="Обычный 5 22 16" xfId="44575"/>
    <cellStyle name="Обычный 5 22 16 2" xfId="44576"/>
    <cellStyle name="Обычный 5 22 16 2 2" xfId="44577"/>
    <cellStyle name="Обычный 5 22 16 2 2 2" xfId="44578"/>
    <cellStyle name="Обычный 5 22 16 2 2 2 2" xfId="44579"/>
    <cellStyle name="Обычный 5 22 16 2 2 3" xfId="44580"/>
    <cellStyle name="Обычный 5 22 16 2 3" xfId="44581"/>
    <cellStyle name="Обычный 5 22 16 2 3 2" xfId="44582"/>
    <cellStyle name="Обычный 5 22 16 2 4" xfId="44583"/>
    <cellStyle name="Обычный 5 22 16 3" xfId="44584"/>
    <cellStyle name="Обычный 5 22 16 3 2" xfId="44585"/>
    <cellStyle name="Обычный 5 22 16 3 2 2" xfId="44586"/>
    <cellStyle name="Обычный 5 22 16 3 2 2 2" xfId="44587"/>
    <cellStyle name="Обычный 5 22 16 3 2 3" xfId="44588"/>
    <cellStyle name="Обычный 5 22 16 3 3" xfId="44589"/>
    <cellStyle name="Обычный 5 22 16 3 3 2" xfId="44590"/>
    <cellStyle name="Обычный 5 22 16 3 4" xfId="44591"/>
    <cellStyle name="Обычный 5 22 16 4" xfId="44592"/>
    <cellStyle name="Обычный 5 22 16 4 2" xfId="44593"/>
    <cellStyle name="Обычный 5 22 16 4 2 2" xfId="44594"/>
    <cellStyle name="Обычный 5 22 16 4 2 2 2" xfId="44595"/>
    <cellStyle name="Обычный 5 22 16 4 2 3" xfId="44596"/>
    <cellStyle name="Обычный 5 22 16 4 3" xfId="44597"/>
    <cellStyle name="Обычный 5 22 16 4 3 2" xfId="44598"/>
    <cellStyle name="Обычный 5 22 16 4 4" xfId="44599"/>
    <cellStyle name="Обычный 5 22 16 5" xfId="44600"/>
    <cellStyle name="Обычный 5 22 16 5 2" xfId="44601"/>
    <cellStyle name="Обычный 5 22 16 5 2 2" xfId="44602"/>
    <cellStyle name="Обычный 5 22 16 5 3" xfId="44603"/>
    <cellStyle name="Обычный 5 22 16 6" xfId="44604"/>
    <cellStyle name="Обычный 5 22 16 6 2" xfId="44605"/>
    <cellStyle name="Обычный 5 22 16 7" xfId="44606"/>
    <cellStyle name="Обычный 5 22 16 7 2" xfId="44607"/>
    <cellStyle name="Обычный 5 22 16 8" xfId="44608"/>
    <cellStyle name="Обычный 5 22 17" xfId="44609"/>
    <cellStyle name="Обычный 5 22 17 2" xfId="44610"/>
    <cellStyle name="Обычный 5 22 17 2 2" xfId="44611"/>
    <cellStyle name="Обычный 5 22 17 2 2 2" xfId="44612"/>
    <cellStyle name="Обычный 5 22 17 2 2 2 2" xfId="44613"/>
    <cellStyle name="Обычный 5 22 17 2 2 3" xfId="44614"/>
    <cellStyle name="Обычный 5 22 17 2 3" xfId="44615"/>
    <cellStyle name="Обычный 5 22 17 2 3 2" xfId="44616"/>
    <cellStyle name="Обычный 5 22 17 2 4" xfId="44617"/>
    <cellStyle name="Обычный 5 22 17 3" xfId="44618"/>
    <cellStyle name="Обычный 5 22 17 3 2" xfId="44619"/>
    <cellStyle name="Обычный 5 22 17 3 2 2" xfId="44620"/>
    <cellStyle name="Обычный 5 22 17 3 2 2 2" xfId="44621"/>
    <cellStyle name="Обычный 5 22 17 3 2 3" xfId="44622"/>
    <cellStyle name="Обычный 5 22 17 3 3" xfId="44623"/>
    <cellStyle name="Обычный 5 22 17 3 3 2" xfId="44624"/>
    <cellStyle name="Обычный 5 22 17 3 4" xfId="44625"/>
    <cellStyle name="Обычный 5 22 17 4" xfId="44626"/>
    <cellStyle name="Обычный 5 22 17 4 2" xfId="44627"/>
    <cellStyle name="Обычный 5 22 17 4 2 2" xfId="44628"/>
    <cellStyle name="Обычный 5 22 17 4 2 2 2" xfId="44629"/>
    <cellStyle name="Обычный 5 22 17 4 2 3" xfId="44630"/>
    <cellStyle name="Обычный 5 22 17 4 3" xfId="44631"/>
    <cellStyle name="Обычный 5 22 17 4 3 2" xfId="44632"/>
    <cellStyle name="Обычный 5 22 17 4 4" xfId="44633"/>
    <cellStyle name="Обычный 5 22 17 5" xfId="44634"/>
    <cellStyle name="Обычный 5 22 17 5 2" xfId="44635"/>
    <cellStyle name="Обычный 5 22 17 5 2 2" xfId="44636"/>
    <cellStyle name="Обычный 5 22 17 5 3" xfId="44637"/>
    <cellStyle name="Обычный 5 22 17 6" xfId="44638"/>
    <cellStyle name="Обычный 5 22 17 6 2" xfId="44639"/>
    <cellStyle name="Обычный 5 22 17 7" xfId="44640"/>
    <cellStyle name="Обычный 5 22 17 7 2" xfId="44641"/>
    <cellStyle name="Обычный 5 22 17 8" xfId="44642"/>
    <cellStyle name="Обычный 5 22 18" xfId="44643"/>
    <cellStyle name="Обычный 5 22 18 2" xfId="44644"/>
    <cellStyle name="Обычный 5 22 18 2 2" xfId="44645"/>
    <cellStyle name="Обычный 5 22 18 2 2 2" xfId="44646"/>
    <cellStyle name="Обычный 5 22 18 2 2 2 2" xfId="44647"/>
    <cellStyle name="Обычный 5 22 18 2 2 3" xfId="44648"/>
    <cellStyle name="Обычный 5 22 18 2 3" xfId="44649"/>
    <cellStyle name="Обычный 5 22 18 2 3 2" xfId="44650"/>
    <cellStyle name="Обычный 5 22 18 2 4" xfId="44651"/>
    <cellStyle name="Обычный 5 22 18 3" xfId="44652"/>
    <cellStyle name="Обычный 5 22 18 3 2" xfId="44653"/>
    <cellStyle name="Обычный 5 22 18 3 2 2" xfId="44654"/>
    <cellStyle name="Обычный 5 22 18 3 2 2 2" xfId="44655"/>
    <cellStyle name="Обычный 5 22 18 3 2 3" xfId="44656"/>
    <cellStyle name="Обычный 5 22 18 3 3" xfId="44657"/>
    <cellStyle name="Обычный 5 22 18 3 3 2" xfId="44658"/>
    <cellStyle name="Обычный 5 22 18 3 4" xfId="44659"/>
    <cellStyle name="Обычный 5 22 18 4" xfId="44660"/>
    <cellStyle name="Обычный 5 22 18 4 2" xfId="44661"/>
    <cellStyle name="Обычный 5 22 18 4 2 2" xfId="44662"/>
    <cellStyle name="Обычный 5 22 18 4 2 2 2" xfId="44663"/>
    <cellStyle name="Обычный 5 22 18 4 2 3" xfId="44664"/>
    <cellStyle name="Обычный 5 22 18 4 3" xfId="44665"/>
    <cellStyle name="Обычный 5 22 18 4 3 2" xfId="44666"/>
    <cellStyle name="Обычный 5 22 18 4 4" xfId="44667"/>
    <cellStyle name="Обычный 5 22 18 5" xfId="44668"/>
    <cellStyle name="Обычный 5 22 18 5 2" xfId="44669"/>
    <cellStyle name="Обычный 5 22 18 5 2 2" xfId="44670"/>
    <cellStyle name="Обычный 5 22 18 5 3" xfId="44671"/>
    <cellStyle name="Обычный 5 22 18 6" xfId="44672"/>
    <cellStyle name="Обычный 5 22 18 6 2" xfId="44673"/>
    <cellStyle name="Обычный 5 22 18 7" xfId="44674"/>
    <cellStyle name="Обычный 5 22 18 7 2" xfId="44675"/>
    <cellStyle name="Обычный 5 22 18 8" xfId="44676"/>
    <cellStyle name="Обычный 5 22 19" xfId="44677"/>
    <cellStyle name="Обычный 5 22 19 2" xfId="44678"/>
    <cellStyle name="Обычный 5 22 19 2 2" xfId="44679"/>
    <cellStyle name="Обычный 5 22 19 2 2 2" xfId="44680"/>
    <cellStyle name="Обычный 5 22 19 2 2 2 2" xfId="44681"/>
    <cellStyle name="Обычный 5 22 19 2 2 3" xfId="44682"/>
    <cellStyle name="Обычный 5 22 19 2 3" xfId="44683"/>
    <cellStyle name="Обычный 5 22 19 2 3 2" xfId="44684"/>
    <cellStyle name="Обычный 5 22 19 2 4" xfId="44685"/>
    <cellStyle name="Обычный 5 22 19 3" xfId="44686"/>
    <cellStyle name="Обычный 5 22 19 3 2" xfId="44687"/>
    <cellStyle name="Обычный 5 22 19 3 2 2" xfId="44688"/>
    <cellStyle name="Обычный 5 22 19 3 2 2 2" xfId="44689"/>
    <cellStyle name="Обычный 5 22 19 3 2 3" xfId="44690"/>
    <cellStyle name="Обычный 5 22 19 3 3" xfId="44691"/>
    <cellStyle name="Обычный 5 22 19 3 3 2" xfId="44692"/>
    <cellStyle name="Обычный 5 22 19 3 4" xfId="44693"/>
    <cellStyle name="Обычный 5 22 19 4" xfId="44694"/>
    <cellStyle name="Обычный 5 22 19 4 2" xfId="44695"/>
    <cellStyle name="Обычный 5 22 19 4 2 2" xfId="44696"/>
    <cellStyle name="Обычный 5 22 19 4 2 2 2" xfId="44697"/>
    <cellStyle name="Обычный 5 22 19 4 2 3" xfId="44698"/>
    <cellStyle name="Обычный 5 22 19 4 3" xfId="44699"/>
    <cellStyle name="Обычный 5 22 19 4 3 2" xfId="44700"/>
    <cellStyle name="Обычный 5 22 19 4 4" xfId="44701"/>
    <cellStyle name="Обычный 5 22 19 5" xfId="44702"/>
    <cellStyle name="Обычный 5 22 19 5 2" xfId="44703"/>
    <cellStyle name="Обычный 5 22 19 5 2 2" xfId="44704"/>
    <cellStyle name="Обычный 5 22 19 5 3" xfId="44705"/>
    <cellStyle name="Обычный 5 22 19 6" xfId="44706"/>
    <cellStyle name="Обычный 5 22 19 6 2" xfId="44707"/>
    <cellStyle name="Обычный 5 22 19 7" xfId="44708"/>
    <cellStyle name="Обычный 5 22 19 7 2" xfId="44709"/>
    <cellStyle name="Обычный 5 22 19 8" xfId="44710"/>
    <cellStyle name="Обычный 5 22 2" xfId="44711"/>
    <cellStyle name="Обычный 5 22 2 2" xfId="44712"/>
    <cellStyle name="Обычный 5 22 2 2 2" xfId="44713"/>
    <cellStyle name="Обычный 5 22 2 2 2 2" xfId="44714"/>
    <cellStyle name="Обычный 5 22 2 2 2 2 2" xfId="44715"/>
    <cellStyle name="Обычный 5 22 2 2 2 3" xfId="44716"/>
    <cellStyle name="Обычный 5 22 2 2 3" xfId="44717"/>
    <cellStyle name="Обычный 5 22 2 2 3 2" xfId="44718"/>
    <cellStyle name="Обычный 5 22 2 2 4" xfId="44719"/>
    <cellStyle name="Обычный 5 22 2 3" xfId="44720"/>
    <cellStyle name="Обычный 5 22 2 3 2" xfId="44721"/>
    <cellStyle name="Обычный 5 22 2 3 2 2" xfId="44722"/>
    <cellStyle name="Обычный 5 22 2 3 2 2 2" xfId="44723"/>
    <cellStyle name="Обычный 5 22 2 3 2 3" xfId="44724"/>
    <cellStyle name="Обычный 5 22 2 3 3" xfId="44725"/>
    <cellStyle name="Обычный 5 22 2 3 3 2" xfId="44726"/>
    <cellStyle name="Обычный 5 22 2 3 4" xfId="44727"/>
    <cellStyle name="Обычный 5 22 2 4" xfId="44728"/>
    <cellStyle name="Обычный 5 22 2 4 2" xfId="44729"/>
    <cellStyle name="Обычный 5 22 2 4 2 2" xfId="44730"/>
    <cellStyle name="Обычный 5 22 2 4 2 2 2" xfId="44731"/>
    <cellStyle name="Обычный 5 22 2 4 2 3" xfId="44732"/>
    <cellStyle name="Обычный 5 22 2 4 3" xfId="44733"/>
    <cellStyle name="Обычный 5 22 2 4 3 2" xfId="44734"/>
    <cellStyle name="Обычный 5 22 2 4 4" xfId="44735"/>
    <cellStyle name="Обычный 5 22 2 5" xfId="44736"/>
    <cellStyle name="Обычный 5 22 2 5 2" xfId="44737"/>
    <cellStyle name="Обычный 5 22 2 5 2 2" xfId="44738"/>
    <cellStyle name="Обычный 5 22 2 5 3" xfId="44739"/>
    <cellStyle name="Обычный 5 22 2 6" xfId="44740"/>
    <cellStyle name="Обычный 5 22 2 6 2" xfId="44741"/>
    <cellStyle name="Обычный 5 22 2 7" xfId="44742"/>
    <cellStyle name="Обычный 5 22 2 7 2" xfId="44743"/>
    <cellStyle name="Обычный 5 22 2 8" xfId="44744"/>
    <cellStyle name="Обычный 5 22 20" xfId="44745"/>
    <cellStyle name="Обычный 5 22 20 2" xfId="44746"/>
    <cellStyle name="Обычный 5 22 20 2 2" xfId="44747"/>
    <cellStyle name="Обычный 5 22 20 2 2 2" xfId="44748"/>
    <cellStyle name="Обычный 5 22 20 2 2 2 2" xfId="44749"/>
    <cellStyle name="Обычный 5 22 20 2 2 3" xfId="44750"/>
    <cellStyle name="Обычный 5 22 20 2 3" xfId="44751"/>
    <cellStyle name="Обычный 5 22 20 2 3 2" xfId="44752"/>
    <cellStyle name="Обычный 5 22 20 2 4" xfId="44753"/>
    <cellStyle name="Обычный 5 22 20 3" xfId="44754"/>
    <cellStyle name="Обычный 5 22 20 3 2" xfId="44755"/>
    <cellStyle name="Обычный 5 22 20 3 2 2" xfId="44756"/>
    <cellStyle name="Обычный 5 22 20 3 2 2 2" xfId="44757"/>
    <cellStyle name="Обычный 5 22 20 3 2 3" xfId="44758"/>
    <cellStyle name="Обычный 5 22 20 3 3" xfId="44759"/>
    <cellStyle name="Обычный 5 22 20 3 3 2" xfId="44760"/>
    <cellStyle name="Обычный 5 22 20 3 4" xfId="44761"/>
    <cellStyle name="Обычный 5 22 20 4" xfId="44762"/>
    <cellStyle name="Обычный 5 22 20 4 2" xfId="44763"/>
    <cellStyle name="Обычный 5 22 20 4 2 2" xfId="44764"/>
    <cellStyle name="Обычный 5 22 20 4 2 2 2" xfId="44765"/>
    <cellStyle name="Обычный 5 22 20 4 2 3" xfId="44766"/>
    <cellStyle name="Обычный 5 22 20 4 3" xfId="44767"/>
    <cellStyle name="Обычный 5 22 20 4 3 2" xfId="44768"/>
    <cellStyle name="Обычный 5 22 20 4 4" xfId="44769"/>
    <cellStyle name="Обычный 5 22 20 5" xfId="44770"/>
    <cellStyle name="Обычный 5 22 20 5 2" xfId="44771"/>
    <cellStyle name="Обычный 5 22 20 5 2 2" xfId="44772"/>
    <cellStyle name="Обычный 5 22 20 5 3" xfId="44773"/>
    <cellStyle name="Обычный 5 22 20 6" xfId="44774"/>
    <cellStyle name="Обычный 5 22 20 6 2" xfId="44775"/>
    <cellStyle name="Обычный 5 22 20 7" xfId="44776"/>
    <cellStyle name="Обычный 5 22 20 7 2" xfId="44777"/>
    <cellStyle name="Обычный 5 22 20 8" xfId="44778"/>
    <cellStyle name="Обычный 5 22 21" xfId="44779"/>
    <cellStyle name="Обычный 5 22 21 2" xfId="44780"/>
    <cellStyle name="Обычный 5 22 21 2 2" xfId="44781"/>
    <cellStyle name="Обычный 5 22 21 2 2 2" xfId="44782"/>
    <cellStyle name="Обычный 5 22 21 2 2 2 2" xfId="44783"/>
    <cellStyle name="Обычный 5 22 21 2 2 3" xfId="44784"/>
    <cellStyle name="Обычный 5 22 21 2 3" xfId="44785"/>
    <cellStyle name="Обычный 5 22 21 2 3 2" xfId="44786"/>
    <cellStyle name="Обычный 5 22 21 2 4" xfId="44787"/>
    <cellStyle name="Обычный 5 22 21 3" xfId="44788"/>
    <cellStyle name="Обычный 5 22 21 3 2" xfId="44789"/>
    <cellStyle name="Обычный 5 22 21 3 2 2" xfId="44790"/>
    <cellStyle name="Обычный 5 22 21 3 2 2 2" xfId="44791"/>
    <cellStyle name="Обычный 5 22 21 3 2 3" xfId="44792"/>
    <cellStyle name="Обычный 5 22 21 3 3" xfId="44793"/>
    <cellStyle name="Обычный 5 22 21 3 3 2" xfId="44794"/>
    <cellStyle name="Обычный 5 22 21 3 4" xfId="44795"/>
    <cellStyle name="Обычный 5 22 21 4" xfId="44796"/>
    <cellStyle name="Обычный 5 22 21 4 2" xfId="44797"/>
    <cellStyle name="Обычный 5 22 21 4 2 2" xfId="44798"/>
    <cellStyle name="Обычный 5 22 21 4 2 2 2" xfId="44799"/>
    <cellStyle name="Обычный 5 22 21 4 2 3" xfId="44800"/>
    <cellStyle name="Обычный 5 22 21 4 3" xfId="44801"/>
    <cellStyle name="Обычный 5 22 21 4 3 2" xfId="44802"/>
    <cellStyle name="Обычный 5 22 21 4 4" xfId="44803"/>
    <cellStyle name="Обычный 5 22 21 5" xfId="44804"/>
    <cellStyle name="Обычный 5 22 21 5 2" xfId="44805"/>
    <cellStyle name="Обычный 5 22 21 5 2 2" xfId="44806"/>
    <cellStyle name="Обычный 5 22 21 5 3" xfId="44807"/>
    <cellStyle name="Обычный 5 22 21 6" xfId="44808"/>
    <cellStyle name="Обычный 5 22 21 6 2" xfId="44809"/>
    <cellStyle name="Обычный 5 22 21 7" xfId="44810"/>
    <cellStyle name="Обычный 5 22 21 7 2" xfId="44811"/>
    <cellStyle name="Обычный 5 22 21 8" xfId="44812"/>
    <cellStyle name="Обычный 5 22 22" xfId="44813"/>
    <cellStyle name="Обычный 5 22 22 2" xfId="44814"/>
    <cellStyle name="Обычный 5 22 22 2 2" xfId="44815"/>
    <cellStyle name="Обычный 5 22 22 2 2 2" xfId="44816"/>
    <cellStyle name="Обычный 5 22 22 2 2 2 2" xfId="44817"/>
    <cellStyle name="Обычный 5 22 22 2 2 3" xfId="44818"/>
    <cellStyle name="Обычный 5 22 22 2 3" xfId="44819"/>
    <cellStyle name="Обычный 5 22 22 2 3 2" xfId="44820"/>
    <cellStyle name="Обычный 5 22 22 2 4" xfId="44821"/>
    <cellStyle name="Обычный 5 22 22 3" xfId="44822"/>
    <cellStyle name="Обычный 5 22 22 3 2" xfId="44823"/>
    <cellStyle name="Обычный 5 22 22 3 2 2" xfId="44824"/>
    <cellStyle name="Обычный 5 22 22 3 2 2 2" xfId="44825"/>
    <cellStyle name="Обычный 5 22 22 3 2 3" xfId="44826"/>
    <cellStyle name="Обычный 5 22 22 3 3" xfId="44827"/>
    <cellStyle name="Обычный 5 22 22 3 3 2" xfId="44828"/>
    <cellStyle name="Обычный 5 22 22 3 4" xfId="44829"/>
    <cellStyle name="Обычный 5 22 22 4" xfId="44830"/>
    <cellStyle name="Обычный 5 22 22 4 2" xfId="44831"/>
    <cellStyle name="Обычный 5 22 22 4 2 2" xfId="44832"/>
    <cellStyle name="Обычный 5 22 22 4 2 2 2" xfId="44833"/>
    <cellStyle name="Обычный 5 22 22 4 2 3" xfId="44834"/>
    <cellStyle name="Обычный 5 22 22 4 3" xfId="44835"/>
    <cellStyle name="Обычный 5 22 22 4 3 2" xfId="44836"/>
    <cellStyle name="Обычный 5 22 22 4 4" xfId="44837"/>
    <cellStyle name="Обычный 5 22 22 5" xfId="44838"/>
    <cellStyle name="Обычный 5 22 22 5 2" xfId="44839"/>
    <cellStyle name="Обычный 5 22 22 5 2 2" xfId="44840"/>
    <cellStyle name="Обычный 5 22 22 5 3" xfId="44841"/>
    <cellStyle name="Обычный 5 22 22 6" xfId="44842"/>
    <cellStyle name="Обычный 5 22 22 6 2" xfId="44843"/>
    <cellStyle name="Обычный 5 22 22 7" xfId="44844"/>
    <cellStyle name="Обычный 5 22 22 7 2" xfId="44845"/>
    <cellStyle name="Обычный 5 22 22 8" xfId="44846"/>
    <cellStyle name="Обычный 5 22 23" xfId="44847"/>
    <cellStyle name="Обычный 5 22 23 2" xfId="44848"/>
    <cellStyle name="Обычный 5 22 23 2 2" xfId="44849"/>
    <cellStyle name="Обычный 5 22 23 2 2 2" xfId="44850"/>
    <cellStyle name="Обычный 5 22 23 2 2 2 2" xfId="44851"/>
    <cellStyle name="Обычный 5 22 23 2 2 3" xfId="44852"/>
    <cellStyle name="Обычный 5 22 23 2 3" xfId="44853"/>
    <cellStyle name="Обычный 5 22 23 2 3 2" xfId="44854"/>
    <cellStyle name="Обычный 5 22 23 2 4" xfId="44855"/>
    <cellStyle name="Обычный 5 22 23 3" xfId="44856"/>
    <cellStyle name="Обычный 5 22 23 3 2" xfId="44857"/>
    <cellStyle name="Обычный 5 22 23 3 2 2" xfId="44858"/>
    <cellStyle name="Обычный 5 22 23 3 2 2 2" xfId="44859"/>
    <cellStyle name="Обычный 5 22 23 3 2 3" xfId="44860"/>
    <cellStyle name="Обычный 5 22 23 3 3" xfId="44861"/>
    <cellStyle name="Обычный 5 22 23 3 3 2" xfId="44862"/>
    <cellStyle name="Обычный 5 22 23 3 4" xfId="44863"/>
    <cellStyle name="Обычный 5 22 23 4" xfId="44864"/>
    <cellStyle name="Обычный 5 22 23 4 2" xfId="44865"/>
    <cellStyle name="Обычный 5 22 23 4 2 2" xfId="44866"/>
    <cellStyle name="Обычный 5 22 23 4 2 2 2" xfId="44867"/>
    <cellStyle name="Обычный 5 22 23 4 2 3" xfId="44868"/>
    <cellStyle name="Обычный 5 22 23 4 3" xfId="44869"/>
    <cellStyle name="Обычный 5 22 23 4 3 2" xfId="44870"/>
    <cellStyle name="Обычный 5 22 23 4 4" xfId="44871"/>
    <cellStyle name="Обычный 5 22 23 5" xfId="44872"/>
    <cellStyle name="Обычный 5 22 23 5 2" xfId="44873"/>
    <cellStyle name="Обычный 5 22 23 5 2 2" xfId="44874"/>
    <cellStyle name="Обычный 5 22 23 5 3" xfId="44875"/>
    <cellStyle name="Обычный 5 22 23 6" xfId="44876"/>
    <cellStyle name="Обычный 5 22 23 6 2" xfId="44877"/>
    <cellStyle name="Обычный 5 22 23 7" xfId="44878"/>
    <cellStyle name="Обычный 5 22 23 7 2" xfId="44879"/>
    <cellStyle name="Обычный 5 22 23 8" xfId="44880"/>
    <cellStyle name="Обычный 5 22 24" xfId="44881"/>
    <cellStyle name="Обычный 5 22 24 2" xfId="44882"/>
    <cellStyle name="Обычный 5 22 24 2 2" xfId="44883"/>
    <cellStyle name="Обычный 5 22 24 2 2 2" xfId="44884"/>
    <cellStyle name="Обычный 5 22 24 2 2 2 2" xfId="44885"/>
    <cellStyle name="Обычный 5 22 24 2 2 3" xfId="44886"/>
    <cellStyle name="Обычный 5 22 24 2 3" xfId="44887"/>
    <cellStyle name="Обычный 5 22 24 2 3 2" xfId="44888"/>
    <cellStyle name="Обычный 5 22 24 2 4" xfId="44889"/>
    <cellStyle name="Обычный 5 22 24 3" xfId="44890"/>
    <cellStyle name="Обычный 5 22 24 3 2" xfId="44891"/>
    <cellStyle name="Обычный 5 22 24 3 2 2" xfId="44892"/>
    <cellStyle name="Обычный 5 22 24 3 2 2 2" xfId="44893"/>
    <cellStyle name="Обычный 5 22 24 3 2 3" xfId="44894"/>
    <cellStyle name="Обычный 5 22 24 3 3" xfId="44895"/>
    <cellStyle name="Обычный 5 22 24 3 3 2" xfId="44896"/>
    <cellStyle name="Обычный 5 22 24 3 4" xfId="44897"/>
    <cellStyle name="Обычный 5 22 24 4" xfId="44898"/>
    <cellStyle name="Обычный 5 22 24 4 2" xfId="44899"/>
    <cellStyle name="Обычный 5 22 24 4 2 2" xfId="44900"/>
    <cellStyle name="Обычный 5 22 24 4 2 2 2" xfId="44901"/>
    <cellStyle name="Обычный 5 22 24 4 2 3" xfId="44902"/>
    <cellStyle name="Обычный 5 22 24 4 3" xfId="44903"/>
    <cellStyle name="Обычный 5 22 24 4 3 2" xfId="44904"/>
    <cellStyle name="Обычный 5 22 24 4 4" xfId="44905"/>
    <cellStyle name="Обычный 5 22 24 5" xfId="44906"/>
    <cellStyle name="Обычный 5 22 24 5 2" xfId="44907"/>
    <cellStyle name="Обычный 5 22 24 5 2 2" xfId="44908"/>
    <cellStyle name="Обычный 5 22 24 5 3" xfId="44909"/>
    <cellStyle name="Обычный 5 22 24 6" xfId="44910"/>
    <cellStyle name="Обычный 5 22 24 6 2" xfId="44911"/>
    <cellStyle name="Обычный 5 22 24 7" xfId="44912"/>
    <cellStyle name="Обычный 5 22 24 7 2" xfId="44913"/>
    <cellStyle name="Обычный 5 22 24 8" xfId="44914"/>
    <cellStyle name="Обычный 5 22 25" xfId="44915"/>
    <cellStyle name="Обычный 5 22 25 2" xfId="44916"/>
    <cellStyle name="Обычный 5 22 25 2 2" xfId="44917"/>
    <cellStyle name="Обычный 5 22 25 2 2 2" xfId="44918"/>
    <cellStyle name="Обычный 5 22 25 2 2 2 2" xfId="44919"/>
    <cellStyle name="Обычный 5 22 25 2 2 3" xfId="44920"/>
    <cellStyle name="Обычный 5 22 25 2 3" xfId="44921"/>
    <cellStyle name="Обычный 5 22 25 2 3 2" xfId="44922"/>
    <cellStyle name="Обычный 5 22 25 2 4" xfId="44923"/>
    <cellStyle name="Обычный 5 22 25 3" xfId="44924"/>
    <cellStyle name="Обычный 5 22 25 3 2" xfId="44925"/>
    <cellStyle name="Обычный 5 22 25 3 2 2" xfId="44926"/>
    <cellStyle name="Обычный 5 22 25 3 2 2 2" xfId="44927"/>
    <cellStyle name="Обычный 5 22 25 3 2 3" xfId="44928"/>
    <cellStyle name="Обычный 5 22 25 3 3" xfId="44929"/>
    <cellStyle name="Обычный 5 22 25 3 3 2" xfId="44930"/>
    <cellStyle name="Обычный 5 22 25 3 4" xfId="44931"/>
    <cellStyle name="Обычный 5 22 25 4" xfId="44932"/>
    <cellStyle name="Обычный 5 22 25 4 2" xfId="44933"/>
    <cellStyle name="Обычный 5 22 25 4 2 2" xfId="44934"/>
    <cellStyle name="Обычный 5 22 25 4 2 2 2" xfId="44935"/>
    <cellStyle name="Обычный 5 22 25 4 2 3" xfId="44936"/>
    <cellStyle name="Обычный 5 22 25 4 3" xfId="44937"/>
    <cellStyle name="Обычный 5 22 25 4 3 2" xfId="44938"/>
    <cellStyle name="Обычный 5 22 25 4 4" xfId="44939"/>
    <cellStyle name="Обычный 5 22 25 5" xfId="44940"/>
    <cellStyle name="Обычный 5 22 25 5 2" xfId="44941"/>
    <cellStyle name="Обычный 5 22 25 5 2 2" xfId="44942"/>
    <cellStyle name="Обычный 5 22 25 5 3" xfId="44943"/>
    <cellStyle name="Обычный 5 22 25 6" xfId="44944"/>
    <cellStyle name="Обычный 5 22 25 6 2" xfId="44945"/>
    <cellStyle name="Обычный 5 22 25 7" xfId="44946"/>
    <cellStyle name="Обычный 5 22 25 7 2" xfId="44947"/>
    <cellStyle name="Обычный 5 22 25 8" xfId="44948"/>
    <cellStyle name="Обычный 5 22 26" xfId="44949"/>
    <cellStyle name="Обычный 5 22 26 2" xfId="44950"/>
    <cellStyle name="Обычный 5 22 26 2 2" xfId="44951"/>
    <cellStyle name="Обычный 5 22 26 2 2 2" xfId="44952"/>
    <cellStyle name="Обычный 5 22 26 2 2 2 2" xfId="44953"/>
    <cellStyle name="Обычный 5 22 26 2 2 3" xfId="44954"/>
    <cellStyle name="Обычный 5 22 26 2 3" xfId="44955"/>
    <cellStyle name="Обычный 5 22 26 2 3 2" xfId="44956"/>
    <cellStyle name="Обычный 5 22 26 2 4" xfId="44957"/>
    <cellStyle name="Обычный 5 22 26 3" xfId="44958"/>
    <cellStyle name="Обычный 5 22 26 3 2" xfId="44959"/>
    <cellStyle name="Обычный 5 22 26 3 2 2" xfId="44960"/>
    <cellStyle name="Обычный 5 22 26 3 2 2 2" xfId="44961"/>
    <cellStyle name="Обычный 5 22 26 3 2 3" xfId="44962"/>
    <cellStyle name="Обычный 5 22 26 3 3" xfId="44963"/>
    <cellStyle name="Обычный 5 22 26 3 3 2" xfId="44964"/>
    <cellStyle name="Обычный 5 22 26 3 4" xfId="44965"/>
    <cellStyle name="Обычный 5 22 26 4" xfId="44966"/>
    <cellStyle name="Обычный 5 22 26 4 2" xfId="44967"/>
    <cellStyle name="Обычный 5 22 26 4 2 2" xfId="44968"/>
    <cellStyle name="Обычный 5 22 26 4 2 2 2" xfId="44969"/>
    <cellStyle name="Обычный 5 22 26 4 2 3" xfId="44970"/>
    <cellStyle name="Обычный 5 22 26 4 3" xfId="44971"/>
    <cellStyle name="Обычный 5 22 26 4 3 2" xfId="44972"/>
    <cellStyle name="Обычный 5 22 26 4 4" xfId="44973"/>
    <cellStyle name="Обычный 5 22 26 5" xfId="44974"/>
    <cellStyle name="Обычный 5 22 26 5 2" xfId="44975"/>
    <cellStyle name="Обычный 5 22 26 5 2 2" xfId="44976"/>
    <cellStyle name="Обычный 5 22 26 5 3" xfId="44977"/>
    <cellStyle name="Обычный 5 22 26 6" xfId="44978"/>
    <cellStyle name="Обычный 5 22 26 6 2" xfId="44979"/>
    <cellStyle name="Обычный 5 22 26 7" xfId="44980"/>
    <cellStyle name="Обычный 5 22 26 7 2" xfId="44981"/>
    <cellStyle name="Обычный 5 22 26 8" xfId="44982"/>
    <cellStyle name="Обычный 5 22 27" xfId="44983"/>
    <cellStyle name="Обычный 5 22 27 2" xfId="44984"/>
    <cellStyle name="Обычный 5 22 27 2 2" xfId="44985"/>
    <cellStyle name="Обычный 5 22 27 2 2 2" xfId="44986"/>
    <cellStyle name="Обычный 5 22 27 2 2 2 2" xfId="44987"/>
    <cellStyle name="Обычный 5 22 27 2 2 3" xfId="44988"/>
    <cellStyle name="Обычный 5 22 27 2 3" xfId="44989"/>
    <cellStyle name="Обычный 5 22 27 2 3 2" xfId="44990"/>
    <cellStyle name="Обычный 5 22 27 2 4" xfId="44991"/>
    <cellStyle name="Обычный 5 22 27 3" xfId="44992"/>
    <cellStyle name="Обычный 5 22 27 3 2" xfId="44993"/>
    <cellStyle name="Обычный 5 22 27 3 2 2" xfId="44994"/>
    <cellStyle name="Обычный 5 22 27 3 2 2 2" xfId="44995"/>
    <cellStyle name="Обычный 5 22 27 3 2 3" xfId="44996"/>
    <cellStyle name="Обычный 5 22 27 3 3" xfId="44997"/>
    <cellStyle name="Обычный 5 22 27 3 3 2" xfId="44998"/>
    <cellStyle name="Обычный 5 22 27 3 4" xfId="44999"/>
    <cellStyle name="Обычный 5 22 27 4" xfId="45000"/>
    <cellStyle name="Обычный 5 22 27 4 2" xfId="45001"/>
    <cellStyle name="Обычный 5 22 27 4 2 2" xfId="45002"/>
    <cellStyle name="Обычный 5 22 27 4 2 2 2" xfId="45003"/>
    <cellStyle name="Обычный 5 22 27 4 2 3" xfId="45004"/>
    <cellStyle name="Обычный 5 22 27 4 3" xfId="45005"/>
    <cellStyle name="Обычный 5 22 27 4 3 2" xfId="45006"/>
    <cellStyle name="Обычный 5 22 27 4 4" xfId="45007"/>
    <cellStyle name="Обычный 5 22 27 5" xfId="45008"/>
    <cellStyle name="Обычный 5 22 27 5 2" xfId="45009"/>
    <cellStyle name="Обычный 5 22 27 5 2 2" xfId="45010"/>
    <cellStyle name="Обычный 5 22 27 5 3" xfId="45011"/>
    <cellStyle name="Обычный 5 22 27 6" xfId="45012"/>
    <cellStyle name="Обычный 5 22 27 6 2" xfId="45013"/>
    <cellStyle name="Обычный 5 22 27 7" xfId="45014"/>
    <cellStyle name="Обычный 5 22 27 7 2" xfId="45015"/>
    <cellStyle name="Обычный 5 22 27 8" xfId="45016"/>
    <cellStyle name="Обычный 5 22 28" xfId="45017"/>
    <cellStyle name="Обычный 5 22 28 2" xfId="45018"/>
    <cellStyle name="Обычный 5 22 28 2 2" xfId="45019"/>
    <cellStyle name="Обычный 5 22 28 2 2 2" xfId="45020"/>
    <cellStyle name="Обычный 5 22 28 2 2 2 2" xfId="45021"/>
    <cellStyle name="Обычный 5 22 28 2 2 3" xfId="45022"/>
    <cellStyle name="Обычный 5 22 28 2 3" xfId="45023"/>
    <cellStyle name="Обычный 5 22 28 2 3 2" xfId="45024"/>
    <cellStyle name="Обычный 5 22 28 2 4" xfId="45025"/>
    <cellStyle name="Обычный 5 22 28 3" xfId="45026"/>
    <cellStyle name="Обычный 5 22 28 3 2" xfId="45027"/>
    <cellStyle name="Обычный 5 22 28 3 2 2" xfId="45028"/>
    <cellStyle name="Обычный 5 22 28 3 2 2 2" xfId="45029"/>
    <cellStyle name="Обычный 5 22 28 3 2 3" xfId="45030"/>
    <cellStyle name="Обычный 5 22 28 3 3" xfId="45031"/>
    <cellStyle name="Обычный 5 22 28 3 3 2" xfId="45032"/>
    <cellStyle name="Обычный 5 22 28 3 4" xfId="45033"/>
    <cellStyle name="Обычный 5 22 28 4" xfId="45034"/>
    <cellStyle name="Обычный 5 22 28 4 2" xfId="45035"/>
    <cellStyle name="Обычный 5 22 28 4 2 2" xfId="45036"/>
    <cellStyle name="Обычный 5 22 28 4 2 2 2" xfId="45037"/>
    <cellStyle name="Обычный 5 22 28 4 2 3" xfId="45038"/>
    <cellStyle name="Обычный 5 22 28 4 3" xfId="45039"/>
    <cellStyle name="Обычный 5 22 28 4 3 2" xfId="45040"/>
    <cellStyle name="Обычный 5 22 28 4 4" xfId="45041"/>
    <cellStyle name="Обычный 5 22 28 5" xfId="45042"/>
    <cellStyle name="Обычный 5 22 28 5 2" xfId="45043"/>
    <cellStyle name="Обычный 5 22 28 5 2 2" xfId="45044"/>
    <cellStyle name="Обычный 5 22 28 5 3" xfId="45045"/>
    <cellStyle name="Обычный 5 22 28 6" xfId="45046"/>
    <cellStyle name="Обычный 5 22 28 6 2" xfId="45047"/>
    <cellStyle name="Обычный 5 22 28 7" xfId="45048"/>
    <cellStyle name="Обычный 5 22 28 7 2" xfId="45049"/>
    <cellStyle name="Обычный 5 22 28 8" xfId="45050"/>
    <cellStyle name="Обычный 5 22 29" xfId="45051"/>
    <cellStyle name="Обычный 5 22 29 2" xfId="45052"/>
    <cellStyle name="Обычный 5 22 29 2 2" xfId="45053"/>
    <cellStyle name="Обычный 5 22 29 2 2 2" xfId="45054"/>
    <cellStyle name="Обычный 5 22 29 2 2 2 2" xfId="45055"/>
    <cellStyle name="Обычный 5 22 29 2 2 3" xfId="45056"/>
    <cellStyle name="Обычный 5 22 29 2 3" xfId="45057"/>
    <cellStyle name="Обычный 5 22 29 2 3 2" xfId="45058"/>
    <cellStyle name="Обычный 5 22 29 2 4" xfId="45059"/>
    <cellStyle name="Обычный 5 22 29 3" xfId="45060"/>
    <cellStyle name="Обычный 5 22 29 3 2" xfId="45061"/>
    <cellStyle name="Обычный 5 22 29 3 2 2" xfId="45062"/>
    <cellStyle name="Обычный 5 22 29 3 2 2 2" xfId="45063"/>
    <cellStyle name="Обычный 5 22 29 3 2 3" xfId="45064"/>
    <cellStyle name="Обычный 5 22 29 3 3" xfId="45065"/>
    <cellStyle name="Обычный 5 22 29 3 3 2" xfId="45066"/>
    <cellStyle name="Обычный 5 22 29 3 4" xfId="45067"/>
    <cellStyle name="Обычный 5 22 29 4" xfId="45068"/>
    <cellStyle name="Обычный 5 22 29 4 2" xfId="45069"/>
    <cellStyle name="Обычный 5 22 29 4 2 2" xfId="45070"/>
    <cellStyle name="Обычный 5 22 29 4 2 2 2" xfId="45071"/>
    <cellStyle name="Обычный 5 22 29 4 2 3" xfId="45072"/>
    <cellStyle name="Обычный 5 22 29 4 3" xfId="45073"/>
    <cellStyle name="Обычный 5 22 29 4 3 2" xfId="45074"/>
    <cellStyle name="Обычный 5 22 29 4 4" xfId="45075"/>
    <cellStyle name="Обычный 5 22 29 5" xfId="45076"/>
    <cellStyle name="Обычный 5 22 29 5 2" xfId="45077"/>
    <cellStyle name="Обычный 5 22 29 5 2 2" xfId="45078"/>
    <cellStyle name="Обычный 5 22 29 5 3" xfId="45079"/>
    <cellStyle name="Обычный 5 22 29 6" xfId="45080"/>
    <cellStyle name="Обычный 5 22 29 6 2" xfId="45081"/>
    <cellStyle name="Обычный 5 22 29 7" xfId="45082"/>
    <cellStyle name="Обычный 5 22 29 7 2" xfId="45083"/>
    <cellStyle name="Обычный 5 22 29 8" xfId="45084"/>
    <cellStyle name="Обычный 5 22 3" xfId="45085"/>
    <cellStyle name="Обычный 5 22 3 2" xfId="45086"/>
    <cellStyle name="Обычный 5 22 3 2 2" xfId="45087"/>
    <cellStyle name="Обычный 5 22 3 2 2 2" xfId="45088"/>
    <cellStyle name="Обычный 5 22 3 2 2 2 2" xfId="45089"/>
    <cellStyle name="Обычный 5 22 3 2 2 3" xfId="45090"/>
    <cellStyle name="Обычный 5 22 3 2 3" xfId="45091"/>
    <cellStyle name="Обычный 5 22 3 2 3 2" xfId="45092"/>
    <cellStyle name="Обычный 5 22 3 2 4" xfId="45093"/>
    <cellStyle name="Обычный 5 22 3 3" xfId="45094"/>
    <cellStyle name="Обычный 5 22 3 3 2" xfId="45095"/>
    <cellStyle name="Обычный 5 22 3 3 2 2" xfId="45096"/>
    <cellStyle name="Обычный 5 22 3 3 2 2 2" xfId="45097"/>
    <cellStyle name="Обычный 5 22 3 3 2 3" xfId="45098"/>
    <cellStyle name="Обычный 5 22 3 3 3" xfId="45099"/>
    <cellStyle name="Обычный 5 22 3 3 3 2" xfId="45100"/>
    <cellStyle name="Обычный 5 22 3 3 4" xfId="45101"/>
    <cellStyle name="Обычный 5 22 3 4" xfId="45102"/>
    <cellStyle name="Обычный 5 22 3 4 2" xfId="45103"/>
    <cellStyle name="Обычный 5 22 3 4 2 2" xfId="45104"/>
    <cellStyle name="Обычный 5 22 3 4 2 2 2" xfId="45105"/>
    <cellStyle name="Обычный 5 22 3 4 2 3" xfId="45106"/>
    <cellStyle name="Обычный 5 22 3 4 3" xfId="45107"/>
    <cellStyle name="Обычный 5 22 3 4 3 2" xfId="45108"/>
    <cellStyle name="Обычный 5 22 3 4 4" xfId="45109"/>
    <cellStyle name="Обычный 5 22 3 5" xfId="45110"/>
    <cellStyle name="Обычный 5 22 3 5 2" xfId="45111"/>
    <cellStyle name="Обычный 5 22 3 5 2 2" xfId="45112"/>
    <cellStyle name="Обычный 5 22 3 5 3" xfId="45113"/>
    <cellStyle name="Обычный 5 22 3 6" xfId="45114"/>
    <cellStyle name="Обычный 5 22 3 6 2" xfId="45115"/>
    <cellStyle name="Обычный 5 22 3 7" xfId="45116"/>
    <cellStyle name="Обычный 5 22 3 7 2" xfId="45117"/>
    <cellStyle name="Обычный 5 22 3 8" xfId="45118"/>
    <cellStyle name="Обычный 5 22 30" xfId="45119"/>
    <cellStyle name="Обычный 5 22 30 2" xfId="45120"/>
    <cellStyle name="Обычный 5 22 30 2 2" xfId="45121"/>
    <cellStyle name="Обычный 5 22 30 2 2 2" xfId="45122"/>
    <cellStyle name="Обычный 5 22 30 2 3" xfId="45123"/>
    <cellStyle name="Обычный 5 22 30 3" xfId="45124"/>
    <cellStyle name="Обычный 5 22 30 3 2" xfId="45125"/>
    <cellStyle name="Обычный 5 22 30 4" xfId="45126"/>
    <cellStyle name="Обычный 5 22 31" xfId="45127"/>
    <cellStyle name="Обычный 5 22 31 2" xfId="45128"/>
    <cellStyle name="Обычный 5 22 31 2 2" xfId="45129"/>
    <cellStyle name="Обычный 5 22 31 2 2 2" xfId="45130"/>
    <cellStyle name="Обычный 5 22 31 2 3" xfId="45131"/>
    <cellStyle name="Обычный 5 22 31 3" xfId="45132"/>
    <cellStyle name="Обычный 5 22 31 3 2" xfId="45133"/>
    <cellStyle name="Обычный 5 22 31 4" xfId="45134"/>
    <cellStyle name="Обычный 5 22 32" xfId="45135"/>
    <cellStyle name="Обычный 5 22 32 2" xfId="45136"/>
    <cellStyle name="Обычный 5 22 32 2 2" xfId="45137"/>
    <cellStyle name="Обычный 5 22 32 2 2 2" xfId="45138"/>
    <cellStyle name="Обычный 5 22 32 2 3" xfId="45139"/>
    <cellStyle name="Обычный 5 22 32 3" xfId="45140"/>
    <cellStyle name="Обычный 5 22 32 3 2" xfId="45141"/>
    <cellStyle name="Обычный 5 22 32 4" xfId="45142"/>
    <cellStyle name="Обычный 5 22 33" xfId="45143"/>
    <cellStyle name="Обычный 5 22 33 2" xfId="45144"/>
    <cellStyle name="Обычный 5 22 33 2 2" xfId="45145"/>
    <cellStyle name="Обычный 5 22 33 3" xfId="45146"/>
    <cellStyle name="Обычный 5 22 34" xfId="45147"/>
    <cellStyle name="Обычный 5 22 34 2" xfId="45148"/>
    <cellStyle name="Обычный 5 22 35" xfId="45149"/>
    <cellStyle name="Обычный 5 22 35 2" xfId="45150"/>
    <cellStyle name="Обычный 5 22 36" xfId="45151"/>
    <cellStyle name="Обычный 5 22 4" xfId="45152"/>
    <cellStyle name="Обычный 5 22 4 2" xfId="45153"/>
    <cellStyle name="Обычный 5 22 4 2 2" xfId="45154"/>
    <cellStyle name="Обычный 5 22 4 2 2 2" xfId="45155"/>
    <cellStyle name="Обычный 5 22 4 2 2 2 2" xfId="45156"/>
    <cellStyle name="Обычный 5 22 4 2 2 3" xfId="45157"/>
    <cellStyle name="Обычный 5 22 4 2 3" xfId="45158"/>
    <cellStyle name="Обычный 5 22 4 2 3 2" xfId="45159"/>
    <cellStyle name="Обычный 5 22 4 2 4" xfId="45160"/>
    <cellStyle name="Обычный 5 22 4 3" xfId="45161"/>
    <cellStyle name="Обычный 5 22 4 3 2" xfId="45162"/>
    <cellStyle name="Обычный 5 22 4 3 2 2" xfId="45163"/>
    <cellStyle name="Обычный 5 22 4 3 2 2 2" xfId="45164"/>
    <cellStyle name="Обычный 5 22 4 3 2 3" xfId="45165"/>
    <cellStyle name="Обычный 5 22 4 3 3" xfId="45166"/>
    <cellStyle name="Обычный 5 22 4 3 3 2" xfId="45167"/>
    <cellStyle name="Обычный 5 22 4 3 4" xfId="45168"/>
    <cellStyle name="Обычный 5 22 4 4" xfId="45169"/>
    <cellStyle name="Обычный 5 22 4 4 2" xfId="45170"/>
    <cellStyle name="Обычный 5 22 4 4 2 2" xfId="45171"/>
    <cellStyle name="Обычный 5 22 4 4 2 2 2" xfId="45172"/>
    <cellStyle name="Обычный 5 22 4 4 2 3" xfId="45173"/>
    <cellStyle name="Обычный 5 22 4 4 3" xfId="45174"/>
    <cellStyle name="Обычный 5 22 4 4 3 2" xfId="45175"/>
    <cellStyle name="Обычный 5 22 4 4 4" xfId="45176"/>
    <cellStyle name="Обычный 5 22 4 5" xfId="45177"/>
    <cellStyle name="Обычный 5 22 4 5 2" xfId="45178"/>
    <cellStyle name="Обычный 5 22 4 5 2 2" xfId="45179"/>
    <cellStyle name="Обычный 5 22 4 5 3" xfId="45180"/>
    <cellStyle name="Обычный 5 22 4 6" xfId="45181"/>
    <cellStyle name="Обычный 5 22 4 6 2" xfId="45182"/>
    <cellStyle name="Обычный 5 22 4 7" xfId="45183"/>
    <cellStyle name="Обычный 5 22 4 7 2" xfId="45184"/>
    <cellStyle name="Обычный 5 22 4 8" xfId="45185"/>
    <cellStyle name="Обычный 5 22 5" xfId="45186"/>
    <cellStyle name="Обычный 5 22 5 2" xfId="45187"/>
    <cellStyle name="Обычный 5 22 5 2 2" xfId="45188"/>
    <cellStyle name="Обычный 5 22 5 2 2 2" xfId="45189"/>
    <cellStyle name="Обычный 5 22 5 2 2 2 2" xfId="45190"/>
    <cellStyle name="Обычный 5 22 5 2 2 3" xfId="45191"/>
    <cellStyle name="Обычный 5 22 5 2 3" xfId="45192"/>
    <cellStyle name="Обычный 5 22 5 2 3 2" xfId="45193"/>
    <cellStyle name="Обычный 5 22 5 2 4" xfId="45194"/>
    <cellStyle name="Обычный 5 22 5 3" xfId="45195"/>
    <cellStyle name="Обычный 5 22 5 3 2" xfId="45196"/>
    <cellStyle name="Обычный 5 22 5 3 2 2" xfId="45197"/>
    <cellStyle name="Обычный 5 22 5 3 2 2 2" xfId="45198"/>
    <cellStyle name="Обычный 5 22 5 3 2 3" xfId="45199"/>
    <cellStyle name="Обычный 5 22 5 3 3" xfId="45200"/>
    <cellStyle name="Обычный 5 22 5 3 3 2" xfId="45201"/>
    <cellStyle name="Обычный 5 22 5 3 4" xfId="45202"/>
    <cellStyle name="Обычный 5 22 5 4" xfId="45203"/>
    <cellStyle name="Обычный 5 22 5 4 2" xfId="45204"/>
    <cellStyle name="Обычный 5 22 5 4 2 2" xfId="45205"/>
    <cellStyle name="Обычный 5 22 5 4 2 2 2" xfId="45206"/>
    <cellStyle name="Обычный 5 22 5 4 2 3" xfId="45207"/>
    <cellStyle name="Обычный 5 22 5 4 3" xfId="45208"/>
    <cellStyle name="Обычный 5 22 5 4 3 2" xfId="45209"/>
    <cellStyle name="Обычный 5 22 5 4 4" xfId="45210"/>
    <cellStyle name="Обычный 5 22 5 5" xfId="45211"/>
    <cellStyle name="Обычный 5 22 5 5 2" xfId="45212"/>
    <cellStyle name="Обычный 5 22 5 5 2 2" xfId="45213"/>
    <cellStyle name="Обычный 5 22 5 5 3" xfId="45214"/>
    <cellStyle name="Обычный 5 22 5 6" xfId="45215"/>
    <cellStyle name="Обычный 5 22 5 6 2" xfId="45216"/>
    <cellStyle name="Обычный 5 22 5 7" xfId="45217"/>
    <cellStyle name="Обычный 5 22 5 7 2" xfId="45218"/>
    <cellStyle name="Обычный 5 22 5 8" xfId="45219"/>
    <cellStyle name="Обычный 5 22 6" xfId="45220"/>
    <cellStyle name="Обычный 5 22 6 2" xfId="45221"/>
    <cellStyle name="Обычный 5 22 6 2 2" xfId="45222"/>
    <cellStyle name="Обычный 5 22 6 2 2 2" xfId="45223"/>
    <cellStyle name="Обычный 5 22 6 2 2 2 2" xfId="45224"/>
    <cellStyle name="Обычный 5 22 6 2 2 3" xfId="45225"/>
    <cellStyle name="Обычный 5 22 6 2 3" xfId="45226"/>
    <cellStyle name="Обычный 5 22 6 2 3 2" xfId="45227"/>
    <cellStyle name="Обычный 5 22 6 2 4" xfId="45228"/>
    <cellStyle name="Обычный 5 22 6 3" xfId="45229"/>
    <cellStyle name="Обычный 5 22 6 3 2" xfId="45230"/>
    <cellStyle name="Обычный 5 22 6 3 2 2" xfId="45231"/>
    <cellStyle name="Обычный 5 22 6 3 2 2 2" xfId="45232"/>
    <cellStyle name="Обычный 5 22 6 3 2 3" xfId="45233"/>
    <cellStyle name="Обычный 5 22 6 3 3" xfId="45234"/>
    <cellStyle name="Обычный 5 22 6 3 3 2" xfId="45235"/>
    <cellStyle name="Обычный 5 22 6 3 4" xfId="45236"/>
    <cellStyle name="Обычный 5 22 6 4" xfId="45237"/>
    <cellStyle name="Обычный 5 22 6 4 2" xfId="45238"/>
    <cellStyle name="Обычный 5 22 6 4 2 2" xfId="45239"/>
    <cellStyle name="Обычный 5 22 6 4 2 2 2" xfId="45240"/>
    <cellStyle name="Обычный 5 22 6 4 2 3" xfId="45241"/>
    <cellStyle name="Обычный 5 22 6 4 3" xfId="45242"/>
    <cellStyle name="Обычный 5 22 6 4 3 2" xfId="45243"/>
    <cellStyle name="Обычный 5 22 6 4 4" xfId="45244"/>
    <cellStyle name="Обычный 5 22 6 5" xfId="45245"/>
    <cellStyle name="Обычный 5 22 6 5 2" xfId="45246"/>
    <cellStyle name="Обычный 5 22 6 5 2 2" xfId="45247"/>
    <cellStyle name="Обычный 5 22 6 5 3" xfId="45248"/>
    <cellStyle name="Обычный 5 22 6 6" xfId="45249"/>
    <cellStyle name="Обычный 5 22 6 6 2" xfId="45250"/>
    <cellStyle name="Обычный 5 22 6 7" xfId="45251"/>
    <cellStyle name="Обычный 5 22 6 7 2" xfId="45252"/>
    <cellStyle name="Обычный 5 22 6 8" xfId="45253"/>
    <cellStyle name="Обычный 5 22 7" xfId="45254"/>
    <cellStyle name="Обычный 5 22 7 2" xfId="45255"/>
    <cellStyle name="Обычный 5 22 7 2 2" xfId="45256"/>
    <cellStyle name="Обычный 5 22 7 2 2 2" xfId="45257"/>
    <cellStyle name="Обычный 5 22 7 2 2 2 2" xfId="45258"/>
    <cellStyle name="Обычный 5 22 7 2 2 3" xfId="45259"/>
    <cellStyle name="Обычный 5 22 7 2 3" xfId="45260"/>
    <cellStyle name="Обычный 5 22 7 2 3 2" xfId="45261"/>
    <cellStyle name="Обычный 5 22 7 2 4" xfId="45262"/>
    <cellStyle name="Обычный 5 22 7 3" xfId="45263"/>
    <cellStyle name="Обычный 5 22 7 3 2" xfId="45264"/>
    <cellStyle name="Обычный 5 22 7 3 2 2" xfId="45265"/>
    <cellStyle name="Обычный 5 22 7 3 2 2 2" xfId="45266"/>
    <cellStyle name="Обычный 5 22 7 3 2 3" xfId="45267"/>
    <cellStyle name="Обычный 5 22 7 3 3" xfId="45268"/>
    <cellStyle name="Обычный 5 22 7 3 3 2" xfId="45269"/>
    <cellStyle name="Обычный 5 22 7 3 4" xfId="45270"/>
    <cellStyle name="Обычный 5 22 7 4" xfId="45271"/>
    <cellStyle name="Обычный 5 22 7 4 2" xfId="45272"/>
    <cellStyle name="Обычный 5 22 7 4 2 2" xfId="45273"/>
    <cellStyle name="Обычный 5 22 7 4 2 2 2" xfId="45274"/>
    <cellStyle name="Обычный 5 22 7 4 2 3" xfId="45275"/>
    <cellStyle name="Обычный 5 22 7 4 3" xfId="45276"/>
    <cellStyle name="Обычный 5 22 7 4 3 2" xfId="45277"/>
    <cellStyle name="Обычный 5 22 7 4 4" xfId="45278"/>
    <cellStyle name="Обычный 5 22 7 5" xfId="45279"/>
    <cellStyle name="Обычный 5 22 7 5 2" xfId="45280"/>
    <cellStyle name="Обычный 5 22 7 5 2 2" xfId="45281"/>
    <cellStyle name="Обычный 5 22 7 5 3" xfId="45282"/>
    <cellStyle name="Обычный 5 22 7 6" xfId="45283"/>
    <cellStyle name="Обычный 5 22 7 6 2" xfId="45284"/>
    <cellStyle name="Обычный 5 22 7 7" xfId="45285"/>
    <cellStyle name="Обычный 5 22 7 7 2" xfId="45286"/>
    <cellStyle name="Обычный 5 22 7 8" xfId="45287"/>
    <cellStyle name="Обычный 5 22 8" xfId="45288"/>
    <cellStyle name="Обычный 5 22 8 2" xfId="45289"/>
    <cellStyle name="Обычный 5 22 8 2 2" xfId="45290"/>
    <cellStyle name="Обычный 5 22 8 2 2 2" xfId="45291"/>
    <cellStyle name="Обычный 5 22 8 2 2 2 2" xfId="45292"/>
    <cellStyle name="Обычный 5 22 8 2 2 3" xfId="45293"/>
    <cellStyle name="Обычный 5 22 8 2 3" xfId="45294"/>
    <cellStyle name="Обычный 5 22 8 2 3 2" xfId="45295"/>
    <cellStyle name="Обычный 5 22 8 2 4" xfId="45296"/>
    <cellStyle name="Обычный 5 22 8 3" xfId="45297"/>
    <cellStyle name="Обычный 5 22 8 3 2" xfId="45298"/>
    <cellStyle name="Обычный 5 22 8 3 2 2" xfId="45299"/>
    <cellStyle name="Обычный 5 22 8 3 2 2 2" xfId="45300"/>
    <cellStyle name="Обычный 5 22 8 3 2 3" xfId="45301"/>
    <cellStyle name="Обычный 5 22 8 3 3" xfId="45302"/>
    <cellStyle name="Обычный 5 22 8 3 3 2" xfId="45303"/>
    <cellStyle name="Обычный 5 22 8 3 4" xfId="45304"/>
    <cellStyle name="Обычный 5 22 8 4" xfId="45305"/>
    <cellStyle name="Обычный 5 22 8 4 2" xfId="45306"/>
    <cellStyle name="Обычный 5 22 8 4 2 2" xfId="45307"/>
    <cellStyle name="Обычный 5 22 8 4 2 2 2" xfId="45308"/>
    <cellStyle name="Обычный 5 22 8 4 2 3" xfId="45309"/>
    <cellStyle name="Обычный 5 22 8 4 3" xfId="45310"/>
    <cellStyle name="Обычный 5 22 8 4 3 2" xfId="45311"/>
    <cellStyle name="Обычный 5 22 8 4 4" xfId="45312"/>
    <cellStyle name="Обычный 5 22 8 5" xfId="45313"/>
    <cellStyle name="Обычный 5 22 8 5 2" xfId="45314"/>
    <cellStyle name="Обычный 5 22 8 5 2 2" xfId="45315"/>
    <cellStyle name="Обычный 5 22 8 5 3" xfId="45316"/>
    <cellStyle name="Обычный 5 22 8 6" xfId="45317"/>
    <cellStyle name="Обычный 5 22 8 6 2" xfId="45318"/>
    <cellStyle name="Обычный 5 22 8 7" xfId="45319"/>
    <cellStyle name="Обычный 5 22 8 7 2" xfId="45320"/>
    <cellStyle name="Обычный 5 22 8 8" xfId="45321"/>
    <cellStyle name="Обычный 5 22 9" xfId="45322"/>
    <cellStyle name="Обычный 5 22 9 2" xfId="45323"/>
    <cellStyle name="Обычный 5 22 9 2 2" xfId="45324"/>
    <cellStyle name="Обычный 5 22 9 2 2 2" xfId="45325"/>
    <cellStyle name="Обычный 5 22 9 2 2 2 2" xfId="45326"/>
    <cellStyle name="Обычный 5 22 9 2 2 3" xfId="45327"/>
    <cellStyle name="Обычный 5 22 9 2 3" xfId="45328"/>
    <cellStyle name="Обычный 5 22 9 2 3 2" xfId="45329"/>
    <cellStyle name="Обычный 5 22 9 2 4" xfId="45330"/>
    <cellStyle name="Обычный 5 22 9 3" xfId="45331"/>
    <cellStyle name="Обычный 5 22 9 3 2" xfId="45332"/>
    <cellStyle name="Обычный 5 22 9 3 2 2" xfId="45333"/>
    <cellStyle name="Обычный 5 22 9 3 2 2 2" xfId="45334"/>
    <cellStyle name="Обычный 5 22 9 3 2 3" xfId="45335"/>
    <cellStyle name="Обычный 5 22 9 3 3" xfId="45336"/>
    <cellStyle name="Обычный 5 22 9 3 3 2" xfId="45337"/>
    <cellStyle name="Обычный 5 22 9 3 4" xfId="45338"/>
    <cellStyle name="Обычный 5 22 9 4" xfId="45339"/>
    <cellStyle name="Обычный 5 22 9 4 2" xfId="45340"/>
    <cellStyle name="Обычный 5 22 9 4 2 2" xfId="45341"/>
    <cellStyle name="Обычный 5 22 9 4 2 2 2" xfId="45342"/>
    <cellStyle name="Обычный 5 22 9 4 2 3" xfId="45343"/>
    <cellStyle name="Обычный 5 22 9 4 3" xfId="45344"/>
    <cellStyle name="Обычный 5 22 9 4 3 2" xfId="45345"/>
    <cellStyle name="Обычный 5 22 9 4 4" xfId="45346"/>
    <cellStyle name="Обычный 5 22 9 5" xfId="45347"/>
    <cellStyle name="Обычный 5 22 9 5 2" xfId="45348"/>
    <cellStyle name="Обычный 5 22 9 5 2 2" xfId="45349"/>
    <cellStyle name="Обычный 5 22 9 5 3" xfId="45350"/>
    <cellStyle name="Обычный 5 22 9 6" xfId="45351"/>
    <cellStyle name="Обычный 5 22 9 6 2" xfId="45352"/>
    <cellStyle name="Обычный 5 22 9 7" xfId="45353"/>
    <cellStyle name="Обычный 5 22 9 7 2" xfId="45354"/>
    <cellStyle name="Обычный 5 22 9 8" xfId="45355"/>
    <cellStyle name="Обычный 5 23" xfId="45356"/>
    <cellStyle name="Обычный 5 23 10" xfId="45357"/>
    <cellStyle name="Обычный 5 23 10 2" xfId="45358"/>
    <cellStyle name="Обычный 5 23 10 2 2" xfId="45359"/>
    <cellStyle name="Обычный 5 23 10 2 2 2" xfId="45360"/>
    <cellStyle name="Обычный 5 23 10 2 2 2 2" xfId="45361"/>
    <cellStyle name="Обычный 5 23 10 2 2 3" xfId="45362"/>
    <cellStyle name="Обычный 5 23 10 2 3" xfId="45363"/>
    <cellStyle name="Обычный 5 23 10 2 3 2" xfId="45364"/>
    <cellStyle name="Обычный 5 23 10 2 4" xfId="45365"/>
    <cellStyle name="Обычный 5 23 10 3" xfId="45366"/>
    <cellStyle name="Обычный 5 23 10 3 2" xfId="45367"/>
    <cellStyle name="Обычный 5 23 10 3 2 2" xfId="45368"/>
    <cellStyle name="Обычный 5 23 10 3 2 2 2" xfId="45369"/>
    <cellStyle name="Обычный 5 23 10 3 2 3" xfId="45370"/>
    <cellStyle name="Обычный 5 23 10 3 3" xfId="45371"/>
    <cellStyle name="Обычный 5 23 10 3 3 2" xfId="45372"/>
    <cellStyle name="Обычный 5 23 10 3 4" xfId="45373"/>
    <cellStyle name="Обычный 5 23 10 4" xfId="45374"/>
    <cellStyle name="Обычный 5 23 10 4 2" xfId="45375"/>
    <cellStyle name="Обычный 5 23 10 4 2 2" xfId="45376"/>
    <cellStyle name="Обычный 5 23 10 4 2 2 2" xfId="45377"/>
    <cellStyle name="Обычный 5 23 10 4 2 3" xfId="45378"/>
    <cellStyle name="Обычный 5 23 10 4 3" xfId="45379"/>
    <cellStyle name="Обычный 5 23 10 4 3 2" xfId="45380"/>
    <cellStyle name="Обычный 5 23 10 4 4" xfId="45381"/>
    <cellStyle name="Обычный 5 23 10 5" xfId="45382"/>
    <cellStyle name="Обычный 5 23 10 5 2" xfId="45383"/>
    <cellStyle name="Обычный 5 23 10 5 2 2" xfId="45384"/>
    <cellStyle name="Обычный 5 23 10 5 3" xfId="45385"/>
    <cellStyle name="Обычный 5 23 10 6" xfId="45386"/>
    <cellStyle name="Обычный 5 23 10 6 2" xfId="45387"/>
    <cellStyle name="Обычный 5 23 10 7" xfId="45388"/>
    <cellStyle name="Обычный 5 23 10 7 2" xfId="45389"/>
    <cellStyle name="Обычный 5 23 10 8" xfId="45390"/>
    <cellStyle name="Обычный 5 23 11" xfId="45391"/>
    <cellStyle name="Обычный 5 23 11 2" xfId="45392"/>
    <cellStyle name="Обычный 5 23 11 2 2" xfId="45393"/>
    <cellStyle name="Обычный 5 23 11 2 2 2" xfId="45394"/>
    <cellStyle name="Обычный 5 23 11 2 2 2 2" xfId="45395"/>
    <cellStyle name="Обычный 5 23 11 2 2 3" xfId="45396"/>
    <cellStyle name="Обычный 5 23 11 2 3" xfId="45397"/>
    <cellStyle name="Обычный 5 23 11 2 3 2" xfId="45398"/>
    <cellStyle name="Обычный 5 23 11 2 4" xfId="45399"/>
    <cellStyle name="Обычный 5 23 11 3" xfId="45400"/>
    <cellStyle name="Обычный 5 23 11 3 2" xfId="45401"/>
    <cellStyle name="Обычный 5 23 11 3 2 2" xfId="45402"/>
    <cellStyle name="Обычный 5 23 11 3 2 2 2" xfId="45403"/>
    <cellStyle name="Обычный 5 23 11 3 2 3" xfId="45404"/>
    <cellStyle name="Обычный 5 23 11 3 3" xfId="45405"/>
    <cellStyle name="Обычный 5 23 11 3 3 2" xfId="45406"/>
    <cellStyle name="Обычный 5 23 11 3 4" xfId="45407"/>
    <cellStyle name="Обычный 5 23 11 4" xfId="45408"/>
    <cellStyle name="Обычный 5 23 11 4 2" xfId="45409"/>
    <cellStyle name="Обычный 5 23 11 4 2 2" xfId="45410"/>
    <cellStyle name="Обычный 5 23 11 4 2 2 2" xfId="45411"/>
    <cellStyle name="Обычный 5 23 11 4 2 3" xfId="45412"/>
    <cellStyle name="Обычный 5 23 11 4 3" xfId="45413"/>
    <cellStyle name="Обычный 5 23 11 4 3 2" xfId="45414"/>
    <cellStyle name="Обычный 5 23 11 4 4" xfId="45415"/>
    <cellStyle name="Обычный 5 23 11 5" xfId="45416"/>
    <cellStyle name="Обычный 5 23 11 5 2" xfId="45417"/>
    <cellStyle name="Обычный 5 23 11 5 2 2" xfId="45418"/>
    <cellStyle name="Обычный 5 23 11 5 3" xfId="45419"/>
    <cellStyle name="Обычный 5 23 11 6" xfId="45420"/>
    <cellStyle name="Обычный 5 23 11 6 2" xfId="45421"/>
    <cellStyle name="Обычный 5 23 11 7" xfId="45422"/>
    <cellStyle name="Обычный 5 23 11 7 2" xfId="45423"/>
    <cellStyle name="Обычный 5 23 11 8" xfId="45424"/>
    <cellStyle name="Обычный 5 23 12" xfId="45425"/>
    <cellStyle name="Обычный 5 23 12 2" xfId="45426"/>
    <cellStyle name="Обычный 5 23 12 2 2" xfId="45427"/>
    <cellStyle name="Обычный 5 23 12 2 2 2" xfId="45428"/>
    <cellStyle name="Обычный 5 23 12 2 2 2 2" xfId="45429"/>
    <cellStyle name="Обычный 5 23 12 2 2 3" xfId="45430"/>
    <cellStyle name="Обычный 5 23 12 2 3" xfId="45431"/>
    <cellStyle name="Обычный 5 23 12 2 3 2" xfId="45432"/>
    <cellStyle name="Обычный 5 23 12 2 4" xfId="45433"/>
    <cellStyle name="Обычный 5 23 12 3" xfId="45434"/>
    <cellStyle name="Обычный 5 23 12 3 2" xfId="45435"/>
    <cellStyle name="Обычный 5 23 12 3 2 2" xfId="45436"/>
    <cellStyle name="Обычный 5 23 12 3 2 2 2" xfId="45437"/>
    <cellStyle name="Обычный 5 23 12 3 2 3" xfId="45438"/>
    <cellStyle name="Обычный 5 23 12 3 3" xfId="45439"/>
    <cellStyle name="Обычный 5 23 12 3 3 2" xfId="45440"/>
    <cellStyle name="Обычный 5 23 12 3 4" xfId="45441"/>
    <cellStyle name="Обычный 5 23 12 4" xfId="45442"/>
    <cellStyle name="Обычный 5 23 12 4 2" xfId="45443"/>
    <cellStyle name="Обычный 5 23 12 4 2 2" xfId="45444"/>
    <cellStyle name="Обычный 5 23 12 4 2 2 2" xfId="45445"/>
    <cellStyle name="Обычный 5 23 12 4 2 3" xfId="45446"/>
    <cellStyle name="Обычный 5 23 12 4 3" xfId="45447"/>
    <cellStyle name="Обычный 5 23 12 4 3 2" xfId="45448"/>
    <cellStyle name="Обычный 5 23 12 4 4" xfId="45449"/>
    <cellStyle name="Обычный 5 23 12 5" xfId="45450"/>
    <cellStyle name="Обычный 5 23 12 5 2" xfId="45451"/>
    <cellStyle name="Обычный 5 23 12 5 2 2" xfId="45452"/>
    <cellStyle name="Обычный 5 23 12 5 3" xfId="45453"/>
    <cellStyle name="Обычный 5 23 12 6" xfId="45454"/>
    <cellStyle name="Обычный 5 23 12 6 2" xfId="45455"/>
    <cellStyle name="Обычный 5 23 12 7" xfId="45456"/>
    <cellStyle name="Обычный 5 23 12 7 2" xfId="45457"/>
    <cellStyle name="Обычный 5 23 12 8" xfId="45458"/>
    <cellStyle name="Обычный 5 23 13" xfId="45459"/>
    <cellStyle name="Обычный 5 23 13 2" xfId="45460"/>
    <cellStyle name="Обычный 5 23 13 2 2" xfId="45461"/>
    <cellStyle name="Обычный 5 23 13 2 2 2" xfId="45462"/>
    <cellStyle name="Обычный 5 23 13 2 2 2 2" xfId="45463"/>
    <cellStyle name="Обычный 5 23 13 2 2 3" xfId="45464"/>
    <cellStyle name="Обычный 5 23 13 2 3" xfId="45465"/>
    <cellStyle name="Обычный 5 23 13 2 3 2" xfId="45466"/>
    <cellStyle name="Обычный 5 23 13 2 4" xfId="45467"/>
    <cellStyle name="Обычный 5 23 13 3" xfId="45468"/>
    <cellStyle name="Обычный 5 23 13 3 2" xfId="45469"/>
    <cellStyle name="Обычный 5 23 13 3 2 2" xfId="45470"/>
    <cellStyle name="Обычный 5 23 13 3 2 2 2" xfId="45471"/>
    <cellStyle name="Обычный 5 23 13 3 2 3" xfId="45472"/>
    <cellStyle name="Обычный 5 23 13 3 3" xfId="45473"/>
    <cellStyle name="Обычный 5 23 13 3 3 2" xfId="45474"/>
    <cellStyle name="Обычный 5 23 13 3 4" xfId="45475"/>
    <cellStyle name="Обычный 5 23 13 4" xfId="45476"/>
    <cellStyle name="Обычный 5 23 13 4 2" xfId="45477"/>
    <cellStyle name="Обычный 5 23 13 4 2 2" xfId="45478"/>
    <cellStyle name="Обычный 5 23 13 4 2 2 2" xfId="45479"/>
    <cellStyle name="Обычный 5 23 13 4 2 3" xfId="45480"/>
    <cellStyle name="Обычный 5 23 13 4 3" xfId="45481"/>
    <cellStyle name="Обычный 5 23 13 4 3 2" xfId="45482"/>
    <cellStyle name="Обычный 5 23 13 4 4" xfId="45483"/>
    <cellStyle name="Обычный 5 23 13 5" xfId="45484"/>
    <cellStyle name="Обычный 5 23 13 5 2" xfId="45485"/>
    <cellStyle name="Обычный 5 23 13 5 2 2" xfId="45486"/>
    <cellStyle name="Обычный 5 23 13 5 3" xfId="45487"/>
    <cellStyle name="Обычный 5 23 13 6" xfId="45488"/>
    <cellStyle name="Обычный 5 23 13 6 2" xfId="45489"/>
    <cellStyle name="Обычный 5 23 13 7" xfId="45490"/>
    <cellStyle name="Обычный 5 23 13 7 2" xfId="45491"/>
    <cellStyle name="Обычный 5 23 13 8" xfId="45492"/>
    <cellStyle name="Обычный 5 23 14" xfId="45493"/>
    <cellStyle name="Обычный 5 23 14 2" xfId="45494"/>
    <cellStyle name="Обычный 5 23 14 2 2" xfId="45495"/>
    <cellStyle name="Обычный 5 23 14 2 2 2" xfId="45496"/>
    <cellStyle name="Обычный 5 23 14 2 2 2 2" xfId="45497"/>
    <cellStyle name="Обычный 5 23 14 2 2 3" xfId="45498"/>
    <cellStyle name="Обычный 5 23 14 2 3" xfId="45499"/>
    <cellStyle name="Обычный 5 23 14 2 3 2" xfId="45500"/>
    <cellStyle name="Обычный 5 23 14 2 4" xfId="45501"/>
    <cellStyle name="Обычный 5 23 14 3" xfId="45502"/>
    <cellStyle name="Обычный 5 23 14 3 2" xfId="45503"/>
    <cellStyle name="Обычный 5 23 14 3 2 2" xfId="45504"/>
    <cellStyle name="Обычный 5 23 14 3 2 2 2" xfId="45505"/>
    <cellStyle name="Обычный 5 23 14 3 2 3" xfId="45506"/>
    <cellStyle name="Обычный 5 23 14 3 3" xfId="45507"/>
    <cellStyle name="Обычный 5 23 14 3 3 2" xfId="45508"/>
    <cellStyle name="Обычный 5 23 14 3 4" xfId="45509"/>
    <cellStyle name="Обычный 5 23 14 4" xfId="45510"/>
    <cellStyle name="Обычный 5 23 14 4 2" xfId="45511"/>
    <cellStyle name="Обычный 5 23 14 4 2 2" xfId="45512"/>
    <cellStyle name="Обычный 5 23 14 4 2 2 2" xfId="45513"/>
    <cellStyle name="Обычный 5 23 14 4 2 3" xfId="45514"/>
    <cellStyle name="Обычный 5 23 14 4 3" xfId="45515"/>
    <cellStyle name="Обычный 5 23 14 4 3 2" xfId="45516"/>
    <cellStyle name="Обычный 5 23 14 4 4" xfId="45517"/>
    <cellStyle name="Обычный 5 23 14 5" xfId="45518"/>
    <cellStyle name="Обычный 5 23 14 5 2" xfId="45519"/>
    <cellStyle name="Обычный 5 23 14 5 2 2" xfId="45520"/>
    <cellStyle name="Обычный 5 23 14 5 3" xfId="45521"/>
    <cellStyle name="Обычный 5 23 14 6" xfId="45522"/>
    <cellStyle name="Обычный 5 23 14 6 2" xfId="45523"/>
    <cellStyle name="Обычный 5 23 14 7" xfId="45524"/>
    <cellStyle name="Обычный 5 23 14 7 2" xfId="45525"/>
    <cellStyle name="Обычный 5 23 14 8" xfId="45526"/>
    <cellStyle name="Обычный 5 23 15" xfId="45527"/>
    <cellStyle name="Обычный 5 23 15 2" xfId="45528"/>
    <cellStyle name="Обычный 5 23 15 2 2" xfId="45529"/>
    <cellStyle name="Обычный 5 23 15 2 2 2" xfId="45530"/>
    <cellStyle name="Обычный 5 23 15 2 2 2 2" xfId="45531"/>
    <cellStyle name="Обычный 5 23 15 2 2 3" xfId="45532"/>
    <cellStyle name="Обычный 5 23 15 2 3" xfId="45533"/>
    <cellStyle name="Обычный 5 23 15 2 3 2" xfId="45534"/>
    <cellStyle name="Обычный 5 23 15 2 4" xfId="45535"/>
    <cellStyle name="Обычный 5 23 15 3" xfId="45536"/>
    <cellStyle name="Обычный 5 23 15 3 2" xfId="45537"/>
    <cellStyle name="Обычный 5 23 15 3 2 2" xfId="45538"/>
    <cellStyle name="Обычный 5 23 15 3 2 2 2" xfId="45539"/>
    <cellStyle name="Обычный 5 23 15 3 2 3" xfId="45540"/>
    <cellStyle name="Обычный 5 23 15 3 3" xfId="45541"/>
    <cellStyle name="Обычный 5 23 15 3 3 2" xfId="45542"/>
    <cellStyle name="Обычный 5 23 15 3 4" xfId="45543"/>
    <cellStyle name="Обычный 5 23 15 4" xfId="45544"/>
    <cellStyle name="Обычный 5 23 15 4 2" xfId="45545"/>
    <cellStyle name="Обычный 5 23 15 4 2 2" xfId="45546"/>
    <cellStyle name="Обычный 5 23 15 4 2 2 2" xfId="45547"/>
    <cellStyle name="Обычный 5 23 15 4 2 3" xfId="45548"/>
    <cellStyle name="Обычный 5 23 15 4 3" xfId="45549"/>
    <cellStyle name="Обычный 5 23 15 4 3 2" xfId="45550"/>
    <cellStyle name="Обычный 5 23 15 4 4" xfId="45551"/>
    <cellStyle name="Обычный 5 23 15 5" xfId="45552"/>
    <cellStyle name="Обычный 5 23 15 5 2" xfId="45553"/>
    <cellStyle name="Обычный 5 23 15 5 2 2" xfId="45554"/>
    <cellStyle name="Обычный 5 23 15 5 3" xfId="45555"/>
    <cellStyle name="Обычный 5 23 15 6" xfId="45556"/>
    <cellStyle name="Обычный 5 23 15 6 2" xfId="45557"/>
    <cellStyle name="Обычный 5 23 15 7" xfId="45558"/>
    <cellStyle name="Обычный 5 23 15 7 2" xfId="45559"/>
    <cellStyle name="Обычный 5 23 15 8" xfId="45560"/>
    <cellStyle name="Обычный 5 23 16" xfId="45561"/>
    <cellStyle name="Обычный 5 23 16 2" xfId="45562"/>
    <cellStyle name="Обычный 5 23 16 2 2" xfId="45563"/>
    <cellStyle name="Обычный 5 23 16 2 2 2" xfId="45564"/>
    <cellStyle name="Обычный 5 23 16 2 2 2 2" xfId="45565"/>
    <cellStyle name="Обычный 5 23 16 2 2 3" xfId="45566"/>
    <cellStyle name="Обычный 5 23 16 2 3" xfId="45567"/>
    <cellStyle name="Обычный 5 23 16 2 3 2" xfId="45568"/>
    <cellStyle name="Обычный 5 23 16 2 4" xfId="45569"/>
    <cellStyle name="Обычный 5 23 16 3" xfId="45570"/>
    <cellStyle name="Обычный 5 23 16 3 2" xfId="45571"/>
    <cellStyle name="Обычный 5 23 16 3 2 2" xfId="45572"/>
    <cellStyle name="Обычный 5 23 16 3 2 2 2" xfId="45573"/>
    <cellStyle name="Обычный 5 23 16 3 2 3" xfId="45574"/>
    <cellStyle name="Обычный 5 23 16 3 3" xfId="45575"/>
    <cellStyle name="Обычный 5 23 16 3 3 2" xfId="45576"/>
    <cellStyle name="Обычный 5 23 16 3 4" xfId="45577"/>
    <cellStyle name="Обычный 5 23 16 4" xfId="45578"/>
    <cellStyle name="Обычный 5 23 16 4 2" xfId="45579"/>
    <cellStyle name="Обычный 5 23 16 4 2 2" xfId="45580"/>
    <cellStyle name="Обычный 5 23 16 4 2 2 2" xfId="45581"/>
    <cellStyle name="Обычный 5 23 16 4 2 3" xfId="45582"/>
    <cellStyle name="Обычный 5 23 16 4 3" xfId="45583"/>
    <cellStyle name="Обычный 5 23 16 4 3 2" xfId="45584"/>
    <cellStyle name="Обычный 5 23 16 4 4" xfId="45585"/>
    <cellStyle name="Обычный 5 23 16 5" xfId="45586"/>
    <cellStyle name="Обычный 5 23 16 5 2" xfId="45587"/>
    <cellStyle name="Обычный 5 23 16 5 2 2" xfId="45588"/>
    <cellStyle name="Обычный 5 23 16 5 3" xfId="45589"/>
    <cellStyle name="Обычный 5 23 16 6" xfId="45590"/>
    <cellStyle name="Обычный 5 23 16 6 2" xfId="45591"/>
    <cellStyle name="Обычный 5 23 16 7" xfId="45592"/>
    <cellStyle name="Обычный 5 23 16 7 2" xfId="45593"/>
    <cellStyle name="Обычный 5 23 16 8" xfId="45594"/>
    <cellStyle name="Обычный 5 23 17" xfId="45595"/>
    <cellStyle name="Обычный 5 23 17 2" xfId="45596"/>
    <cellStyle name="Обычный 5 23 17 2 2" xfId="45597"/>
    <cellStyle name="Обычный 5 23 17 2 2 2" xfId="45598"/>
    <cellStyle name="Обычный 5 23 17 2 2 2 2" xfId="45599"/>
    <cellStyle name="Обычный 5 23 17 2 2 3" xfId="45600"/>
    <cellStyle name="Обычный 5 23 17 2 3" xfId="45601"/>
    <cellStyle name="Обычный 5 23 17 2 3 2" xfId="45602"/>
    <cellStyle name="Обычный 5 23 17 2 4" xfId="45603"/>
    <cellStyle name="Обычный 5 23 17 3" xfId="45604"/>
    <cellStyle name="Обычный 5 23 17 3 2" xfId="45605"/>
    <cellStyle name="Обычный 5 23 17 3 2 2" xfId="45606"/>
    <cellStyle name="Обычный 5 23 17 3 2 2 2" xfId="45607"/>
    <cellStyle name="Обычный 5 23 17 3 2 3" xfId="45608"/>
    <cellStyle name="Обычный 5 23 17 3 3" xfId="45609"/>
    <cellStyle name="Обычный 5 23 17 3 3 2" xfId="45610"/>
    <cellStyle name="Обычный 5 23 17 3 4" xfId="45611"/>
    <cellStyle name="Обычный 5 23 17 4" xfId="45612"/>
    <cellStyle name="Обычный 5 23 17 4 2" xfId="45613"/>
    <cellStyle name="Обычный 5 23 17 4 2 2" xfId="45614"/>
    <cellStyle name="Обычный 5 23 17 4 2 2 2" xfId="45615"/>
    <cellStyle name="Обычный 5 23 17 4 2 3" xfId="45616"/>
    <cellStyle name="Обычный 5 23 17 4 3" xfId="45617"/>
    <cellStyle name="Обычный 5 23 17 4 3 2" xfId="45618"/>
    <cellStyle name="Обычный 5 23 17 4 4" xfId="45619"/>
    <cellStyle name="Обычный 5 23 17 5" xfId="45620"/>
    <cellStyle name="Обычный 5 23 17 5 2" xfId="45621"/>
    <cellStyle name="Обычный 5 23 17 5 2 2" xfId="45622"/>
    <cellStyle name="Обычный 5 23 17 5 3" xfId="45623"/>
    <cellStyle name="Обычный 5 23 17 6" xfId="45624"/>
    <cellStyle name="Обычный 5 23 17 6 2" xfId="45625"/>
    <cellStyle name="Обычный 5 23 17 7" xfId="45626"/>
    <cellStyle name="Обычный 5 23 17 7 2" xfId="45627"/>
    <cellStyle name="Обычный 5 23 17 8" xfId="45628"/>
    <cellStyle name="Обычный 5 23 18" xfId="45629"/>
    <cellStyle name="Обычный 5 23 18 2" xfId="45630"/>
    <cellStyle name="Обычный 5 23 18 2 2" xfId="45631"/>
    <cellStyle name="Обычный 5 23 18 2 2 2" xfId="45632"/>
    <cellStyle name="Обычный 5 23 18 2 2 2 2" xfId="45633"/>
    <cellStyle name="Обычный 5 23 18 2 2 3" xfId="45634"/>
    <cellStyle name="Обычный 5 23 18 2 3" xfId="45635"/>
    <cellStyle name="Обычный 5 23 18 2 3 2" xfId="45636"/>
    <cellStyle name="Обычный 5 23 18 2 4" xfId="45637"/>
    <cellStyle name="Обычный 5 23 18 3" xfId="45638"/>
    <cellStyle name="Обычный 5 23 18 3 2" xfId="45639"/>
    <cellStyle name="Обычный 5 23 18 3 2 2" xfId="45640"/>
    <cellStyle name="Обычный 5 23 18 3 2 2 2" xfId="45641"/>
    <cellStyle name="Обычный 5 23 18 3 2 3" xfId="45642"/>
    <cellStyle name="Обычный 5 23 18 3 3" xfId="45643"/>
    <cellStyle name="Обычный 5 23 18 3 3 2" xfId="45644"/>
    <cellStyle name="Обычный 5 23 18 3 4" xfId="45645"/>
    <cellStyle name="Обычный 5 23 18 4" xfId="45646"/>
    <cellStyle name="Обычный 5 23 18 4 2" xfId="45647"/>
    <cellStyle name="Обычный 5 23 18 4 2 2" xfId="45648"/>
    <cellStyle name="Обычный 5 23 18 4 2 2 2" xfId="45649"/>
    <cellStyle name="Обычный 5 23 18 4 2 3" xfId="45650"/>
    <cellStyle name="Обычный 5 23 18 4 3" xfId="45651"/>
    <cellStyle name="Обычный 5 23 18 4 3 2" xfId="45652"/>
    <cellStyle name="Обычный 5 23 18 4 4" xfId="45653"/>
    <cellStyle name="Обычный 5 23 18 5" xfId="45654"/>
    <cellStyle name="Обычный 5 23 18 5 2" xfId="45655"/>
    <cellStyle name="Обычный 5 23 18 5 2 2" xfId="45656"/>
    <cellStyle name="Обычный 5 23 18 5 3" xfId="45657"/>
    <cellStyle name="Обычный 5 23 18 6" xfId="45658"/>
    <cellStyle name="Обычный 5 23 18 6 2" xfId="45659"/>
    <cellStyle name="Обычный 5 23 18 7" xfId="45660"/>
    <cellStyle name="Обычный 5 23 18 7 2" xfId="45661"/>
    <cellStyle name="Обычный 5 23 18 8" xfId="45662"/>
    <cellStyle name="Обычный 5 23 19" xfId="45663"/>
    <cellStyle name="Обычный 5 23 19 2" xfId="45664"/>
    <cellStyle name="Обычный 5 23 19 2 2" xfId="45665"/>
    <cellStyle name="Обычный 5 23 19 2 2 2" xfId="45666"/>
    <cellStyle name="Обычный 5 23 19 2 2 2 2" xfId="45667"/>
    <cellStyle name="Обычный 5 23 19 2 2 3" xfId="45668"/>
    <cellStyle name="Обычный 5 23 19 2 3" xfId="45669"/>
    <cellStyle name="Обычный 5 23 19 2 3 2" xfId="45670"/>
    <cellStyle name="Обычный 5 23 19 2 4" xfId="45671"/>
    <cellStyle name="Обычный 5 23 19 3" xfId="45672"/>
    <cellStyle name="Обычный 5 23 19 3 2" xfId="45673"/>
    <cellStyle name="Обычный 5 23 19 3 2 2" xfId="45674"/>
    <cellStyle name="Обычный 5 23 19 3 2 2 2" xfId="45675"/>
    <cellStyle name="Обычный 5 23 19 3 2 3" xfId="45676"/>
    <cellStyle name="Обычный 5 23 19 3 3" xfId="45677"/>
    <cellStyle name="Обычный 5 23 19 3 3 2" xfId="45678"/>
    <cellStyle name="Обычный 5 23 19 3 4" xfId="45679"/>
    <cellStyle name="Обычный 5 23 19 4" xfId="45680"/>
    <cellStyle name="Обычный 5 23 19 4 2" xfId="45681"/>
    <cellStyle name="Обычный 5 23 19 4 2 2" xfId="45682"/>
    <cellStyle name="Обычный 5 23 19 4 2 2 2" xfId="45683"/>
    <cellStyle name="Обычный 5 23 19 4 2 3" xfId="45684"/>
    <cellStyle name="Обычный 5 23 19 4 3" xfId="45685"/>
    <cellStyle name="Обычный 5 23 19 4 3 2" xfId="45686"/>
    <cellStyle name="Обычный 5 23 19 4 4" xfId="45687"/>
    <cellStyle name="Обычный 5 23 19 5" xfId="45688"/>
    <cellStyle name="Обычный 5 23 19 5 2" xfId="45689"/>
    <cellStyle name="Обычный 5 23 19 5 2 2" xfId="45690"/>
    <cellStyle name="Обычный 5 23 19 5 3" xfId="45691"/>
    <cellStyle name="Обычный 5 23 19 6" xfId="45692"/>
    <cellStyle name="Обычный 5 23 19 6 2" xfId="45693"/>
    <cellStyle name="Обычный 5 23 19 7" xfId="45694"/>
    <cellStyle name="Обычный 5 23 19 7 2" xfId="45695"/>
    <cellStyle name="Обычный 5 23 19 8" xfId="45696"/>
    <cellStyle name="Обычный 5 23 2" xfId="45697"/>
    <cellStyle name="Обычный 5 23 2 2" xfId="45698"/>
    <cellStyle name="Обычный 5 23 2 2 2" xfId="45699"/>
    <cellStyle name="Обычный 5 23 2 2 2 2" xfId="45700"/>
    <cellStyle name="Обычный 5 23 2 2 2 2 2" xfId="45701"/>
    <cellStyle name="Обычный 5 23 2 2 2 3" xfId="45702"/>
    <cellStyle name="Обычный 5 23 2 2 3" xfId="45703"/>
    <cellStyle name="Обычный 5 23 2 2 3 2" xfId="45704"/>
    <cellStyle name="Обычный 5 23 2 2 4" xfId="45705"/>
    <cellStyle name="Обычный 5 23 2 3" xfId="45706"/>
    <cellStyle name="Обычный 5 23 2 3 2" xfId="45707"/>
    <cellStyle name="Обычный 5 23 2 3 2 2" xfId="45708"/>
    <cellStyle name="Обычный 5 23 2 3 2 2 2" xfId="45709"/>
    <cellStyle name="Обычный 5 23 2 3 2 3" xfId="45710"/>
    <cellStyle name="Обычный 5 23 2 3 3" xfId="45711"/>
    <cellStyle name="Обычный 5 23 2 3 3 2" xfId="45712"/>
    <cellStyle name="Обычный 5 23 2 3 4" xfId="45713"/>
    <cellStyle name="Обычный 5 23 2 4" xfId="45714"/>
    <cellStyle name="Обычный 5 23 2 4 2" xfId="45715"/>
    <cellStyle name="Обычный 5 23 2 4 2 2" xfId="45716"/>
    <cellStyle name="Обычный 5 23 2 4 2 2 2" xfId="45717"/>
    <cellStyle name="Обычный 5 23 2 4 2 3" xfId="45718"/>
    <cellStyle name="Обычный 5 23 2 4 3" xfId="45719"/>
    <cellStyle name="Обычный 5 23 2 4 3 2" xfId="45720"/>
    <cellStyle name="Обычный 5 23 2 4 4" xfId="45721"/>
    <cellStyle name="Обычный 5 23 2 5" xfId="45722"/>
    <cellStyle name="Обычный 5 23 2 5 2" xfId="45723"/>
    <cellStyle name="Обычный 5 23 2 5 2 2" xfId="45724"/>
    <cellStyle name="Обычный 5 23 2 5 3" xfId="45725"/>
    <cellStyle name="Обычный 5 23 2 6" xfId="45726"/>
    <cellStyle name="Обычный 5 23 2 6 2" xfId="45727"/>
    <cellStyle name="Обычный 5 23 2 7" xfId="45728"/>
    <cellStyle name="Обычный 5 23 2 7 2" xfId="45729"/>
    <cellStyle name="Обычный 5 23 2 8" xfId="45730"/>
    <cellStyle name="Обычный 5 23 20" xfId="45731"/>
    <cellStyle name="Обычный 5 23 20 2" xfId="45732"/>
    <cellStyle name="Обычный 5 23 20 2 2" xfId="45733"/>
    <cellStyle name="Обычный 5 23 20 2 2 2" xfId="45734"/>
    <cellStyle name="Обычный 5 23 20 2 2 2 2" xfId="45735"/>
    <cellStyle name="Обычный 5 23 20 2 2 3" xfId="45736"/>
    <cellStyle name="Обычный 5 23 20 2 3" xfId="45737"/>
    <cellStyle name="Обычный 5 23 20 2 3 2" xfId="45738"/>
    <cellStyle name="Обычный 5 23 20 2 4" xfId="45739"/>
    <cellStyle name="Обычный 5 23 20 3" xfId="45740"/>
    <cellStyle name="Обычный 5 23 20 3 2" xfId="45741"/>
    <cellStyle name="Обычный 5 23 20 3 2 2" xfId="45742"/>
    <cellStyle name="Обычный 5 23 20 3 2 2 2" xfId="45743"/>
    <cellStyle name="Обычный 5 23 20 3 2 3" xfId="45744"/>
    <cellStyle name="Обычный 5 23 20 3 3" xfId="45745"/>
    <cellStyle name="Обычный 5 23 20 3 3 2" xfId="45746"/>
    <cellStyle name="Обычный 5 23 20 3 4" xfId="45747"/>
    <cellStyle name="Обычный 5 23 20 4" xfId="45748"/>
    <cellStyle name="Обычный 5 23 20 4 2" xfId="45749"/>
    <cellStyle name="Обычный 5 23 20 4 2 2" xfId="45750"/>
    <cellStyle name="Обычный 5 23 20 4 2 2 2" xfId="45751"/>
    <cellStyle name="Обычный 5 23 20 4 2 3" xfId="45752"/>
    <cellStyle name="Обычный 5 23 20 4 3" xfId="45753"/>
    <cellStyle name="Обычный 5 23 20 4 3 2" xfId="45754"/>
    <cellStyle name="Обычный 5 23 20 4 4" xfId="45755"/>
    <cellStyle name="Обычный 5 23 20 5" xfId="45756"/>
    <cellStyle name="Обычный 5 23 20 5 2" xfId="45757"/>
    <cellStyle name="Обычный 5 23 20 5 2 2" xfId="45758"/>
    <cellStyle name="Обычный 5 23 20 5 3" xfId="45759"/>
    <cellStyle name="Обычный 5 23 20 6" xfId="45760"/>
    <cellStyle name="Обычный 5 23 20 6 2" xfId="45761"/>
    <cellStyle name="Обычный 5 23 20 7" xfId="45762"/>
    <cellStyle name="Обычный 5 23 20 7 2" xfId="45763"/>
    <cellStyle name="Обычный 5 23 20 8" xfId="45764"/>
    <cellStyle name="Обычный 5 23 21" xfId="45765"/>
    <cellStyle name="Обычный 5 23 21 2" xfId="45766"/>
    <cellStyle name="Обычный 5 23 21 2 2" xfId="45767"/>
    <cellStyle name="Обычный 5 23 21 2 2 2" xfId="45768"/>
    <cellStyle name="Обычный 5 23 21 2 2 2 2" xfId="45769"/>
    <cellStyle name="Обычный 5 23 21 2 2 3" xfId="45770"/>
    <cellStyle name="Обычный 5 23 21 2 3" xfId="45771"/>
    <cellStyle name="Обычный 5 23 21 2 3 2" xfId="45772"/>
    <cellStyle name="Обычный 5 23 21 2 4" xfId="45773"/>
    <cellStyle name="Обычный 5 23 21 3" xfId="45774"/>
    <cellStyle name="Обычный 5 23 21 3 2" xfId="45775"/>
    <cellStyle name="Обычный 5 23 21 3 2 2" xfId="45776"/>
    <cellStyle name="Обычный 5 23 21 3 2 2 2" xfId="45777"/>
    <cellStyle name="Обычный 5 23 21 3 2 3" xfId="45778"/>
    <cellStyle name="Обычный 5 23 21 3 3" xfId="45779"/>
    <cellStyle name="Обычный 5 23 21 3 3 2" xfId="45780"/>
    <cellStyle name="Обычный 5 23 21 3 4" xfId="45781"/>
    <cellStyle name="Обычный 5 23 21 4" xfId="45782"/>
    <cellStyle name="Обычный 5 23 21 4 2" xfId="45783"/>
    <cellStyle name="Обычный 5 23 21 4 2 2" xfId="45784"/>
    <cellStyle name="Обычный 5 23 21 4 2 2 2" xfId="45785"/>
    <cellStyle name="Обычный 5 23 21 4 2 3" xfId="45786"/>
    <cellStyle name="Обычный 5 23 21 4 3" xfId="45787"/>
    <cellStyle name="Обычный 5 23 21 4 3 2" xfId="45788"/>
    <cellStyle name="Обычный 5 23 21 4 4" xfId="45789"/>
    <cellStyle name="Обычный 5 23 21 5" xfId="45790"/>
    <cellStyle name="Обычный 5 23 21 5 2" xfId="45791"/>
    <cellStyle name="Обычный 5 23 21 5 2 2" xfId="45792"/>
    <cellStyle name="Обычный 5 23 21 5 3" xfId="45793"/>
    <cellStyle name="Обычный 5 23 21 6" xfId="45794"/>
    <cellStyle name="Обычный 5 23 21 6 2" xfId="45795"/>
    <cellStyle name="Обычный 5 23 21 7" xfId="45796"/>
    <cellStyle name="Обычный 5 23 21 7 2" xfId="45797"/>
    <cellStyle name="Обычный 5 23 21 8" xfId="45798"/>
    <cellStyle name="Обычный 5 23 22" xfId="45799"/>
    <cellStyle name="Обычный 5 23 22 2" xfId="45800"/>
    <cellStyle name="Обычный 5 23 22 2 2" xfId="45801"/>
    <cellStyle name="Обычный 5 23 22 2 2 2" xfId="45802"/>
    <cellStyle name="Обычный 5 23 22 2 2 2 2" xfId="45803"/>
    <cellStyle name="Обычный 5 23 22 2 2 3" xfId="45804"/>
    <cellStyle name="Обычный 5 23 22 2 3" xfId="45805"/>
    <cellStyle name="Обычный 5 23 22 2 3 2" xfId="45806"/>
    <cellStyle name="Обычный 5 23 22 2 4" xfId="45807"/>
    <cellStyle name="Обычный 5 23 22 3" xfId="45808"/>
    <cellStyle name="Обычный 5 23 22 3 2" xfId="45809"/>
    <cellStyle name="Обычный 5 23 22 3 2 2" xfId="45810"/>
    <cellStyle name="Обычный 5 23 22 3 2 2 2" xfId="45811"/>
    <cellStyle name="Обычный 5 23 22 3 2 3" xfId="45812"/>
    <cellStyle name="Обычный 5 23 22 3 3" xfId="45813"/>
    <cellStyle name="Обычный 5 23 22 3 3 2" xfId="45814"/>
    <cellStyle name="Обычный 5 23 22 3 4" xfId="45815"/>
    <cellStyle name="Обычный 5 23 22 4" xfId="45816"/>
    <cellStyle name="Обычный 5 23 22 4 2" xfId="45817"/>
    <cellStyle name="Обычный 5 23 22 4 2 2" xfId="45818"/>
    <cellStyle name="Обычный 5 23 22 4 2 2 2" xfId="45819"/>
    <cellStyle name="Обычный 5 23 22 4 2 3" xfId="45820"/>
    <cellStyle name="Обычный 5 23 22 4 3" xfId="45821"/>
    <cellStyle name="Обычный 5 23 22 4 3 2" xfId="45822"/>
    <cellStyle name="Обычный 5 23 22 4 4" xfId="45823"/>
    <cellStyle name="Обычный 5 23 22 5" xfId="45824"/>
    <cellStyle name="Обычный 5 23 22 5 2" xfId="45825"/>
    <cellStyle name="Обычный 5 23 22 5 2 2" xfId="45826"/>
    <cellStyle name="Обычный 5 23 22 5 3" xfId="45827"/>
    <cellStyle name="Обычный 5 23 22 6" xfId="45828"/>
    <cellStyle name="Обычный 5 23 22 6 2" xfId="45829"/>
    <cellStyle name="Обычный 5 23 22 7" xfId="45830"/>
    <cellStyle name="Обычный 5 23 22 7 2" xfId="45831"/>
    <cellStyle name="Обычный 5 23 22 8" xfId="45832"/>
    <cellStyle name="Обычный 5 23 23" xfId="45833"/>
    <cellStyle name="Обычный 5 23 23 2" xfId="45834"/>
    <cellStyle name="Обычный 5 23 23 2 2" xfId="45835"/>
    <cellStyle name="Обычный 5 23 23 2 2 2" xfId="45836"/>
    <cellStyle name="Обычный 5 23 23 2 2 2 2" xfId="45837"/>
    <cellStyle name="Обычный 5 23 23 2 2 3" xfId="45838"/>
    <cellStyle name="Обычный 5 23 23 2 3" xfId="45839"/>
    <cellStyle name="Обычный 5 23 23 2 3 2" xfId="45840"/>
    <cellStyle name="Обычный 5 23 23 2 4" xfId="45841"/>
    <cellStyle name="Обычный 5 23 23 3" xfId="45842"/>
    <cellStyle name="Обычный 5 23 23 3 2" xfId="45843"/>
    <cellStyle name="Обычный 5 23 23 3 2 2" xfId="45844"/>
    <cellStyle name="Обычный 5 23 23 3 2 2 2" xfId="45845"/>
    <cellStyle name="Обычный 5 23 23 3 2 3" xfId="45846"/>
    <cellStyle name="Обычный 5 23 23 3 3" xfId="45847"/>
    <cellStyle name="Обычный 5 23 23 3 3 2" xfId="45848"/>
    <cellStyle name="Обычный 5 23 23 3 4" xfId="45849"/>
    <cellStyle name="Обычный 5 23 23 4" xfId="45850"/>
    <cellStyle name="Обычный 5 23 23 4 2" xfId="45851"/>
    <cellStyle name="Обычный 5 23 23 4 2 2" xfId="45852"/>
    <cellStyle name="Обычный 5 23 23 4 2 2 2" xfId="45853"/>
    <cellStyle name="Обычный 5 23 23 4 2 3" xfId="45854"/>
    <cellStyle name="Обычный 5 23 23 4 3" xfId="45855"/>
    <cellStyle name="Обычный 5 23 23 4 3 2" xfId="45856"/>
    <cellStyle name="Обычный 5 23 23 4 4" xfId="45857"/>
    <cellStyle name="Обычный 5 23 23 5" xfId="45858"/>
    <cellStyle name="Обычный 5 23 23 5 2" xfId="45859"/>
    <cellStyle name="Обычный 5 23 23 5 2 2" xfId="45860"/>
    <cellStyle name="Обычный 5 23 23 5 3" xfId="45861"/>
    <cellStyle name="Обычный 5 23 23 6" xfId="45862"/>
    <cellStyle name="Обычный 5 23 23 6 2" xfId="45863"/>
    <cellStyle name="Обычный 5 23 23 7" xfId="45864"/>
    <cellStyle name="Обычный 5 23 23 7 2" xfId="45865"/>
    <cellStyle name="Обычный 5 23 23 8" xfId="45866"/>
    <cellStyle name="Обычный 5 23 24" xfId="45867"/>
    <cellStyle name="Обычный 5 23 24 2" xfId="45868"/>
    <cellStyle name="Обычный 5 23 24 2 2" xfId="45869"/>
    <cellStyle name="Обычный 5 23 24 2 2 2" xfId="45870"/>
    <cellStyle name="Обычный 5 23 24 2 2 2 2" xfId="45871"/>
    <cellStyle name="Обычный 5 23 24 2 2 3" xfId="45872"/>
    <cellStyle name="Обычный 5 23 24 2 3" xfId="45873"/>
    <cellStyle name="Обычный 5 23 24 2 3 2" xfId="45874"/>
    <cellStyle name="Обычный 5 23 24 2 4" xfId="45875"/>
    <cellStyle name="Обычный 5 23 24 3" xfId="45876"/>
    <cellStyle name="Обычный 5 23 24 3 2" xfId="45877"/>
    <cellStyle name="Обычный 5 23 24 3 2 2" xfId="45878"/>
    <cellStyle name="Обычный 5 23 24 3 2 2 2" xfId="45879"/>
    <cellStyle name="Обычный 5 23 24 3 2 3" xfId="45880"/>
    <cellStyle name="Обычный 5 23 24 3 3" xfId="45881"/>
    <cellStyle name="Обычный 5 23 24 3 3 2" xfId="45882"/>
    <cellStyle name="Обычный 5 23 24 3 4" xfId="45883"/>
    <cellStyle name="Обычный 5 23 24 4" xfId="45884"/>
    <cellStyle name="Обычный 5 23 24 4 2" xfId="45885"/>
    <cellStyle name="Обычный 5 23 24 4 2 2" xfId="45886"/>
    <cellStyle name="Обычный 5 23 24 4 2 2 2" xfId="45887"/>
    <cellStyle name="Обычный 5 23 24 4 2 3" xfId="45888"/>
    <cellStyle name="Обычный 5 23 24 4 3" xfId="45889"/>
    <cellStyle name="Обычный 5 23 24 4 3 2" xfId="45890"/>
    <cellStyle name="Обычный 5 23 24 4 4" xfId="45891"/>
    <cellStyle name="Обычный 5 23 24 5" xfId="45892"/>
    <cellStyle name="Обычный 5 23 24 5 2" xfId="45893"/>
    <cellStyle name="Обычный 5 23 24 5 2 2" xfId="45894"/>
    <cellStyle name="Обычный 5 23 24 5 3" xfId="45895"/>
    <cellStyle name="Обычный 5 23 24 6" xfId="45896"/>
    <cellStyle name="Обычный 5 23 24 6 2" xfId="45897"/>
    <cellStyle name="Обычный 5 23 24 7" xfId="45898"/>
    <cellStyle name="Обычный 5 23 24 7 2" xfId="45899"/>
    <cellStyle name="Обычный 5 23 24 8" xfId="45900"/>
    <cellStyle name="Обычный 5 23 25" xfId="45901"/>
    <cellStyle name="Обычный 5 23 25 2" xfId="45902"/>
    <cellStyle name="Обычный 5 23 25 2 2" xfId="45903"/>
    <cellStyle name="Обычный 5 23 25 2 2 2" xfId="45904"/>
    <cellStyle name="Обычный 5 23 25 2 2 2 2" xfId="45905"/>
    <cellStyle name="Обычный 5 23 25 2 2 3" xfId="45906"/>
    <cellStyle name="Обычный 5 23 25 2 3" xfId="45907"/>
    <cellStyle name="Обычный 5 23 25 2 3 2" xfId="45908"/>
    <cellStyle name="Обычный 5 23 25 2 4" xfId="45909"/>
    <cellStyle name="Обычный 5 23 25 3" xfId="45910"/>
    <cellStyle name="Обычный 5 23 25 3 2" xfId="45911"/>
    <cellStyle name="Обычный 5 23 25 3 2 2" xfId="45912"/>
    <cellStyle name="Обычный 5 23 25 3 2 2 2" xfId="45913"/>
    <cellStyle name="Обычный 5 23 25 3 2 3" xfId="45914"/>
    <cellStyle name="Обычный 5 23 25 3 3" xfId="45915"/>
    <cellStyle name="Обычный 5 23 25 3 3 2" xfId="45916"/>
    <cellStyle name="Обычный 5 23 25 3 4" xfId="45917"/>
    <cellStyle name="Обычный 5 23 25 4" xfId="45918"/>
    <cellStyle name="Обычный 5 23 25 4 2" xfId="45919"/>
    <cellStyle name="Обычный 5 23 25 4 2 2" xfId="45920"/>
    <cellStyle name="Обычный 5 23 25 4 2 2 2" xfId="45921"/>
    <cellStyle name="Обычный 5 23 25 4 2 3" xfId="45922"/>
    <cellStyle name="Обычный 5 23 25 4 3" xfId="45923"/>
    <cellStyle name="Обычный 5 23 25 4 3 2" xfId="45924"/>
    <cellStyle name="Обычный 5 23 25 4 4" xfId="45925"/>
    <cellStyle name="Обычный 5 23 25 5" xfId="45926"/>
    <cellStyle name="Обычный 5 23 25 5 2" xfId="45927"/>
    <cellStyle name="Обычный 5 23 25 5 2 2" xfId="45928"/>
    <cellStyle name="Обычный 5 23 25 5 3" xfId="45929"/>
    <cellStyle name="Обычный 5 23 25 6" xfId="45930"/>
    <cellStyle name="Обычный 5 23 25 6 2" xfId="45931"/>
    <cellStyle name="Обычный 5 23 25 7" xfId="45932"/>
    <cellStyle name="Обычный 5 23 25 7 2" xfId="45933"/>
    <cellStyle name="Обычный 5 23 25 8" xfId="45934"/>
    <cellStyle name="Обычный 5 23 26" xfId="45935"/>
    <cellStyle name="Обычный 5 23 26 2" xfId="45936"/>
    <cellStyle name="Обычный 5 23 26 2 2" xfId="45937"/>
    <cellStyle name="Обычный 5 23 26 2 2 2" xfId="45938"/>
    <cellStyle name="Обычный 5 23 26 2 2 2 2" xfId="45939"/>
    <cellStyle name="Обычный 5 23 26 2 2 3" xfId="45940"/>
    <cellStyle name="Обычный 5 23 26 2 3" xfId="45941"/>
    <cellStyle name="Обычный 5 23 26 2 3 2" xfId="45942"/>
    <cellStyle name="Обычный 5 23 26 2 4" xfId="45943"/>
    <cellStyle name="Обычный 5 23 26 3" xfId="45944"/>
    <cellStyle name="Обычный 5 23 26 3 2" xfId="45945"/>
    <cellStyle name="Обычный 5 23 26 3 2 2" xfId="45946"/>
    <cellStyle name="Обычный 5 23 26 3 2 2 2" xfId="45947"/>
    <cellStyle name="Обычный 5 23 26 3 2 3" xfId="45948"/>
    <cellStyle name="Обычный 5 23 26 3 3" xfId="45949"/>
    <cellStyle name="Обычный 5 23 26 3 3 2" xfId="45950"/>
    <cellStyle name="Обычный 5 23 26 3 4" xfId="45951"/>
    <cellStyle name="Обычный 5 23 26 4" xfId="45952"/>
    <cellStyle name="Обычный 5 23 26 4 2" xfId="45953"/>
    <cellStyle name="Обычный 5 23 26 4 2 2" xfId="45954"/>
    <cellStyle name="Обычный 5 23 26 4 2 2 2" xfId="45955"/>
    <cellStyle name="Обычный 5 23 26 4 2 3" xfId="45956"/>
    <cellStyle name="Обычный 5 23 26 4 3" xfId="45957"/>
    <cellStyle name="Обычный 5 23 26 4 3 2" xfId="45958"/>
    <cellStyle name="Обычный 5 23 26 4 4" xfId="45959"/>
    <cellStyle name="Обычный 5 23 26 5" xfId="45960"/>
    <cellStyle name="Обычный 5 23 26 5 2" xfId="45961"/>
    <cellStyle name="Обычный 5 23 26 5 2 2" xfId="45962"/>
    <cellStyle name="Обычный 5 23 26 5 3" xfId="45963"/>
    <cellStyle name="Обычный 5 23 26 6" xfId="45964"/>
    <cellStyle name="Обычный 5 23 26 6 2" xfId="45965"/>
    <cellStyle name="Обычный 5 23 26 7" xfId="45966"/>
    <cellStyle name="Обычный 5 23 26 7 2" xfId="45967"/>
    <cellStyle name="Обычный 5 23 26 8" xfId="45968"/>
    <cellStyle name="Обычный 5 23 27" xfId="45969"/>
    <cellStyle name="Обычный 5 23 27 2" xfId="45970"/>
    <cellStyle name="Обычный 5 23 27 2 2" xfId="45971"/>
    <cellStyle name="Обычный 5 23 27 2 2 2" xfId="45972"/>
    <cellStyle name="Обычный 5 23 27 2 2 2 2" xfId="45973"/>
    <cellStyle name="Обычный 5 23 27 2 2 3" xfId="45974"/>
    <cellStyle name="Обычный 5 23 27 2 3" xfId="45975"/>
    <cellStyle name="Обычный 5 23 27 2 3 2" xfId="45976"/>
    <cellStyle name="Обычный 5 23 27 2 4" xfId="45977"/>
    <cellStyle name="Обычный 5 23 27 3" xfId="45978"/>
    <cellStyle name="Обычный 5 23 27 3 2" xfId="45979"/>
    <cellStyle name="Обычный 5 23 27 3 2 2" xfId="45980"/>
    <cellStyle name="Обычный 5 23 27 3 2 2 2" xfId="45981"/>
    <cellStyle name="Обычный 5 23 27 3 2 3" xfId="45982"/>
    <cellStyle name="Обычный 5 23 27 3 3" xfId="45983"/>
    <cellStyle name="Обычный 5 23 27 3 3 2" xfId="45984"/>
    <cellStyle name="Обычный 5 23 27 3 4" xfId="45985"/>
    <cellStyle name="Обычный 5 23 27 4" xfId="45986"/>
    <cellStyle name="Обычный 5 23 27 4 2" xfId="45987"/>
    <cellStyle name="Обычный 5 23 27 4 2 2" xfId="45988"/>
    <cellStyle name="Обычный 5 23 27 4 2 2 2" xfId="45989"/>
    <cellStyle name="Обычный 5 23 27 4 2 3" xfId="45990"/>
    <cellStyle name="Обычный 5 23 27 4 3" xfId="45991"/>
    <cellStyle name="Обычный 5 23 27 4 3 2" xfId="45992"/>
    <cellStyle name="Обычный 5 23 27 4 4" xfId="45993"/>
    <cellStyle name="Обычный 5 23 27 5" xfId="45994"/>
    <cellStyle name="Обычный 5 23 27 5 2" xfId="45995"/>
    <cellStyle name="Обычный 5 23 27 5 2 2" xfId="45996"/>
    <cellStyle name="Обычный 5 23 27 5 3" xfId="45997"/>
    <cellStyle name="Обычный 5 23 27 6" xfId="45998"/>
    <cellStyle name="Обычный 5 23 27 6 2" xfId="45999"/>
    <cellStyle name="Обычный 5 23 27 7" xfId="46000"/>
    <cellStyle name="Обычный 5 23 27 7 2" xfId="46001"/>
    <cellStyle name="Обычный 5 23 27 8" xfId="46002"/>
    <cellStyle name="Обычный 5 23 28" xfId="46003"/>
    <cellStyle name="Обычный 5 23 28 2" xfId="46004"/>
    <cellStyle name="Обычный 5 23 28 2 2" xfId="46005"/>
    <cellStyle name="Обычный 5 23 28 2 2 2" xfId="46006"/>
    <cellStyle name="Обычный 5 23 28 2 2 2 2" xfId="46007"/>
    <cellStyle name="Обычный 5 23 28 2 2 3" xfId="46008"/>
    <cellStyle name="Обычный 5 23 28 2 3" xfId="46009"/>
    <cellStyle name="Обычный 5 23 28 2 3 2" xfId="46010"/>
    <cellStyle name="Обычный 5 23 28 2 4" xfId="46011"/>
    <cellStyle name="Обычный 5 23 28 3" xfId="46012"/>
    <cellStyle name="Обычный 5 23 28 3 2" xfId="46013"/>
    <cellStyle name="Обычный 5 23 28 3 2 2" xfId="46014"/>
    <cellStyle name="Обычный 5 23 28 3 2 2 2" xfId="46015"/>
    <cellStyle name="Обычный 5 23 28 3 2 3" xfId="46016"/>
    <cellStyle name="Обычный 5 23 28 3 3" xfId="46017"/>
    <cellStyle name="Обычный 5 23 28 3 3 2" xfId="46018"/>
    <cellStyle name="Обычный 5 23 28 3 4" xfId="46019"/>
    <cellStyle name="Обычный 5 23 28 4" xfId="46020"/>
    <cellStyle name="Обычный 5 23 28 4 2" xfId="46021"/>
    <cellStyle name="Обычный 5 23 28 4 2 2" xfId="46022"/>
    <cellStyle name="Обычный 5 23 28 4 2 2 2" xfId="46023"/>
    <cellStyle name="Обычный 5 23 28 4 2 3" xfId="46024"/>
    <cellStyle name="Обычный 5 23 28 4 3" xfId="46025"/>
    <cellStyle name="Обычный 5 23 28 4 3 2" xfId="46026"/>
    <cellStyle name="Обычный 5 23 28 4 4" xfId="46027"/>
    <cellStyle name="Обычный 5 23 28 5" xfId="46028"/>
    <cellStyle name="Обычный 5 23 28 5 2" xfId="46029"/>
    <cellStyle name="Обычный 5 23 28 5 2 2" xfId="46030"/>
    <cellStyle name="Обычный 5 23 28 5 3" xfId="46031"/>
    <cellStyle name="Обычный 5 23 28 6" xfId="46032"/>
    <cellStyle name="Обычный 5 23 28 6 2" xfId="46033"/>
    <cellStyle name="Обычный 5 23 28 7" xfId="46034"/>
    <cellStyle name="Обычный 5 23 28 7 2" xfId="46035"/>
    <cellStyle name="Обычный 5 23 28 8" xfId="46036"/>
    <cellStyle name="Обычный 5 23 29" xfId="46037"/>
    <cellStyle name="Обычный 5 23 29 2" xfId="46038"/>
    <cellStyle name="Обычный 5 23 29 2 2" xfId="46039"/>
    <cellStyle name="Обычный 5 23 29 2 2 2" xfId="46040"/>
    <cellStyle name="Обычный 5 23 29 2 2 2 2" xfId="46041"/>
    <cellStyle name="Обычный 5 23 29 2 2 3" xfId="46042"/>
    <cellStyle name="Обычный 5 23 29 2 3" xfId="46043"/>
    <cellStyle name="Обычный 5 23 29 2 3 2" xfId="46044"/>
    <cellStyle name="Обычный 5 23 29 2 4" xfId="46045"/>
    <cellStyle name="Обычный 5 23 29 3" xfId="46046"/>
    <cellStyle name="Обычный 5 23 29 3 2" xfId="46047"/>
    <cellStyle name="Обычный 5 23 29 3 2 2" xfId="46048"/>
    <cellStyle name="Обычный 5 23 29 3 2 2 2" xfId="46049"/>
    <cellStyle name="Обычный 5 23 29 3 2 3" xfId="46050"/>
    <cellStyle name="Обычный 5 23 29 3 3" xfId="46051"/>
    <cellStyle name="Обычный 5 23 29 3 3 2" xfId="46052"/>
    <cellStyle name="Обычный 5 23 29 3 4" xfId="46053"/>
    <cellStyle name="Обычный 5 23 29 4" xfId="46054"/>
    <cellStyle name="Обычный 5 23 29 4 2" xfId="46055"/>
    <cellStyle name="Обычный 5 23 29 4 2 2" xfId="46056"/>
    <cellStyle name="Обычный 5 23 29 4 2 2 2" xfId="46057"/>
    <cellStyle name="Обычный 5 23 29 4 2 3" xfId="46058"/>
    <cellStyle name="Обычный 5 23 29 4 3" xfId="46059"/>
    <cellStyle name="Обычный 5 23 29 4 3 2" xfId="46060"/>
    <cellStyle name="Обычный 5 23 29 4 4" xfId="46061"/>
    <cellStyle name="Обычный 5 23 29 5" xfId="46062"/>
    <cellStyle name="Обычный 5 23 29 5 2" xfId="46063"/>
    <cellStyle name="Обычный 5 23 29 5 2 2" xfId="46064"/>
    <cellStyle name="Обычный 5 23 29 5 3" xfId="46065"/>
    <cellStyle name="Обычный 5 23 29 6" xfId="46066"/>
    <cellStyle name="Обычный 5 23 29 6 2" xfId="46067"/>
    <cellStyle name="Обычный 5 23 29 7" xfId="46068"/>
    <cellStyle name="Обычный 5 23 29 7 2" xfId="46069"/>
    <cellStyle name="Обычный 5 23 29 8" xfId="46070"/>
    <cellStyle name="Обычный 5 23 3" xfId="46071"/>
    <cellStyle name="Обычный 5 23 3 2" xfId="46072"/>
    <cellStyle name="Обычный 5 23 3 2 2" xfId="46073"/>
    <cellStyle name="Обычный 5 23 3 2 2 2" xfId="46074"/>
    <cellStyle name="Обычный 5 23 3 2 2 2 2" xfId="46075"/>
    <cellStyle name="Обычный 5 23 3 2 2 3" xfId="46076"/>
    <cellStyle name="Обычный 5 23 3 2 3" xfId="46077"/>
    <cellStyle name="Обычный 5 23 3 2 3 2" xfId="46078"/>
    <cellStyle name="Обычный 5 23 3 2 4" xfId="46079"/>
    <cellStyle name="Обычный 5 23 3 3" xfId="46080"/>
    <cellStyle name="Обычный 5 23 3 3 2" xfId="46081"/>
    <cellStyle name="Обычный 5 23 3 3 2 2" xfId="46082"/>
    <cellStyle name="Обычный 5 23 3 3 2 2 2" xfId="46083"/>
    <cellStyle name="Обычный 5 23 3 3 2 3" xfId="46084"/>
    <cellStyle name="Обычный 5 23 3 3 3" xfId="46085"/>
    <cellStyle name="Обычный 5 23 3 3 3 2" xfId="46086"/>
    <cellStyle name="Обычный 5 23 3 3 4" xfId="46087"/>
    <cellStyle name="Обычный 5 23 3 4" xfId="46088"/>
    <cellStyle name="Обычный 5 23 3 4 2" xfId="46089"/>
    <cellStyle name="Обычный 5 23 3 4 2 2" xfId="46090"/>
    <cellStyle name="Обычный 5 23 3 4 2 2 2" xfId="46091"/>
    <cellStyle name="Обычный 5 23 3 4 2 3" xfId="46092"/>
    <cellStyle name="Обычный 5 23 3 4 3" xfId="46093"/>
    <cellStyle name="Обычный 5 23 3 4 3 2" xfId="46094"/>
    <cellStyle name="Обычный 5 23 3 4 4" xfId="46095"/>
    <cellStyle name="Обычный 5 23 3 5" xfId="46096"/>
    <cellStyle name="Обычный 5 23 3 5 2" xfId="46097"/>
    <cellStyle name="Обычный 5 23 3 5 2 2" xfId="46098"/>
    <cellStyle name="Обычный 5 23 3 5 3" xfId="46099"/>
    <cellStyle name="Обычный 5 23 3 6" xfId="46100"/>
    <cellStyle name="Обычный 5 23 3 6 2" xfId="46101"/>
    <cellStyle name="Обычный 5 23 3 7" xfId="46102"/>
    <cellStyle name="Обычный 5 23 3 7 2" xfId="46103"/>
    <cellStyle name="Обычный 5 23 3 8" xfId="46104"/>
    <cellStyle name="Обычный 5 23 30" xfId="46105"/>
    <cellStyle name="Обычный 5 23 30 2" xfId="46106"/>
    <cellStyle name="Обычный 5 23 30 2 2" xfId="46107"/>
    <cellStyle name="Обычный 5 23 30 2 2 2" xfId="46108"/>
    <cellStyle name="Обычный 5 23 30 2 3" xfId="46109"/>
    <cellStyle name="Обычный 5 23 30 3" xfId="46110"/>
    <cellStyle name="Обычный 5 23 30 3 2" xfId="46111"/>
    <cellStyle name="Обычный 5 23 30 4" xfId="46112"/>
    <cellStyle name="Обычный 5 23 31" xfId="46113"/>
    <cellStyle name="Обычный 5 23 31 2" xfId="46114"/>
    <cellStyle name="Обычный 5 23 31 2 2" xfId="46115"/>
    <cellStyle name="Обычный 5 23 31 2 2 2" xfId="46116"/>
    <cellStyle name="Обычный 5 23 31 2 3" xfId="46117"/>
    <cellStyle name="Обычный 5 23 31 3" xfId="46118"/>
    <cellStyle name="Обычный 5 23 31 3 2" xfId="46119"/>
    <cellStyle name="Обычный 5 23 31 4" xfId="46120"/>
    <cellStyle name="Обычный 5 23 32" xfId="46121"/>
    <cellStyle name="Обычный 5 23 32 2" xfId="46122"/>
    <cellStyle name="Обычный 5 23 32 2 2" xfId="46123"/>
    <cellStyle name="Обычный 5 23 32 2 2 2" xfId="46124"/>
    <cellStyle name="Обычный 5 23 32 2 3" xfId="46125"/>
    <cellStyle name="Обычный 5 23 32 3" xfId="46126"/>
    <cellStyle name="Обычный 5 23 32 3 2" xfId="46127"/>
    <cellStyle name="Обычный 5 23 32 4" xfId="46128"/>
    <cellStyle name="Обычный 5 23 33" xfId="46129"/>
    <cellStyle name="Обычный 5 23 33 2" xfId="46130"/>
    <cellStyle name="Обычный 5 23 33 2 2" xfId="46131"/>
    <cellStyle name="Обычный 5 23 33 3" xfId="46132"/>
    <cellStyle name="Обычный 5 23 34" xfId="46133"/>
    <cellStyle name="Обычный 5 23 34 2" xfId="46134"/>
    <cellStyle name="Обычный 5 23 35" xfId="46135"/>
    <cellStyle name="Обычный 5 23 35 2" xfId="46136"/>
    <cellStyle name="Обычный 5 23 36" xfId="46137"/>
    <cellStyle name="Обычный 5 23 4" xfId="46138"/>
    <cellStyle name="Обычный 5 23 4 2" xfId="46139"/>
    <cellStyle name="Обычный 5 23 4 2 2" xfId="46140"/>
    <cellStyle name="Обычный 5 23 4 2 2 2" xfId="46141"/>
    <cellStyle name="Обычный 5 23 4 2 2 2 2" xfId="46142"/>
    <cellStyle name="Обычный 5 23 4 2 2 3" xfId="46143"/>
    <cellStyle name="Обычный 5 23 4 2 3" xfId="46144"/>
    <cellStyle name="Обычный 5 23 4 2 3 2" xfId="46145"/>
    <cellStyle name="Обычный 5 23 4 2 4" xfId="46146"/>
    <cellStyle name="Обычный 5 23 4 3" xfId="46147"/>
    <cellStyle name="Обычный 5 23 4 3 2" xfId="46148"/>
    <cellStyle name="Обычный 5 23 4 3 2 2" xfId="46149"/>
    <cellStyle name="Обычный 5 23 4 3 2 2 2" xfId="46150"/>
    <cellStyle name="Обычный 5 23 4 3 2 3" xfId="46151"/>
    <cellStyle name="Обычный 5 23 4 3 3" xfId="46152"/>
    <cellStyle name="Обычный 5 23 4 3 3 2" xfId="46153"/>
    <cellStyle name="Обычный 5 23 4 3 4" xfId="46154"/>
    <cellStyle name="Обычный 5 23 4 4" xfId="46155"/>
    <cellStyle name="Обычный 5 23 4 4 2" xfId="46156"/>
    <cellStyle name="Обычный 5 23 4 4 2 2" xfId="46157"/>
    <cellStyle name="Обычный 5 23 4 4 2 2 2" xfId="46158"/>
    <cellStyle name="Обычный 5 23 4 4 2 3" xfId="46159"/>
    <cellStyle name="Обычный 5 23 4 4 3" xfId="46160"/>
    <cellStyle name="Обычный 5 23 4 4 3 2" xfId="46161"/>
    <cellStyle name="Обычный 5 23 4 4 4" xfId="46162"/>
    <cellStyle name="Обычный 5 23 4 5" xfId="46163"/>
    <cellStyle name="Обычный 5 23 4 5 2" xfId="46164"/>
    <cellStyle name="Обычный 5 23 4 5 2 2" xfId="46165"/>
    <cellStyle name="Обычный 5 23 4 5 3" xfId="46166"/>
    <cellStyle name="Обычный 5 23 4 6" xfId="46167"/>
    <cellStyle name="Обычный 5 23 4 6 2" xfId="46168"/>
    <cellStyle name="Обычный 5 23 4 7" xfId="46169"/>
    <cellStyle name="Обычный 5 23 4 7 2" xfId="46170"/>
    <cellStyle name="Обычный 5 23 4 8" xfId="46171"/>
    <cellStyle name="Обычный 5 23 5" xfId="46172"/>
    <cellStyle name="Обычный 5 23 5 2" xfId="46173"/>
    <cellStyle name="Обычный 5 23 5 2 2" xfId="46174"/>
    <cellStyle name="Обычный 5 23 5 2 2 2" xfId="46175"/>
    <cellStyle name="Обычный 5 23 5 2 2 2 2" xfId="46176"/>
    <cellStyle name="Обычный 5 23 5 2 2 3" xfId="46177"/>
    <cellStyle name="Обычный 5 23 5 2 3" xfId="46178"/>
    <cellStyle name="Обычный 5 23 5 2 3 2" xfId="46179"/>
    <cellStyle name="Обычный 5 23 5 2 4" xfId="46180"/>
    <cellStyle name="Обычный 5 23 5 3" xfId="46181"/>
    <cellStyle name="Обычный 5 23 5 3 2" xfId="46182"/>
    <cellStyle name="Обычный 5 23 5 3 2 2" xfId="46183"/>
    <cellStyle name="Обычный 5 23 5 3 2 2 2" xfId="46184"/>
    <cellStyle name="Обычный 5 23 5 3 2 3" xfId="46185"/>
    <cellStyle name="Обычный 5 23 5 3 3" xfId="46186"/>
    <cellStyle name="Обычный 5 23 5 3 3 2" xfId="46187"/>
    <cellStyle name="Обычный 5 23 5 3 4" xfId="46188"/>
    <cellStyle name="Обычный 5 23 5 4" xfId="46189"/>
    <cellStyle name="Обычный 5 23 5 4 2" xfId="46190"/>
    <cellStyle name="Обычный 5 23 5 4 2 2" xfId="46191"/>
    <cellStyle name="Обычный 5 23 5 4 2 2 2" xfId="46192"/>
    <cellStyle name="Обычный 5 23 5 4 2 3" xfId="46193"/>
    <cellStyle name="Обычный 5 23 5 4 3" xfId="46194"/>
    <cellStyle name="Обычный 5 23 5 4 3 2" xfId="46195"/>
    <cellStyle name="Обычный 5 23 5 4 4" xfId="46196"/>
    <cellStyle name="Обычный 5 23 5 5" xfId="46197"/>
    <cellStyle name="Обычный 5 23 5 5 2" xfId="46198"/>
    <cellStyle name="Обычный 5 23 5 5 2 2" xfId="46199"/>
    <cellStyle name="Обычный 5 23 5 5 3" xfId="46200"/>
    <cellStyle name="Обычный 5 23 5 6" xfId="46201"/>
    <cellStyle name="Обычный 5 23 5 6 2" xfId="46202"/>
    <cellStyle name="Обычный 5 23 5 7" xfId="46203"/>
    <cellStyle name="Обычный 5 23 5 7 2" xfId="46204"/>
    <cellStyle name="Обычный 5 23 5 8" xfId="46205"/>
    <cellStyle name="Обычный 5 23 6" xfId="46206"/>
    <cellStyle name="Обычный 5 23 6 2" xfId="46207"/>
    <cellStyle name="Обычный 5 23 6 2 2" xfId="46208"/>
    <cellStyle name="Обычный 5 23 6 2 2 2" xfId="46209"/>
    <cellStyle name="Обычный 5 23 6 2 2 2 2" xfId="46210"/>
    <cellStyle name="Обычный 5 23 6 2 2 3" xfId="46211"/>
    <cellStyle name="Обычный 5 23 6 2 3" xfId="46212"/>
    <cellStyle name="Обычный 5 23 6 2 3 2" xfId="46213"/>
    <cellStyle name="Обычный 5 23 6 2 4" xfId="46214"/>
    <cellStyle name="Обычный 5 23 6 3" xfId="46215"/>
    <cellStyle name="Обычный 5 23 6 3 2" xfId="46216"/>
    <cellStyle name="Обычный 5 23 6 3 2 2" xfId="46217"/>
    <cellStyle name="Обычный 5 23 6 3 2 2 2" xfId="46218"/>
    <cellStyle name="Обычный 5 23 6 3 2 3" xfId="46219"/>
    <cellStyle name="Обычный 5 23 6 3 3" xfId="46220"/>
    <cellStyle name="Обычный 5 23 6 3 3 2" xfId="46221"/>
    <cellStyle name="Обычный 5 23 6 3 4" xfId="46222"/>
    <cellStyle name="Обычный 5 23 6 4" xfId="46223"/>
    <cellStyle name="Обычный 5 23 6 4 2" xfId="46224"/>
    <cellStyle name="Обычный 5 23 6 4 2 2" xfId="46225"/>
    <cellStyle name="Обычный 5 23 6 4 2 2 2" xfId="46226"/>
    <cellStyle name="Обычный 5 23 6 4 2 3" xfId="46227"/>
    <cellStyle name="Обычный 5 23 6 4 3" xfId="46228"/>
    <cellStyle name="Обычный 5 23 6 4 3 2" xfId="46229"/>
    <cellStyle name="Обычный 5 23 6 4 4" xfId="46230"/>
    <cellStyle name="Обычный 5 23 6 5" xfId="46231"/>
    <cellStyle name="Обычный 5 23 6 5 2" xfId="46232"/>
    <cellStyle name="Обычный 5 23 6 5 2 2" xfId="46233"/>
    <cellStyle name="Обычный 5 23 6 5 3" xfId="46234"/>
    <cellStyle name="Обычный 5 23 6 6" xfId="46235"/>
    <cellStyle name="Обычный 5 23 6 6 2" xfId="46236"/>
    <cellStyle name="Обычный 5 23 6 7" xfId="46237"/>
    <cellStyle name="Обычный 5 23 6 7 2" xfId="46238"/>
    <cellStyle name="Обычный 5 23 6 8" xfId="46239"/>
    <cellStyle name="Обычный 5 23 7" xfId="46240"/>
    <cellStyle name="Обычный 5 23 7 2" xfId="46241"/>
    <cellStyle name="Обычный 5 23 7 2 2" xfId="46242"/>
    <cellStyle name="Обычный 5 23 7 2 2 2" xfId="46243"/>
    <cellStyle name="Обычный 5 23 7 2 2 2 2" xfId="46244"/>
    <cellStyle name="Обычный 5 23 7 2 2 3" xfId="46245"/>
    <cellStyle name="Обычный 5 23 7 2 3" xfId="46246"/>
    <cellStyle name="Обычный 5 23 7 2 3 2" xfId="46247"/>
    <cellStyle name="Обычный 5 23 7 2 4" xfId="46248"/>
    <cellStyle name="Обычный 5 23 7 3" xfId="46249"/>
    <cellStyle name="Обычный 5 23 7 3 2" xfId="46250"/>
    <cellStyle name="Обычный 5 23 7 3 2 2" xfId="46251"/>
    <cellStyle name="Обычный 5 23 7 3 2 2 2" xfId="46252"/>
    <cellStyle name="Обычный 5 23 7 3 2 3" xfId="46253"/>
    <cellStyle name="Обычный 5 23 7 3 3" xfId="46254"/>
    <cellStyle name="Обычный 5 23 7 3 3 2" xfId="46255"/>
    <cellStyle name="Обычный 5 23 7 3 4" xfId="46256"/>
    <cellStyle name="Обычный 5 23 7 4" xfId="46257"/>
    <cellStyle name="Обычный 5 23 7 4 2" xfId="46258"/>
    <cellStyle name="Обычный 5 23 7 4 2 2" xfId="46259"/>
    <cellStyle name="Обычный 5 23 7 4 2 2 2" xfId="46260"/>
    <cellStyle name="Обычный 5 23 7 4 2 3" xfId="46261"/>
    <cellStyle name="Обычный 5 23 7 4 3" xfId="46262"/>
    <cellStyle name="Обычный 5 23 7 4 3 2" xfId="46263"/>
    <cellStyle name="Обычный 5 23 7 4 4" xfId="46264"/>
    <cellStyle name="Обычный 5 23 7 5" xfId="46265"/>
    <cellStyle name="Обычный 5 23 7 5 2" xfId="46266"/>
    <cellStyle name="Обычный 5 23 7 5 2 2" xfId="46267"/>
    <cellStyle name="Обычный 5 23 7 5 3" xfId="46268"/>
    <cellStyle name="Обычный 5 23 7 6" xfId="46269"/>
    <cellStyle name="Обычный 5 23 7 6 2" xfId="46270"/>
    <cellStyle name="Обычный 5 23 7 7" xfId="46271"/>
    <cellStyle name="Обычный 5 23 7 7 2" xfId="46272"/>
    <cellStyle name="Обычный 5 23 7 8" xfId="46273"/>
    <cellStyle name="Обычный 5 23 8" xfId="46274"/>
    <cellStyle name="Обычный 5 23 8 2" xfId="46275"/>
    <cellStyle name="Обычный 5 23 8 2 2" xfId="46276"/>
    <cellStyle name="Обычный 5 23 8 2 2 2" xfId="46277"/>
    <cellStyle name="Обычный 5 23 8 2 2 2 2" xfId="46278"/>
    <cellStyle name="Обычный 5 23 8 2 2 3" xfId="46279"/>
    <cellStyle name="Обычный 5 23 8 2 3" xfId="46280"/>
    <cellStyle name="Обычный 5 23 8 2 3 2" xfId="46281"/>
    <cellStyle name="Обычный 5 23 8 2 4" xfId="46282"/>
    <cellStyle name="Обычный 5 23 8 3" xfId="46283"/>
    <cellStyle name="Обычный 5 23 8 3 2" xfId="46284"/>
    <cellStyle name="Обычный 5 23 8 3 2 2" xfId="46285"/>
    <cellStyle name="Обычный 5 23 8 3 2 2 2" xfId="46286"/>
    <cellStyle name="Обычный 5 23 8 3 2 3" xfId="46287"/>
    <cellStyle name="Обычный 5 23 8 3 3" xfId="46288"/>
    <cellStyle name="Обычный 5 23 8 3 3 2" xfId="46289"/>
    <cellStyle name="Обычный 5 23 8 3 4" xfId="46290"/>
    <cellStyle name="Обычный 5 23 8 4" xfId="46291"/>
    <cellStyle name="Обычный 5 23 8 4 2" xfId="46292"/>
    <cellStyle name="Обычный 5 23 8 4 2 2" xfId="46293"/>
    <cellStyle name="Обычный 5 23 8 4 2 2 2" xfId="46294"/>
    <cellStyle name="Обычный 5 23 8 4 2 3" xfId="46295"/>
    <cellStyle name="Обычный 5 23 8 4 3" xfId="46296"/>
    <cellStyle name="Обычный 5 23 8 4 3 2" xfId="46297"/>
    <cellStyle name="Обычный 5 23 8 4 4" xfId="46298"/>
    <cellStyle name="Обычный 5 23 8 5" xfId="46299"/>
    <cellStyle name="Обычный 5 23 8 5 2" xfId="46300"/>
    <cellStyle name="Обычный 5 23 8 5 2 2" xfId="46301"/>
    <cellStyle name="Обычный 5 23 8 5 3" xfId="46302"/>
    <cellStyle name="Обычный 5 23 8 6" xfId="46303"/>
    <cellStyle name="Обычный 5 23 8 6 2" xfId="46304"/>
    <cellStyle name="Обычный 5 23 8 7" xfId="46305"/>
    <cellStyle name="Обычный 5 23 8 7 2" xfId="46306"/>
    <cellStyle name="Обычный 5 23 8 8" xfId="46307"/>
    <cellStyle name="Обычный 5 23 9" xfId="46308"/>
    <cellStyle name="Обычный 5 23 9 2" xfId="46309"/>
    <cellStyle name="Обычный 5 23 9 2 2" xfId="46310"/>
    <cellStyle name="Обычный 5 23 9 2 2 2" xfId="46311"/>
    <cellStyle name="Обычный 5 23 9 2 2 2 2" xfId="46312"/>
    <cellStyle name="Обычный 5 23 9 2 2 3" xfId="46313"/>
    <cellStyle name="Обычный 5 23 9 2 3" xfId="46314"/>
    <cellStyle name="Обычный 5 23 9 2 3 2" xfId="46315"/>
    <cellStyle name="Обычный 5 23 9 2 4" xfId="46316"/>
    <cellStyle name="Обычный 5 23 9 3" xfId="46317"/>
    <cellStyle name="Обычный 5 23 9 3 2" xfId="46318"/>
    <cellStyle name="Обычный 5 23 9 3 2 2" xfId="46319"/>
    <cellStyle name="Обычный 5 23 9 3 2 2 2" xfId="46320"/>
    <cellStyle name="Обычный 5 23 9 3 2 3" xfId="46321"/>
    <cellStyle name="Обычный 5 23 9 3 3" xfId="46322"/>
    <cellStyle name="Обычный 5 23 9 3 3 2" xfId="46323"/>
    <cellStyle name="Обычный 5 23 9 3 4" xfId="46324"/>
    <cellStyle name="Обычный 5 23 9 4" xfId="46325"/>
    <cellStyle name="Обычный 5 23 9 4 2" xfId="46326"/>
    <cellStyle name="Обычный 5 23 9 4 2 2" xfId="46327"/>
    <cellStyle name="Обычный 5 23 9 4 2 2 2" xfId="46328"/>
    <cellStyle name="Обычный 5 23 9 4 2 3" xfId="46329"/>
    <cellStyle name="Обычный 5 23 9 4 3" xfId="46330"/>
    <cellStyle name="Обычный 5 23 9 4 3 2" xfId="46331"/>
    <cellStyle name="Обычный 5 23 9 4 4" xfId="46332"/>
    <cellStyle name="Обычный 5 23 9 5" xfId="46333"/>
    <cellStyle name="Обычный 5 23 9 5 2" xfId="46334"/>
    <cellStyle name="Обычный 5 23 9 5 2 2" xfId="46335"/>
    <cellStyle name="Обычный 5 23 9 5 3" xfId="46336"/>
    <cellStyle name="Обычный 5 23 9 6" xfId="46337"/>
    <cellStyle name="Обычный 5 23 9 6 2" xfId="46338"/>
    <cellStyle name="Обычный 5 23 9 7" xfId="46339"/>
    <cellStyle name="Обычный 5 23 9 7 2" xfId="46340"/>
    <cellStyle name="Обычный 5 23 9 8" xfId="46341"/>
    <cellStyle name="Обычный 5 24" xfId="46342"/>
    <cellStyle name="Обычный 5 24 2" xfId="46343"/>
    <cellStyle name="Обычный 5 24 2 2" xfId="46344"/>
    <cellStyle name="Обычный 5 24 2 2 2" xfId="46345"/>
    <cellStyle name="Обычный 5 24 2 2 2 2" xfId="46346"/>
    <cellStyle name="Обычный 5 24 2 2 3" xfId="46347"/>
    <cellStyle name="Обычный 5 24 2 3" xfId="46348"/>
    <cellStyle name="Обычный 5 24 2 3 2" xfId="46349"/>
    <cellStyle name="Обычный 5 24 2 4" xfId="46350"/>
    <cellStyle name="Обычный 5 24 3" xfId="46351"/>
    <cellStyle name="Обычный 5 24 3 2" xfId="46352"/>
    <cellStyle name="Обычный 5 24 3 2 2" xfId="46353"/>
    <cellStyle name="Обычный 5 24 3 2 2 2" xfId="46354"/>
    <cellStyle name="Обычный 5 24 3 2 3" xfId="46355"/>
    <cellStyle name="Обычный 5 24 3 3" xfId="46356"/>
    <cellStyle name="Обычный 5 24 3 3 2" xfId="46357"/>
    <cellStyle name="Обычный 5 24 3 4" xfId="46358"/>
    <cellStyle name="Обычный 5 24 4" xfId="46359"/>
    <cellStyle name="Обычный 5 24 4 2" xfId="46360"/>
    <cellStyle name="Обычный 5 24 4 2 2" xfId="46361"/>
    <cellStyle name="Обычный 5 24 4 2 2 2" xfId="46362"/>
    <cellStyle name="Обычный 5 24 4 2 3" xfId="46363"/>
    <cellStyle name="Обычный 5 24 4 3" xfId="46364"/>
    <cellStyle name="Обычный 5 24 4 3 2" xfId="46365"/>
    <cellStyle name="Обычный 5 24 4 4" xfId="46366"/>
    <cellStyle name="Обычный 5 24 5" xfId="46367"/>
    <cellStyle name="Обычный 5 24 5 2" xfId="46368"/>
    <cellStyle name="Обычный 5 24 5 2 2" xfId="46369"/>
    <cellStyle name="Обычный 5 24 5 3" xfId="46370"/>
    <cellStyle name="Обычный 5 24 6" xfId="46371"/>
    <cellStyle name="Обычный 5 24 6 2" xfId="46372"/>
    <cellStyle name="Обычный 5 24 7" xfId="46373"/>
    <cellStyle name="Обычный 5 24 7 2" xfId="46374"/>
    <cellStyle name="Обычный 5 24 8" xfId="46375"/>
    <cellStyle name="Обычный 5 25" xfId="46376"/>
    <cellStyle name="Обычный 5 25 2" xfId="46377"/>
    <cellStyle name="Обычный 5 25 2 2" xfId="46378"/>
    <cellStyle name="Обычный 5 25 2 2 2" xfId="46379"/>
    <cellStyle name="Обычный 5 25 2 2 2 2" xfId="46380"/>
    <cellStyle name="Обычный 5 25 2 2 3" xfId="46381"/>
    <cellStyle name="Обычный 5 25 2 3" xfId="46382"/>
    <cellStyle name="Обычный 5 25 2 3 2" xfId="46383"/>
    <cellStyle name="Обычный 5 25 2 4" xfId="46384"/>
    <cellStyle name="Обычный 5 25 3" xfId="46385"/>
    <cellStyle name="Обычный 5 25 3 2" xfId="46386"/>
    <cellStyle name="Обычный 5 25 3 2 2" xfId="46387"/>
    <cellStyle name="Обычный 5 25 3 2 2 2" xfId="46388"/>
    <cellStyle name="Обычный 5 25 3 2 3" xfId="46389"/>
    <cellStyle name="Обычный 5 25 3 3" xfId="46390"/>
    <cellStyle name="Обычный 5 25 3 3 2" xfId="46391"/>
    <cellStyle name="Обычный 5 25 3 4" xfId="46392"/>
    <cellStyle name="Обычный 5 25 4" xfId="46393"/>
    <cellStyle name="Обычный 5 25 4 2" xfId="46394"/>
    <cellStyle name="Обычный 5 25 4 2 2" xfId="46395"/>
    <cellStyle name="Обычный 5 25 4 2 2 2" xfId="46396"/>
    <cellStyle name="Обычный 5 25 4 2 3" xfId="46397"/>
    <cellStyle name="Обычный 5 25 4 3" xfId="46398"/>
    <cellStyle name="Обычный 5 25 4 3 2" xfId="46399"/>
    <cellStyle name="Обычный 5 25 4 4" xfId="46400"/>
    <cellStyle name="Обычный 5 25 5" xfId="46401"/>
    <cellStyle name="Обычный 5 25 5 2" xfId="46402"/>
    <cellStyle name="Обычный 5 25 5 2 2" xfId="46403"/>
    <cellStyle name="Обычный 5 25 5 3" xfId="46404"/>
    <cellStyle name="Обычный 5 25 6" xfId="46405"/>
    <cellStyle name="Обычный 5 25 6 2" xfId="46406"/>
    <cellStyle name="Обычный 5 25 7" xfId="46407"/>
    <cellStyle name="Обычный 5 25 7 2" xfId="46408"/>
    <cellStyle name="Обычный 5 25 8" xfId="46409"/>
    <cellStyle name="Обычный 5 26" xfId="46410"/>
    <cellStyle name="Обычный 5 26 2" xfId="46411"/>
    <cellStyle name="Обычный 5 26 2 2" xfId="46412"/>
    <cellStyle name="Обычный 5 26 2 2 2" xfId="46413"/>
    <cellStyle name="Обычный 5 26 2 2 2 2" xfId="46414"/>
    <cellStyle name="Обычный 5 26 2 2 3" xfId="46415"/>
    <cellStyle name="Обычный 5 26 2 3" xfId="46416"/>
    <cellStyle name="Обычный 5 26 2 3 2" xfId="46417"/>
    <cellStyle name="Обычный 5 26 2 4" xfId="46418"/>
    <cellStyle name="Обычный 5 26 3" xfId="46419"/>
    <cellStyle name="Обычный 5 26 3 2" xfId="46420"/>
    <cellStyle name="Обычный 5 26 3 2 2" xfId="46421"/>
    <cellStyle name="Обычный 5 26 3 2 2 2" xfId="46422"/>
    <cellStyle name="Обычный 5 26 3 2 3" xfId="46423"/>
    <cellStyle name="Обычный 5 26 3 3" xfId="46424"/>
    <cellStyle name="Обычный 5 26 3 3 2" xfId="46425"/>
    <cellStyle name="Обычный 5 26 3 4" xfId="46426"/>
    <cellStyle name="Обычный 5 26 4" xfId="46427"/>
    <cellStyle name="Обычный 5 26 4 2" xfId="46428"/>
    <cellStyle name="Обычный 5 26 4 2 2" xfId="46429"/>
    <cellStyle name="Обычный 5 26 4 2 2 2" xfId="46430"/>
    <cellStyle name="Обычный 5 26 4 2 3" xfId="46431"/>
    <cellStyle name="Обычный 5 26 4 3" xfId="46432"/>
    <cellStyle name="Обычный 5 26 4 3 2" xfId="46433"/>
    <cellStyle name="Обычный 5 26 4 4" xfId="46434"/>
    <cellStyle name="Обычный 5 26 5" xfId="46435"/>
    <cellStyle name="Обычный 5 26 5 2" xfId="46436"/>
    <cellStyle name="Обычный 5 26 5 2 2" xfId="46437"/>
    <cellStyle name="Обычный 5 26 5 3" xfId="46438"/>
    <cellStyle name="Обычный 5 26 6" xfId="46439"/>
    <cellStyle name="Обычный 5 26 6 2" xfId="46440"/>
    <cellStyle name="Обычный 5 26 7" xfId="46441"/>
    <cellStyle name="Обычный 5 26 7 2" xfId="46442"/>
    <cellStyle name="Обычный 5 26 8" xfId="46443"/>
    <cellStyle name="Обычный 5 27" xfId="46444"/>
    <cellStyle name="Обычный 5 27 2" xfId="46445"/>
    <cellStyle name="Обычный 5 27 2 2" xfId="46446"/>
    <cellStyle name="Обычный 5 27 2 2 2" xfId="46447"/>
    <cellStyle name="Обычный 5 27 2 2 2 2" xfId="46448"/>
    <cellStyle name="Обычный 5 27 2 2 3" xfId="46449"/>
    <cellStyle name="Обычный 5 27 2 3" xfId="46450"/>
    <cellStyle name="Обычный 5 27 2 3 2" xfId="46451"/>
    <cellStyle name="Обычный 5 27 2 4" xfId="46452"/>
    <cellStyle name="Обычный 5 27 3" xfId="46453"/>
    <cellStyle name="Обычный 5 27 3 2" xfId="46454"/>
    <cellStyle name="Обычный 5 27 3 2 2" xfId="46455"/>
    <cellStyle name="Обычный 5 27 3 2 2 2" xfId="46456"/>
    <cellStyle name="Обычный 5 27 3 2 3" xfId="46457"/>
    <cellStyle name="Обычный 5 27 3 3" xfId="46458"/>
    <cellStyle name="Обычный 5 27 3 3 2" xfId="46459"/>
    <cellStyle name="Обычный 5 27 3 4" xfId="46460"/>
    <cellStyle name="Обычный 5 27 4" xfId="46461"/>
    <cellStyle name="Обычный 5 27 4 2" xfId="46462"/>
    <cellStyle name="Обычный 5 27 4 2 2" xfId="46463"/>
    <cellStyle name="Обычный 5 27 4 2 2 2" xfId="46464"/>
    <cellStyle name="Обычный 5 27 4 2 3" xfId="46465"/>
    <cellStyle name="Обычный 5 27 4 3" xfId="46466"/>
    <cellStyle name="Обычный 5 27 4 3 2" xfId="46467"/>
    <cellStyle name="Обычный 5 27 4 4" xfId="46468"/>
    <cellStyle name="Обычный 5 27 5" xfId="46469"/>
    <cellStyle name="Обычный 5 27 5 2" xfId="46470"/>
    <cellStyle name="Обычный 5 27 5 2 2" xfId="46471"/>
    <cellStyle name="Обычный 5 27 5 3" xfId="46472"/>
    <cellStyle name="Обычный 5 27 6" xfId="46473"/>
    <cellStyle name="Обычный 5 27 6 2" xfId="46474"/>
    <cellStyle name="Обычный 5 27 7" xfId="46475"/>
    <cellStyle name="Обычный 5 27 7 2" xfId="46476"/>
    <cellStyle name="Обычный 5 27 8" xfId="46477"/>
    <cellStyle name="Обычный 5 28" xfId="46478"/>
    <cellStyle name="Обычный 5 28 2" xfId="46479"/>
    <cellStyle name="Обычный 5 28 2 2" xfId="46480"/>
    <cellStyle name="Обычный 5 28 2 2 2" xfId="46481"/>
    <cellStyle name="Обычный 5 28 2 2 2 2" xfId="46482"/>
    <cellStyle name="Обычный 5 28 2 2 3" xfId="46483"/>
    <cellStyle name="Обычный 5 28 2 3" xfId="46484"/>
    <cellStyle name="Обычный 5 28 2 3 2" xfId="46485"/>
    <cellStyle name="Обычный 5 28 2 4" xfId="46486"/>
    <cellStyle name="Обычный 5 28 3" xfId="46487"/>
    <cellStyle name="Обычный 5 28 3 2" xfId="46488"/>
    <cellStyle name="Обычный 5 28 3 2 2" xfId="46489"/>
    <cellStyle name="Обычный 5 28 3 2 2 2" xfId="46490"/>
    <cellStyle name="Обычный 5 28 3 2 3" xfId="46491"/>
    <cellStyle name="Обычный 5 28 3 3" xfId="46492"/>
    <cellStyle name="Обычный 5 28 3 3 2" xfId="46493"/>
    <cellStyle name="Обычный 5 28 3 4" xfId="46494"/>
    <cellStyle name="Обычный 5 28 4" xfId="46495"/>
    <cellStyle name="Обычный 5 28 4 2" xfId="46496"/>
    <cellStyle name="Обычный 5 28 4 2 2" xfId="46497"/>
    <cellStyle name="Обычный 5 28 4 2 2 2" xfId="46498"/>
    <cellStyle name="Обычный 5 28 4 2 3" xfId="46499"/>
    <cellStyle name="Обычный 5 28 4 3" xfId="46500"/>
    <cellStyle name="Обычный 5 28 4 3 2" xfId="46501"/>
    <cellStyle name="Обычный 5 28 4 4" xfId="46502"/>
    <cellStyle name="Обычный 5 28 5" xfId="46503"/>
    <cellStyle name="Обычный 5 28 5 2" xfId="46504"/>
    <cellStyle name="Обычный 5 28 5 2 2" xfId="46505"/>
    <cellStyle name="Обычный 5 28 5 3" xfId="46506"/>
    <cellStyle name="Обычный 5 28 6" xfId="46507"/>
    <cellStyle name="Обычный 5 28 6 2" xfId="46508"/>
    <cellStyle name="Обычный 5 28 7" xfId="46509"/>
    <cellStyle name="Обычный 5 28 7 2" xfId="46510"/>
    <cellStyle name="Обычный 5 28 8" xfId="46511"/>
    <cellStyle name="Обычный 5 29" xfId="46512"/>
    <cellStyle name="Обычный 5 29 2" xfId="46513"/>
    <cellStyle name="Обычный 5 29 2 2" xfId="46514"/>
    <cellStyle name="Обычный 5 29 2 2 2" xfId="46515"/>
    <cellStyle name="Обычный 5 29 2 2 2 2" xfId="46516"/>
    <cellStyle name="Обычный 5 29 2 2 3" xfId="46517"/>
    <cellStyle name="Обычный 5 29 2 3" xfId="46518"/>
    <cellStyle name="Обычный 5 29 2 3 2" xfId="46519"/>
    <cellStyle name="Обычный 5 29 2 4" xfId="46520"/>
    <cellStyle name="Обычный 5 29 3" xfId="46521"/>
    <cellStyle name="Обычный 5 29 3 2" xfId="46522"/>
    <cellStyle name="Обычный 5 29 3 2 2" xfId="46523"/>
    <cellStyle name="Обычный 5 29 3 2 2 2" xfId="46524"/>
    <cellStyle name="Обычный 5 29 3 2 3" xfId="46525"/>
    <cellStyle name="Обычный 5 29 3 3" xfId="46526"/>
    <cellStyle name="Обычный 5 29 3 3 2" xfId="46527"/>
    <cellStyle name="Обычный 5 29 3 4" xfId="46528"/>
    <cellStyle name="Обычный 5 29 4" xfId="46529"/>
    <cellStyle name="Обычный 5 29 4 2" xfId="46530"/>
    <cellStyle name="Обычный 5 29 4 2 2" xfId="46531"/>
    <cellStyle name="Обычный 5 29 4 2 2 2" xfId="46532"/>
    <cellStyle name="Обычный 5 29 4 2 3" xfId="46533"/>
    <cellStyle name="Обычный 5 29 4 3" xfId="46534"/>
    <cellStyle name="Обычный 5 29 4 3 2" xfId="46535"/>
    <cellStyle name="Обычный 5 29 4 4" xfId="46536"/>
    <cellStyle name="Обычный 5 29 5" xfId="46537"/>
    <cellStyle name="Обычный 5 29 5 2" xfId="46538"/>
    <cellStyle name="Обычный 5 29 5 2 2" xfId="46539"/>
    <cellStyle name="Обычный 5 29 5 3" xfId="46540"/>
    <cellStyle name="Обычный 5 29 6" xfId="46541"/>
    <cellStyle name="Обычный 5 29 6 2" xfId="46542"/>
    <cellStyle name="Обычный 5 29 7" xfId="46543"/>
    <cellStyle name="Обычный 5 29 7 2" xfId="46544"/>
    <cellStyle name="Обычный 5 29 8" xfId="46545"/>
    <cellStyle name="Обычный 5 3" xfId="46546"/>
    <cellStyle name="Обычный 5 3 10" xfId="46547"/>
    <cellStyle name="Обычный 5 3 10 2" xfId="46548"/>
    <cellStyle name="Обычный 5 3 10 2 2" xfId="46549"/>
    <cellStyle name="Обычный 5 3 10 2 2 2" xfId="46550"/>
    <cellStyle name="Обычный 5 3 10 2 2 2 2" xfId="46551"/>
    <cellStyle name="Обычный 5 3 10 2 2 3" xfId="46552"/>
    <cellStyle name="Обычный 5 3 10 2 3" xfId="46553"/>
    <cellStyle name="Обычный 5 3 10 2 3 2" xfId="46554"/>
    <cellStyle name="Обычный 5 3 10 2 4" xfId="46555"/>
    <cellStyle name="Обычный 5 3 10 3" xfId="46556"/>
    <cellStyle name="Обычный 5 3 10 3 2" xfId="46557"/>
    <cellStyle name="Обычный 5 3 10 3 2 2" xfId="46558"/>
    <cellStyle name="Обычный 5 3 10 3 2 2 2" xfId="46559"/>
    <cellStyle name="Обычный 5 3 10 3 2 3" xfId="46560"/>
    <cellStyle name="Обычный 5 3 10 3 3" xfId="46561"/>
    <cellStyle name="Обычный 5 3 10 3 3 2" xfId="46562"/>
    <cellStyle name="Обычный 5 3 10 3 4" xfId="46563"/>
    <cellStyle name="Обычный 5 3 10 4" xfId="46564"/>
    <cellStyle name="Обычный 5 3 10 4 2" xfId="46565"/>
    <cellStyle name="Обычный 5 3 10 4 2 2" xfId="46566"/>
    <cellStyle name="Обычный 5 3 10 4 2 2 2" xfId="46567"/>
    <cellStyle name="Обычный 5 3 10 4 2 3" xfId="46568"/>
    <cellStyle name="Обычный 5 3 10 4 3" xfId="46569"/>
    <cellStyle name="Обычный 5 3 10 4 3 2" xfId="46570"/>
    <cellStyle name="Обычный 5 3 10 4 4" xfId="46571"/>
    <cellStyle name="Обычный 5 3 10 5" xfId="46572"/>
    <cellStyle name="Обычный 5 3 10 5 2" xfId="46573"/>
    <cellStyle name="Обычный 5 3 10 5 2 2" xfId="46574"/>
    <cellStyle name="Обычный 5 3 10 5 3" xfId="46575"/>
    <cellStyle name="Обычный 5 3 10 6" xfId="46576"/>
    <cellStyle name="Обычный 5 3 10 6 2" xfId="46577"/>
    <cellStyle name="Обычный 5 3 10 7" xfId="46578"/>
    <cellStyle name="Обычный 5 3 10 7 2" xfId="46579"/>
    <cellStyle name="Обычный 5 3 10 8" xfId="46580"/>
    <cellStyle name="Обычный 5 3 11" xfId="46581"/>
    <cellStyle name="Обычный 5 3 11 2" xfId="46582"/>
    <cellStyle name="Обычный 5 3 11 2 2" xfId="46583"/>
    <cellStyle name="Обычный 5 3 11 2 2 2" xfId="46584"/>
    <cellStyle name="Обычный 5 3 11 2 2 2 2" xfId="46585"/>
    <cellStyle name="Обычный 5 3 11 2 2 3" xfId="46586"/>
    <cellStyle name="Обычный 5 3 11 2 3" xfId="46587"/>
    <cellStyle name="Обычный 5 3 11 2 3 2" xfId="46588"/>
    <cellStyle name="Обычный 5 3 11 2 4" xfId="46589"/>
    <cellStyle name="Обычный 5 3 11 3" xfId="46590"/>
    <cellStyle name="Обычный 5 3 11 3 2" xfId="46591"/>
    <cellStyle name="Обычный 5 3 11 3 2 2" xfId="46592"/>
    <cellStyle name="Обычный 5 3 11 3 2 2 2" xfId="46593"/>
    <cellStyle name="Обычный 5 3 11 3 2 3" xfId="46594"/>
    <cellStyle name="Обычный 5 3 11 3 3" xfId="46595"/>
    <cellStyle name="Обычный 5 3 11 3 3 2" xfId="46596"/>
    <cellStyle name="Обычный 5 3 11 3 4" xfId="46597"/>
    <cellStyle name="Обычный 5 3 11 4" xfId="46598"/>
    <cellStyle name="Обычный 5 3 11 4 2" xfId="46599"/>
    <cellStyle name="Обычный 5 3 11 4 2 2" xfId="46600"/>
    <cellStyle name="Обычный 5 3 11 4 2 2 2" xfId="46601"/>
    <cellStyle name="Обычный 5 3 11 4 2 3" xfId="46602"/>
    <cellStyle name="Обычный 5 3 11 4 3" xfId="46603"/>
    <cellStyle name="Обычный 5 3 11 4 3 2" xfId="46604"/>
    <cellStyle name="Обычный 5 3 11 4 4" xfId="46605"/>
    <cellStyle name="Обычный 5 3 11 5" xfId="46606"/>
    <cellStyle name="Обычный 5 3 11 5 2" xfId="46607"/>
    <cellStyle name="Обычный 5 3 11 5 2 2" xfId="46608"/>
    <cellStyle name="Обычный 5 3 11 5 3" xfId="46609"/>
    <cellStyle name="Обычный 5 3 11 6" xfId="46610"/>
    <cellStyle name="Обычный 5 3 11 6 2" xfId="46611"/>
    <cellStyle name="Обычный 5 3 11 7" xfId="46612"/>
    <cellStyle name="Обычный 5 3 11 7 2" xfId="46613"/>
    <cellStyle name="Обычный 5 3 11 8" xfId="46614"/>
    <cellStyle name="Обычный 5 3 12" xfId="46615"/>
    <cellStyle name="Обычный 5 3 12 2" xfId="46616"/>
    <cellStyle name="Обычный 5 3 12 2 2" xfId="46617"/>
    <cellStyle name="Обычный 5 3 12 2 2 2" xfId="46618"/>
    <cellStyle name="Обычный 5 3 12 2 2 2 2" xfId="46619"/>
    <cellStyle name="Обычный 5 3 12 2 2 3" xfId="46620"/>
    <cellStyle name="Обычный 5 3 12 2 3" xfId="46621"/>
    <cellStyle name="Обычный 5 3 12 2 3 2" xfId="46622"/>
    <cellStyle name="Обычный 5 3 12 2 4" xfId="46623"/>
    <cellStyle name="Обычный 5 3 12 3" xfId="46624"/>
    <cellStyle name="Обычный 5 3 12 3 2" xfId="46625"/>
    <cellStyle name="Обычный 5 3 12 3 2 2" xfId="46626"/>
    <cellStyle name="Обычный 5 3 12 3 2 2 2" xfId="46627"/>
    <cellStyle name="Обычный 5 3 12 3 2 3" xfId="46628"/>
    <cellStyle name="Обычный 5 3 12 3 3" xfId="46629"/>
    <cellStyle name="Обычный 5 3 12 3 3 2" xfId="46630"/>
    <cellStyle name="Обычный 5 3 12 3 4" xfId="46631"/>
    <cellStyle name="Обычный 5 3 12 4" xfId="46632"/>
    <cellStyle name="Обычный 5 3 12 4 2" xfId="46633"/>
    <cellStyle name="Обычный 5 3 12 4 2 2" xfId="46634"/>
    <cellStyle name="Обычный 5 3 12 4 2 2 2" xfId="46635"/>
    <cellStyle name="Обычный 5 3 12 4 2 3" xfId="46636"/>
    <cellStyle name="Обычный 5 3 12 4 3" xfId="46637"/>
    <cellStyle name="Обычный 5 3 12 4 3 2" xfId="46638"/>
    <cellStyle name="Обычный 5 3 12 4 4" xfId="46639"/>
    <cellStyle name="Обычный 5 3 12 5" xfId="46640"/>
    <cellStyle name="Обычный 5 3 12 5 2" xfId="46641"/>
    <cellStyle name="Обычный 5 3 12 5 2 2" xfId="46642"/>
    <cellStyle name="Обычный 5 3 12 5 3" xfId="46643"/>
    <cellStyle name="Обычный 5 3 12 6" xfId="46644"/>
    <cellStyle name="Обычный 5 3 12 6 2" xfId="46645"/>
    <cellStyle name="Обычный 5 3 12 7" xfId="46646"/>
    <cellStyle name="Обычный 5 3 12 7 2" xfId="46647"/>
    <cellStyle name="Обычный 5 3 12 8" xfId="46648"/>
    <cellStyle name="Обычный 5 3 13" xfId="46649"/>
    <cellStyle name="Обычный 5 3 13 2" xfId="46650"/>
    <cellStyle name="Обычный 5 3 13 2 2" xfId="46651"/>
    <cellStyle name="Обычный 5 3 13 2 2 2" xfId="46652"/>
    <cellStyle name="Обычный 5 3 13 2 2 2 2" xfId="46653"/>
    <cellStyle name="Обычный 5 3 13 2 2 3" xfId="46654"/>
    <cellStyle name="Обычный 5 3 13 2 3" xfId="46655"/>
    <cellStyle name="Обычный 5 3 13 2 3 2" xfId="46656"/>
    <cellStyle name="Обычный 5 3 13 2 4" xfId="46657"/>
    <cellStyle name="Обычный 5 3 13 3" xfId="46658"/>
    <cellStyle name="Обычный 5 3 13 3 2" xfId="46659"/>
    <cellStyle name="Обычный 5 3 13 3 2 2" xfId="46660"/>
    <cellStyle name="Обычный 5 3 13 3 2 2 2" xfId="46661"/>
    <cellStyle name="Обычный 5 3 13 3 2 3" xfId="46662"/>
    <cellStyle name="Обычный 5 3 13 3 3" xfId="46663"/>
    <cellStyle name="Обычный 5 3 13 3 3 2" xfId="46664"/>
    <cellStyle name="Обычный 5 3 13 3 4" xfId="46665"/>
    <cellStyle name="Обычный 5 3 13 4" xfId="46666"/>
    <cellStyle name="Обычный 5 3 13 4 2" xfId="46667"/>
    <cellStyle name="Обычный 5 3 13 4 2 2" xfId="46668"/>
    <cellStyle name="Обычный 5 3 13 4 2 2 2" xfId="46669"/>
    <cellStyle name="Обычный 5 3 13 4 2 3" xfId="46670"/>
    <cellStyle name="Обычный 5 3 13 4 3" xfId="46671"/>
    <cellStyle name="Обычный 5 3 13 4 3 2" xfId="46672"/>
    <cellStyle name="Обычный 5 3 13 4 4" xfId="46673"/>
    <cellStyle name="Обычный 5 3 13 5" xfId="46674"/>
    <cellStyle name="Обычный 5 3 13 5 2" xfId="46675"/>
    <cellStyle name="Обычный 5 3 13 5 2 2" xfId="46676"/>
    <cellStyle name="Обычный 5 3 13 5 3" xfId="46677"/>
    <cellStyle name="Обычный 5 3 13 6" xfId="46678"/>
    <cellStyle name="Обычный 5 3 13 6 2" xfId="46679"/>
    <cellStyle name="Обычный 5 3 13 7" xfId="46680"/>
    <cellStyle name="Обычный 5 3 13 7 2" xfId="46681"/>
    <cellStyle name="Обычный 5 3 13 8" xfId="46682"/>
    <cellStyle name="Обычный 5 3 14" xfId="46683"/>
    <cellStyle name="Обычный 5 3 14 2" xfId="46684"/>
    <cellStyle name="Обычный 5 3 14 2 2" xfId="46685"/>
    <cellStyle name="Обычный 5 3 14 2 2 2" xfId="46686"/>
    <cellStyle name="Обычный 5 3 14 2 2 2 2" xfId="46687"/>
    <cellStyle name="Обычный 5 3 14 2 2 3" xfId="46688"/>
    <cellStyle name="Обычный 5 3 14 2 3" xfId="46689"/>
    <cellStyle name="Обычный 5 3 14 2 3 2" xfId="46690"/>
    <cellStyle name="Обычный 5 3 14 2 4" xfId="46691"/>
    <cellStyle name="Обычный 5 3 14 3" xfId="46692"/>
    <cellStyle name="Обычный 5 3 14 3 2" xfId="46693"/>
    <cellStyle name="Обычный 5 3 14 3 2 2" xfId="46694"/>
    <cellStyle name="Обычный 5 3 14 3 2 2 2" xfId="46695"/>
    <cellStyle name="Обычный 5 3 14 3 2 3" xfId="46696"/>
    <cellStyle name="Обычный 5 3 14 3 3" xfId="46697"/>
    <cellStyle name="Обычный 5 3 14 3 3 2" xfId="46698"/>
    <cellStyle name="Обычный 5 3 14 3 4" xfId="46699"/>
    <cellStyle name="Обычный 5 3 14 4" xfId="46700"/>
    <cellStyle name="Обычный 5 3 14 4 2" xfId="46701"/>
    <cellStyle name="Обычный 5 3 14 4 2 2" xfId="46702"/>
    <cellStyle name="Обычный 5 3 14 4 2 2 2" xfId="46703"/>
    <cellStyle name="Обычный 5 3 14 4 2 3" xfId="46704"/>
    <cellStyle name="Обычный 5 3 14 4 3" xfId="46705"/>
    <cellStyle name="Обычный 5 3 14 4 3 2" xfId="46706"/>
    <cellStyle name="Обычный 5 3 14 4 4" xfId="46707"/>
    <cellStyle name="Обычный 5 3 14 5" xfId="46708"/>
    <cellStyle name="Обычный 5 3 14 5 2" xfId="46709"/>
    <cellStyle name="Обычный 5 3 14 5 2 2" xfId="46710"/>
    <cellStyle name="Обычный 5 3 14 5 3" xfId="46711"/>
    <cellStyle name="Обычный 5 3 14 6" xfId="46712"/>
    <cellStyle name="Обычный 5 3 14 6 2" xfId="46713"/>
    <cellStyle name="Обычный 5 3 14 7" xfId="46714"/>
    <cellStyle name="Обычный 5 3 14 7 2" xfId="46715"/>
    <cellStyle name="Обычный 5 3 14 8" xfId="46716"/>
    <cellStyle name="Обычный 5 3 15" xfId="46717"/>
    <cellStyle name="Обычный 5 3 15 2" xfId="46718"/>
    <cellStyle name="Обычный 5 3 15 2 2" xfId="46719"/>
    <cellStyle name="Обычный 5 3 15 2 2 2" xfId="46720"/>
    <cellStyle name="Обычный 5 3 15 2 2 2 2" xfId="46721"/>
    <cellStyle name="Обычный 5 3 15 2 2 3" xfId="46722"/>
    <cellStyle name="Обычный 5 3 15 2 3" xfId="46723"/>
    <cellStyle name="Обычный 5 3 15 2 3 2" xfId="46724"/>
    <cellStyle name="Обычный 5 3 15 2 4" xfId="46725"/>
    <cellStyle name="Обычный 5 3 15 3" xfId="46726"/>
    <cellStyle name="Обычный 5 3 15 3 2" xfId="46727"/>
    <cellStyle name="Обычный 5 3 15 3 2 2" xfId="46728"/>
    <cellStyle name="Обычный 5 3 15 3 2 2 2" xfId="46729"/>
    <cellStyle name="Обычный 5 3 15 3 2 3" xfId="46730"/>
    <cellStyle name="Обычный 5 3 15 3 3" xfId="46731"/>
    <cellStyle name="Обычный 5 3 15 3 3 2" xfId="46732"/>
    <cellStyle name="Обычный 5 3 15 3 4" xfId="46733"/>
    <cellStyle name="Обычный 5 3 15 4" xfId="46734"/>
    <cellStyle name="Обычный 5 3 15 4 2" xfId="46735"/>
    <cellStyle name="Обычный 5 3 15 4 2 2" xfId="46736"/>
    <cellStyle name="Обычный 5 3 15 4 2 2 2" xfId="46737"/>
    <cellStyle name="Обычный 5 3 15 4 2 3" xfId="46738"/>
    <cellStyle name="Обычный 5 3 15 4 3" xfId="46739"/>
    <cellStyle name="Обычный 5 3 15 4 3 2" xfId="46740"/>
    <cellStyle name="Обычный 5 3 15 4 4" xfId="46741"/>
    <cellStyle name="Обычный 5 3 15 5" xfId="46742"/>
    <cellStyle name="Обычный 5 3 15 5 2" xfId="46743"/>
    <cellStyle name="Обычный 5 3 15 5 2 2" xfId="46744"/>
    <cellStyle name="Обычный 5 3 15 5 3" xfId="46745"/>
    <cellStyle name="Обычный 5 3 15 6" xfId="46746"/>
    <cellStyle name="Обычный 5 3 15 6 2" xfId="46747"/>
    <cellStyle name="Обычный 5 3 15 7" xfId="46748"/>
    <cellStyle name="Обычный 5 3 15 7 2" xfId="46749"/>
    <cellStyle name="Обычный 5 3 15 8" xfId="46750"/>
    <cellStyle name="Обычный 5 3 16" xfId="46751"/>
    <cellStyle name="Обычный 5 3 16 2" xfId="46752"/>
    <cellStyle name="Обычный 5 3 16 2 2" xfId="46753"/>
    <cellStyle name="Обычный 5 3 16 2 2 2" xfId="46754"/>
    <cellStyle name="Обычный 5 3 16 2 2 2 2" xfId="46755"/>
    <cellStyle name="Обычный 5 3 16 2 2 3" xfId="46756"/>
    <cellStyle name="Обычный 5 3 16 2 3" xfId="46757"/>
    <cellStyle name="Обычный 5 3 16 2 3 2" xfId="46758"/>
    <cellStyle name="Обычный 5 3 16 2 4" xfId="46759"/>
    <cellStyle name="Обычный 5 3 16 3" xfId="46760"/>
    <cellStyle name="Обычный 5 3 16 3 2" xfId="46761"/>
    <cellStyle name="Обычный 5 3 16 3 2 2" xfId="46762"/>
    <cellStyle name="Обычный 5 3 16 3 2 2 2" xfId="46763"/>
    <cellStyle name="Обычный 5 3 16 3 2 3" xfId="46764"/>
    <cellStyle name="Обычный 5 3 16 3 3" xfId="46765"/>
    <cellStyle name="Обычный 5 3 16 3 3 2" xfId="46766"/>
    <cellStyle name="Обычный 5 3 16 3 4" xfId="46767"/>
    <cellStyle name="Обычный 5 3 16 4" xfId="46768"/>
    <cellStyle name="Обычный 5 3 16 4 2" xfId="46769"/>
    <cellStyle name="Обычный 5 3 16 4 2 2" xfId="46770"/>
    <cellStyle name="Обычный 5 3 16 4 2 2 2" xfId="46771"/>
    <cellStyle name="Обычный 5 3 16 4 2 3" xfId="46772"/>
    <cellStyle name="Обычный 5 3 16 4 3" xfId="46773"/>
    <cellStyle name="Обычный 5 3 16 4 3 2" xfId="46774"/>
    <cellStyle name="Обычный 5 3 16 4 4" xfId="46775"/>
    <cellStyle name="Обычный 5 3 16 5" xfId="46776"/>
    <cellStyle name="Обычный 5 3 16 5 2" xfId="46777"/>
    <cellStyle name="Обычный 5 3 16 5 2 2" xfId="46778"/>
    <cellStyle name="Обычный 5 3 16 5 3" xfId="46779"/>
    <cellStyle name="Обычный 5 3 16 6" xfId="46780"/>
    <cellStyle name="Обычный 5 3 16 6 2" xfId="46781"/>
    <cellStyle name="Обычный 5 3 16 7" xfId="46782"/>
    <cellStyle name="Обычный 5 3 16 7 2" xfId="46783"/>
    <cellStyle name="Обычный 5 3 16 8" xfId="46784"/>
    <cellStyle name="Обычный 5 3 17" xfId="46785"/>
    <cellStyle name="Обычный 5 3 17 2" xfId="46786"/>
    <cellStyle name="Обычный 5 3 17 2 2" xfId="46787"/>
    <cellStyle name="Обычный 5 3 17 2 2 2" xfId="46788"/>
    <cellStyle name="Обычный 5 3 17 2 2 2 2" xfId="46789"/>
    <cellStyle name="Обычный 5 3 17 2 2 3" xfId="46790"/>
    <cellStyle name="Обычный 5 3 17 2 3" xfId="46791"/>
    <cellStyle name="Обычный 5 3 17 2 3 2" xfId="46792"/>
    <cellStyle name="Обычный 5 3 17 2 4" xfId="46793"/>
    <cellStyle name="Обычный 5 3 17 3" xfId="46794"/>
    <cellStyle name="Обычный 5 3 17 3 2" xfId="46795"/>
    <cellStyle name="Обычный 5 3 17 3 2 2" xfId="46796"/>
    <cellStyle name="Обычный 5 3 17 3 2 2 2" xfId="46797"/>
    <cellStyle name="Обычный 5 3 17 3 2 3" xfId="46798"/>
    <cellStyle name="Обычный 5 3 17 3 3" xfId="46799"/>
    <cellStyle name="Обычный 5 3 17 3 3 2" xfId="46800"/>
    <cellStyle name="Обычный 5 3 17 3 4" xfId="46801"/>
    <cellStyle name="Обычный 5 3 17 4" xfId="46802"/>
    <cellStyle name="Обычный 5 3 17 4 2" xfId="46803"/>
    <cellStyle name="Обычный 5 3 17 4 2 2" xfId="46804"/>
    <cellStyle name="Обычный 5 3 17 4 2 2 2" xfId="46805"/>
    <cellStyle name="Обычный 5 3 17 4 2 3" xfId="46806"/>
    <cellStyle name="Обычный 5 3 17 4 3" xfId="46807"/>
    <cellStyle name="Обычный 5 3 17 4 3 2" xfId="46808"/>
    <cellStyle name="Обычный 5 3 17 4 4" xfId="46809"/>
    <cellStyle name="Обычный 5 3 17 5" xfId="46810"/>
    <cellStyle name="Обычный 5 3 17 5 2" xfId="46811"/>
    <cellStyle name="Обычный 5 3 17 5 2 2" xfId="46812"/>
    <cellStyle name="Обычный 5 3 17 5 3" xfId="46813"/>
    <cellStyle name="Обычный 5 3 17 6" xfId="46814"/>
    <cellStyle name="Обычный 5 3 17 6 2" xfId="46815"/>
    <cellStyle name="Обычный 5 3 17 7" xfId="46816"/>
    <cellStyle name="Обычный 5 3 17 7 2" xfId="46817"/>
    <cellStyle name="Обычный 5 3 17 8" xfId="46818"/>
    <cellStyle name="Обычный 5 3 18" xfId="46819"/>
    <cellStyle name="Обычный 5 3 18 2" xfId="46820"/>
    <cellStyle name="Обычный 5 3 18 2 2" xfId="46821"/>
    <cellStyle name="Обычный 5 3 18 2 2 2" xfId="46822"/>
    <cellStyle name="Обычный 5 3 18 2 2 2 2" xfId="46823"/>
    <cellStyle name="Обычный 5 3 18 2 2 3" xfId="46824"/>
    <cellStyle name="Обычный 5 3 18 2 3" xfId="46825"/>
    <cellStyle name="Обычный 5 3 18 2 3 2" xfId="46826"/>
    <cellStyle name="Обычный 5 3 18 2 4" xfId="46827"/>
    <cellStyle name="Обычный 5 3 18 3" xfId="46828"/>
    <cellStyle name="Обычный 5 3 18 3 2" xfId="46829"/>
    <cellStyle name="Обычный 5 3 18 3 2 2" xfId="46830"/>
    <cellStyle name="Обычный 5 3 18 3 2 2 2" xfId="46831"/>
    <cellStyle name="Обычный 5 3 18 3 2 3" xfId="46832"/>
    <cellStyle name="Обычный 5 3 18 3 3" xfId="46833"/>
    <cellStyle name="Обычный 5 3 18 3 3 2" xfId="46834"/>
    <cellStyle name="Обычный 5 3 18 3 4" xfId="46835"/>
    <cellStyle name="Обычный 5 3 18 4" xfId="46836"/>
    <cellStyle name="Обычный 5 3 18 4 2" xfId="46837"/>
    <cellStyle name="Обычный 5 3 18 4 2 2" xfId="46838"/>
    <cellStyle name="Обычный 5 3 18 4 2 2 2" xfId="46839"/>
    <cellStyle name="Обычный 5 3 18 4 2 3" xfId="46840"/>
    <cellStyle name="Обычный 5 3 18 4 3" xfId="46841"/>
    <cellStyle name="Обычный 5 3 18 4 3 2" xfId="46842"/>
    <cellStyle name="Обычный 5 3 18 4 4" xfId="46843"/>
    <cellStyle name="Обычный 5 3 18 5" xfId="46844"/>
    <cellStyle name="Обычный 5 3 18 5 2" xfId="46845"/>
    <cellStyle name="Обычный 5 3 18 5 2 2" xfId="46846"/>
    <cellStyle name="Обычный 5 3 18 5 3" xfId="46847"/>
    <cellStyle name="Обычный 5 3 18 6" xfId="46848"/>
    <cellStyle name="Обычный 5 3 18 6 2" xfId="46849"/>
    <cellStyle name="Обычный 5 3 18 7" xfId="46850"/>
    <cellStyle name="Обычный 5 3 18 7 2" xfId="46851"/>
    <cellStyle name="Обычный 5 3 18 8" xfId="46852"/>
    <cellStyle name="Обычный 5 3 19" xfId="46853"/>
    <cellStyle name="Обычный 5 3 19 2" xfId="46854"/>
    <cellStyle name="Обычный 5 3 19 2 2" xfId="46855"/>
    <cellStyle name="Обычный 5 3 19 2 2 2" xfId="46856"/>
    <cellStyle name="Обычный 5 3 19 2 2 2 2" xfId="46857"/>
    <cellStyle name="Обычный 5 3 19 2 2 3" xfId="46858"/>
    <cellStyle name="Обычный 5 3 19 2 3" xfId="46859"/>
    <cellStyle name="Обычный 5 3 19 2 3 2" xfId="46860"/>
    <cellStyle name="Обычный 5 3 19 2 4" xfId="46861"/>
    <cellStyle name="Обычный 5 3 19 3" xfId="46862"/>
    <cellStyle name="Обычный 5 3 19 3 2" xfId="46863"/>
    <cellStyle name="Обычный 5 3 19 3 2 2" xfId="46864"/>
    <cellStyle name="Обычный 5 3 19 3 2 2 2" xfId="46865"/>
    <cellStyle name="Обычный 5 3 19 3 2 3" xfId="46866"/>
    <cellStyle name="Обычный 5 3 19 3 3" xfId="46867"/>
    <cellStyle name="Обычный 5 3 19 3 3 2" xfId="46868"/>
    <cellStyle name="Обычный 5 3 19 3 4" xfId="46869"/>
    <cellStyle name="Обычный 5 3 19 4" xfId="46870"/>
    <cellStyle name="Обычный 5 3 19 4 2" xfId="46871"/>
    <cellStyle name="Обычный 5 3 19 4 2 2" xfId="46872"/>
    <cellStyle name="Обычный 5 3 19 4 2 2 2" xfId="46873"/>
    <cellStyle name="Обычный 5 3 19 4 2 3" xfId="46874"/>
    <cellStyle name="Обычный 5 3 19 4 3" xfId="46875"/>
    <cellStyle name="Обычный 5 3 19 4 3 2" xfId="46876"/>
    <cellStyle name="Обычный 5 3 19 4 4" xfId="46877"/>
    <cellStyle name="Обычный 5 3 19 5" xfId="46878"/>
    <cellStyle name="Обычный 5 3 19 5 2" xfId="46879"/>
    <cellStyle name="Обычный 5 3 19 5 2 2" xfId="46880"/>
    <cellStyle name="Обычный 5 3 19 5 3" xfId="46881"/>
    <cellStyle name="Обычный 5 3 19 6" xfId="46882"/>
    <cellStyle name="Обычный 5 3 19 6 2" xfId="46883"/>
    <cellStyle name="Обычный 5 3 19 7" xfId="46884"/>
    <cellStyle name="Обычный 5 3 19 7 2" xfId="46885"/>
    <cellStyle name="Обычный 5 3 19 8" xfId="46886"/>
    <cellStyle name="Обычный 5 3 2" xfId="46887"/>
    <cellStyle name="Обычный 5 3 2 2" xfId="46888"/>
    <cellStyle name="Обычный 5 3 2 2 2" xfId="46889"/>
    <cellStyle name="Обычный 5 3 2 2 2 2" xfId="46890"/>
    <cellStyle name="Обычный 5 3 2 2 2 2 2" xfId="46891"/>
    <cellStyle name="Обычный 5 3 2 2 2 2 2 2" xfId="46892"/>
    <cellStyle name="Обычный 5 3 2 2 2 2 3" xfId="46893"/>
    <cellStyle name="Обычный 5 3 2 2 2 3" xfId="46894"/>
    <cellStyle name="Обычный 5 3 2 2 2 3 2" xfId="46895"/>
    <cellStyle name="Обычный 5 3 2 2 2 4" xfId="46896"/>
    <cellStyle name="Обычный 5 3 2 2 3" xfId="46897"/>
    <cellStyle name="Обычный 5 3 2 2 3 2" xfId="46898"/>
    <cellStyle name="Обычный 5 3 2 2 3 2 2" xfId="46899"/>
    <cellStyle name="Обычный 5 3 2 2 3 3" xfId="46900"/>
    <cellStyle name="Обычный 5 3 2 2 4" xfId="46901"/>
    <cellStyle name="Обычный 5 3 2 2 4 2" xfId="46902"/>
    <cellStyle name="Обычный 5 3 2 2 5" xfId="46903"/>
    <cellStyle name="Обычный 5 3 2 3" xfId="46904"/>
    <cellStyle name="Обычный 5 3 2 3 2" xfId="46905"/>
    <cellStyle name="Обычный 5 3 2 3 2 2" xfId="46906"/>
    <cellStyle name="Обычный 5 3 2 3 2 2 2" xfId="46907"/>
    <cellStyle name="Обычный 5 3 2 3 2 3" xfId="46908"/>
    <cellStyle name="Обычный 5 3 2 3 3" xfId="46909"/>
    <cellStyle name="Обычный 5 3 2 3 3 2" xfId="46910"/>
    <cellStyle name="Обычный 5 3 2 3 4" xfId="46911"/>
    <cellStyle name="Обычный 5 3 2 4" xfId="46912"/>
    <cellStyle name="Обычный 5 3 2 4 2" xfId="46913"/>
    <cellStyle name="Обычный 5 3 2 4 2 2" xfId="46914"/>
    <cellStyle name="Обычный 5 3 2 4 2 2 2" xfId="46915"/>
    <cellStyle name="Обычный 5 3 2 4 2 3" xfId="46916"/>
    <cellStyle name="Обычный 5 3 2 4 3" xfId="46917"/>
    <cellStyle name="Обычный 5 3 2 4 3 2" xfId="46918"/>
    <cellStyle name="Обычный 5 3 2 4 4" xfId="46919"/>
    <cellStyle name="Обычный 5 3 2 5" xfId="46920"/>
    <cellStyle name="Обычный 5 3 2 5 2" xfId="46921"/>
    <cellStyle name="Обычный 5 3 2 5 2 2" xfId="46922"/>
    <cellStyle name="Обычный 5 3 2 5 2 2 2" xfId="46923"/>
    <cellStyle name="Обычный 5 3 2 5 2 3" xfId="46924"/>
    <cellStyle name="Обычный 5 3 2 5 3" xfId="46925"/>
    <cellStyle name="Обычный 5 3 2 5 3 2" xfId="46926"/>
    <cellStyle name="Обычный 5 3 2 5 4" xfId="46927"/>
    <cellStyle name="Обычный 5 3 2 6" xfId="46928"/>
    <cellStyle name="Обычный 5 3 2 6 2" xfId="46929"/>
    <cellStyle name="Обычный 5 3 2 6 2 2" xfId="46930"/>
    <cellStyle name="Обычный 5 3 2 6 3" xfId="46931"/>
    <cellStyle name="Обычный 5 3 2 7" xfId="46932"/>
    <cellStyle name="Обычный 5 3 2 7 2" xfId="46933"/>
    <cellStyle name="Обычный 5 3 2 8" xfId="46934"/>
    <cellStyle name="Обычный 5 3 2 8 2" xfId="46935"/>
    <cellStyle name="Обычный 5 3 2 9" xfId="46936"/>
    <cellStyle name="Обычный 5 3 20" xfId="46937"/>
    <cellStyle name="Обычный 5 3 20 2" xfId="46938"/>
    <cellStyle name="Обычный 5 3 20 2 2" xfId="46939"/>
    <cellStyle name="Обычный 5 3 20 2 2 2" xfId="46940"/>
    <cellStyle name="Обычный 5 3 20 2 2 2 2" xfId="46941"/>
    <cellStyle name="Обычный 5 3 20 2 2 3" xfId="46942"/>
    <cellStyle name="Обычный 5 3 20 2 3" xfId="46943"/>
    <cellStyle name="Обычный 5 3 20 2 3 2" xfId="46944"/>
    <cellStyle name="Обычный 5 3 20 2 4" xfId="46945"/>
    <cellStyle name="Обычный 5 3 20 3" xfId="46946"/>
    <cellStyle name="Обычный 5 3 20 3 2" xfId="46947"/>
    <cellStyle name="Обычный 5 3 20 3 2 2" xfId="46948"/>
    <cellStyle name="Обычный 5 3 20 3 2 2 2" xfId="46949"/>
    <cellStyle name="Обычный 5 3 20 3 2 3" xfId="46950"/>
    <cellStyle name="Обычный 5 3 20 3 3" xfId="46951"/>
    <cellStyle name="Обычный 5 3 20 3 3 2" xfId="46952"/>
    <cellStyle name="Обычный 5 3 20 3 4" xfId="46953"/>
    <cellStyle name="Обычный 5 3 20 4" xfId="46954"/>
    <cellStyle name="Обычный 5 3 20 4 2" xfId="46955"/>
    <cellStyle name="Обычный 5 3 20 4 2 2" xfId="46956"/>
    <cellStyle name="Обычный 5 3 20 4 2 2 2" xfId="46957"/>
    <cellStyle name="Обычный 5 3 20 4 2 3" xfId="46958"/>
    <cellStyle name="Обычный 5 3 20 4 3" xfId="46959"/>
    <cellStyle name="Обычный 5 3 20 4 3 2" xfId="46960"/>
    <cellStyle name="Обычный 5 3 20 4 4" xfId="46961"/>
    <cellStyle name="Обычный 5 3 20 5" xfId="46962"/>
    <cellStyle name="Обычный 5 3 20 5 2" xfId="46963"/>
    <cellStyle name="Обычный 5 3 20 5 2 2" xfId="46964"/>
    <cellStyle name="Обычный 5 3 20 5 3" xfId="46965"/>
    <cellStyle name="Обычный 5 3 20 6" xfId="46966"/>
    <cellStyle name="Обычный 5 3 20 6 2" xfId="46967"/>
    <cellStyle name="Обычный 5 3 20 7" xfId="46968"/>
    <cellStyle name="Обычный 5 3 20 7 2" xfId="46969"/>
    <cellStyle name="Обычный 5 3 20 8" xfId="46970"/>
    <cellStyle name="Обычный 5 3 21" xfId="46971"/>
    <cellStyle name="Обычный 5 3 21 2" xfId="46972"/>
    <cellStyle name="Обычный 5 3 21 2 2" xfId="46973"/>
    <cellStyle name="Обычный 5 3 21 2 2 2" xfId="46974"/>
    <cellStyle name="Обычный 5 3 21 2 2 2 2" xfId="46975"/>
    <cellStyle name="Обычный 5 3 21 2 2 3" xfId="46976"/>
    <cellStyle name="Обычный 5 3 21 2 3" xfId="46977"/>
    <cellStyle name="Обычный 5 3 21 2 3 2" xfId="46978"/>
    <cellStyle name="Обычный 5 3 21 2 4" xfId="46979"/>
    <cellStyle name="Обычный 5 3 21 3" xfId="46980"/>
    <cellStyle name="Обычный 5 3 21 3 2" xfId="46981"/>
    <cellStyle name="Обычный 5 3 21 3 2 2" xfId="46982"/>
    <cellStyle name="Обычный 5 3 21 3 2 2 2" xfId="46983"/>
    <cellStyle name="Обычный 5 3 21 3 2 3" xfId="46984"/>
    <cellStyle name="Обычный 5 3 21 3 3" xfId="46985"/>
    <cellStyle name="Обычный 5 3 21 3 3 2" xfId="46986"/>
    <cellStyle name="Обычный 5 3 21 3 4" xfId="46987"/>
    <cellStyle name="Обычный 5 3 21 4" xfId="46988"/>
    <cellStyle name="Обычный 5 3 21 4 2" xfId="46989"/>
    <cellStyle name="Обычный 5 3 21 4 2 2" xfId="46990"/>
    <cellStyle name="Обычный 5 3 21 4 2 2 2" xfId="46991"/>
    <cellStyle name="Обычный 5 3 21 4 2 3" xfId="46992"/>
    <cellStyle name="Обычный 5 3 21 4 3" xfId="46993"/>
    <cellStyle name="Обычный 5 3 21 4 3 2" xfId="46994"/>
    <cellStyle name="Обычный 5 3 21 4 4" xfId="46995"/>
    <cellStyle name="Обычный 5 3 21 5" xfId="46996"/>
    <cellStyle name="Обычный 5 3 21 5 2" xfId="46997"/>
    <cellStyle name="Обычный 5 3 21 5 2 2" xfId="46998"/>
    <cellStyle name="Обычный 5 3 21 5 3" xfId="46999"/>
    <cellStyle name="Обычный 5 3 21 6" xfId="47000"/>
    <cellStyle name="Обычный 5 3 21 6 2" xfId="47001"/>
    <cellStyle name="Обычный 5 3 21 7" xfId="47002"/>
    <cellStyle name="Обычный 5 3 21 7 2" xfId="47003"/>
    <cellStyle name="Обычный 5 3 21 8" xfId="47004"/>
    <cellStyle name="Обычный 5 3 22" xfId="47005"/>
    <cellStyle name="Обычный 5 3 22 2" xfId="47006"/>
    <cellStyle name="Обычный 5 3 22 2 2" xfId="47007"/>
    <cellStyle name="Обычный 5 3 22 2 2 2" xfId="47008"/>
    <cellStyle name="Обычный 5 3 22 2 2 2 2" xfId="47009"/>
    <cellStyle name="Обычный 5 3 22 2 2 3" xfId="47010"/>
    <cellStyle name="Обычный 5 3 22 2 3" xfId="47011"/>
    <cellStyle name="Обычный 5 3 22 2 3 2" xfId="47012"/>
    <cellStyle name="Обычный 5 3 22 2 4" xfId="47013"/>
    <cellStyle name="Обычный 5 3 22 3" xfId="47014"/>
    <cellStyle name="Обычный 5 3 22 3 2" xfId="47015"/>
    <cellStyle name="Обычный 5 3 22 3 2 2" xfId="47016"/>
    <cellStyle name="Обычный 5 3 22 3 2 2 2" xfId="47017"/>
    <cellStyle name="Обычный 5 3 22 3 2 3" xfId="47018"/>
    <cellStyle name="Обычный 5 3 22 3 3" xfId="47019"/>
    <cellStyle name="Обычный 5 3 22 3 3 2" xfId="47020"/>
    <cellStyle name="Обычный 5 3 22 3 4" xfId="47021"/>
    <cellStyle name="Обычный 5 3 22 4" xfId="47022"/>
    <cellStyle name="Обычный 5 3 22 4 2" xfId="47023"/>
    <cellStyle name="Обычный 5 3 22 4 2 2" xfId="47024"/>
    <cellStyle name="Обычный 5 3 22 4 2 2 2" xfId="47025"/>
    <cellStyle name="Обычный 5 3 22 4 2 3" xfId="47026"/>
    <cellStyle name="Обычный 5 3 22 4 3" xfId="47027"/>
    <cellStyle name="Обычный 5 3 22 4 3 2" xfId="47028"/>
    <cellStyle name="Обычный 5 3 22 4 4" xfId="47029"/>
    <cellStyle name="Обычный 5 3 22 5" xfId="47030"/>
    <cellStyle name="Обычный 5 3 22 5 2" xfId="47031"/>
    <cellStyle name="Обычный 5 3 22 5 2 2" xfId="47032"/>
    <cellStyle name="Обычный 5 3 22 5 3" xfId="47033"/>
    <cellStyle name="Обычный 5 3 22 6" xfId="47034"/>
    <cellStyle name="Обычный 5 3 22 6 2" xfId="47035"/>
    <cellStyle name="Обычный 5 3 22 7" xfId="47036"/>
    <cellStyle name="Обычный 5 3 22 7 2" xfId="47037"/>
    <cellStyle name="Обычный 5 3 22 8" xfId="47038"/>
    <cellStyle name="Обычный 5 3 23" xfId="47039"/>
    <cellStyle name="Обычный 5 3 23 2" xfId="47040"/>
    <cellStyle name="Обычный 5 3 23 2 2" xfId="47041"/>
    <cellStyle name="Обычный 5 3 23 2 2 2" xfId="47042"/>
    <cellStyle name="Обычный 5 3 23 2 2 2 2" xfId="47043"/>
    <cellStyle name="Обычный 5 3 23 2 2 3" xfId="47044"/>
    <cellStyle name="Обычный 5 3 23 2 3" xfId="47045"/>
    <cellStyle name="Обычный 5 3 23 2 3 2" xfId="47046"/>
    <cellStyle name="Обычный 5 3 23 2 4" xfId="47047"/>
    <cellStyle name="Обычный 5 3 23 3" xfId="47048"/>
    <cellStyle name="Обычный 5 3 23 3 2" xfId="47049"/>
    <cellStyle name="Обычный 5 3 23 3 2 2" xfId="47050"/>
    <cellStyle name="Обычный 5 3 23 3 2 2 2" xfId="47051"/>
    <cellStyle name="Обычный 5 3 23 3 2 3" xfId="47052"/>
    <cellStyle name="Обычный 5 3 23 3 3" xfId="47053"/>
    <cellStyle name="Обычный 5 3 23 3 3 2" xfId="47054"/>
    <cellStyle name="Обычный 5 3 23 3 4" xfId="47055"/>
    <cellStyle name="Обычный 5 3 23 4" xfId="47056"/>
    <cellStyle name="Обычный 5 3 23 4 2" xfId="47057"/>
    <cellStyle name="Обычный 5 3 23 4 2 2" xfId="47058"/>
    <cellStyle name="Обычный 5 3 23 4 2 2 2" xfId="47059"/>
    <cellStyle name="Обычный 5 3 23 4 2 3" xfId="47060"/>
    <cellStyle name="Обычный 5 3 23 4 3" xfId="47061"/>
    <cellStyle name="Обычный 5 3 23 4 3 2" xfId="47062"/>
    <cellStyle name="Обычный 5 3 23 4 4" xfId="47063"/>
    <cellStyle name="Обычный 5 3 23 5" xfId="47064"/>
    <cellStyle name="Обычный 5 3 23 5 2" xfId="47065"/>
    <cellStyle name="Обычный 5 3 23 5 2 2" xfId="47066"/>
    <cellStyle name="Обычный 5 3 23 5 3" xfId="47067"/>
    <cellStyle name="Обычный 5 3 23 6" xfId="47068"/>
    <cellStyle name="Обычный 5 3 23 6 2" xfId="47069"/>
    <cellStyle name="Обычный 5 3 23 7" xfId="47070"/>
    <cellStyle name="Обычный 5 3 23 7 2" xfId="47071"/>
    <cellStyle name="Обычный 5 3 23 8" xfId="47072"/>
    <cellStyle name="Обычный 5 3 24" xfId="47073"/>
    <cellStyle name="Обычный 5 3 24 2" xfId="47074"/>
    <cellStyle name="Обычный 5 3 24 2 2" xfId="47075"/>
    <cellStyle name="Обычный 5 3 24 2 2 2" xfId="47076"/>
    <cellStyle name="Обычный 5 3 24 2 2 2 2" xfId="47077"/>
    <cellStyle name="Обычный 5 3 24 2 2 3" xfId="47078"/>
    <cellStyle name="Обычный 5 3 24 2 3" xfId="47079"/>
    <cellStyle name="Обычный 5 3 24 2 3 2" xfId="47080"/>
    <cellStyle name="Обычный 5 3 24 2 4" xfId="47081"/>
    <cellStyle name="Обычный 5 3 24 3" xfId="47082"/>
    <cellStyle name="Обычный 5 3 24 3 2" xfId="47083"/>
    <cellStyle name="Обычный 5 3 24 3 2 2" xfId="47084"/>
    <cellStyle name="Обычный 5 3 24 3 2 2 2" xfId="47085"/>
    <cellStyle name="Обычный 5 3 24 3 2 3" xfId="47086"/>
    <cellStyle name="Обычный 5 3 24 3 3" xfId="47087"/>
    <cellStyle name="Обычный 5 3 24 3 3 2" xfId="47088"/>
    <cellStyle name="Обычный 5 3 24 3 4" xfId="47089"/>
    <cellStyle name="Обычный 5 3 24 4" xfId="47090"/>
    <cellStyle name="Обычный 5 3 24 4 2" xfId="47091"/>
    <cellStyle name="Обычный 5 3 24 4 2 2" xfId="47092"/>
    <cellStyle name="Обычный 5 3 24 4 2 2 2" xfId="47093"/>
    <cellStyle name="Обычный 5 3 24 4 2 3" xfId="47094"/>
    <cellStyle name="Обычный 5 3 24 4 3" xfId="47095"/>
    <cellStyle name="Обычный 5 3 24 4 3 2" xfId="47096"/>
    <cellStyle name="Обычный 5 3 24 4 4" xfId="47097"/>
    <cellStyle name="Обычный 5 3 24 5" xfId="47098"/>
    <cellStyle name="Обычный 5 3 24 5 2" xfId="47099"/>
    <cellStyle name="Обычный 5 3 24 5 2 2" xfId="47100"/>
    <cellStyle name="Обычный 5 3 24 5 3" xfId="47101"/>
    <cellStyle name="Обычный 5 3 24 6" xfId="47102"/>
    <cellStyle name="Обычный 5 3 24 6 2" xfId="47103"/>
    <cellStyle name="Обычный 5 3 24 7" xfId="47104"/>
    <cellStyle name="Обычный 5 3 24 7 2" xfId="47105"/>
    <cellStyle name="Обычный 5 3 24 8" xfId="47106"/>
    <cellStyle name="Обычный 5 3 25" xfId="47107"/>
    <cellStyle name="Обычный 5 3 25 2" xfId="47108"/>
    <cellStyle name="Обычный 5 3 25 2 2" xfId="47109"/>
    <cellStyle name="Обычный 5 3 25 2 2 2" xfId="47110"/>
    <cellStyle name="Обычный 5 3 25 2 2 2 2" xfId="47111"/>
    <cellStyle name="Обычный 5 3 25 2 2 3" xfId="47112"/>
    <cellStyle name="Обычный 5 3 25 2 3" xfId="47113"/>
    <cellStyle name="Обычный 5 3 25 2 3 2" xfId="47114"/>
    <cellStyle name="Обычный 5 3 25 2 4" xfId="47115"/>
    <cellStyle name="Обычный 5 3 25 3" xfId="47116"/>
    <cellStyle name="Обычный 5 3 25 3 2" xfId="47117"/>
    <cellStyle name="Обычный 5 3 25 3 2 2" xfId="47118"/>
    <cellStyle name="Обычный 5 3 25 3 2 2 2" xfId="47119"/>
    <cellStyle name="Обычный 5 3 25 3 2 3" xfId="47120"/>
    <cellStyle name="Обычный 5 3 25 3 3" xfId="47121"/>
    <cellStyle name="Обычный 5 3 25 3 3 2" xfId="47122"/>
    <cellStyle name="Обычный 5 3 25 3 4" xfId="47123"/>
    <cellStyle name="Обычный 5 3 25 4" xfId="47124"/>
    <cellStyle name="Обычный 5 3 25 4 2" xfId="47125"/>
    <cellStyle name="Обычный 5 3 25 4 2 2" xfId="47126"/>
    <cellStyle name="Обычный 5 3 25 4 2 2 2" xfId="47127"/>
    <cellStyle name="Обычный 5 3 25 4 2 3" xfId="47128"/>
    <cellStyle name="Обычный 5 3 25 4 3" xfId="47129"/>
    <cellStyle name="Обычный 5 3 25 4 3 2" xfId="47130"/>
    <cellStyle name="Обычный 5 3 25 4 4" xfId="47131"/>
    <cellStyle name="Обычный 5 3 25 5" xfId="47132"/>
    <cellStyle name="Обычный 5 3 25 5 2" xfId="47133"/>
    <cellStyle name="Обычный 5 3 25 5 2 2" xfId="47134"/>
    <cellStyle name="Обычный 5 3 25 5 3" xfId="47135"/>
    <cellStyle name="Обычный 5 3 25 6" xfId="47136"/>
    <cellStyle name="Обычный 5 3 25 6 2" xfId="47137"/>
    <cellStyle name="Обычный 5 3 25 7" xfId="47138"/>
    <cellStyle name="Обычный 5 3 25 7 2" xfId="47139"/>
    <cellStyle name="Обычный 5 3 25 8" xfId="47140"/>
    <cellStyle name="Обычный 5 3 26" xfId="47141"/>
    <cellStyle name="Обычный 5 3 26 2" xfId="47142"/>
    <cellStyle name="Обычный 5 3 26 2 2" xfId="47143"/>
    <cellStyle name="Обычный 5 3 26 2 2 2" xfId="47144"/>
    <cellStyle name="Обычный 5 3 26 2 2 2 2" xfId="47145"/>
    <cellStyle name="Обычный 5 3 26 2 2 3" xfId="47146"/>
    <cellStyle name="Обычный 5 3 26 2 3" xfId="47147"/>
    <cellStyle name="Обычный 5 3 26 2 3 2" xfId="47148"/>
    <cellStyle name="Обычный 5 3 26 2 4" xfId="47149"/>
    <cellStyle name="Обычный 5 3 26 3" xfId="47150"/>
    <cellStyle name="Обычный 5 3 26 3 2" xfId="47151"/>
    <cellStyle name="Обычный 5 3 26 3 2 2" xfId="47152"/>
    <cellStyle name="Обычный 5 3 26 3 2 2 2" xfId="47153"/>
    <cellStyle name="Обычный 5 3 26 3 2 3" xfId="47154"/>
    <cellStyle name="Обычный 5 3 26 3 3" xfId="47155"/>
    <cellStyle name="Обычный 5 3 26 3 3 2" xfId="47156"/>
    <cellStyle name="Обычный 5 3 26 3 4" xfId="47157"/>
    <cellStyle name="Обычный 5 3 26 4" xfId="47158"/>
    <cellStyle name="Обычный 5 3 26 4 2" xfId="47159"/>
    <cellStyle name="Обычный 5 3 26 4 2 2" xfId="47160"/>
    <cellStyle name="Обычный 5 3 26 4 2 2 2" xfId="47161"/>
    <cellStyle name="Обычный 5 3 26 4 2 3" xfId="47162"/>
    <cellStyle name="Обычный 5 3 26 4 3" xfId="47163"/>
    <cellStyle name="Обычный 5 3 26 4 3 2" xfId="47164"/>
    <cellStyle name="Обычный 5 3 26 4 4" xfId="47165"/>
    <cellStyle name="Обычный 5 3 26 5" xfId="47166"/>
    <cellStyle name="Обычный 5 3 26 5 2" xfId="47167"/>
    <cellStyle name="Обычный 5 3 26 5 2 2" xfId="47168"/>
    <cellStyle name="Обычный 5 3 26 5 3" xfId="47169"/>
    <cellStyle name="Обычный 5 3 26 6" xfId="47170"/>
    <cellStyle name="Обычный 5 3 26 6 2" xfId="47171"/>
    <cellStyle name="Обычный 5 3 26 7" xfId="47172"/>
    <cellStyle name="Обычный 5 3 26 7 2" xfId="47173"/>
    <cellStyle name="Обычный 5 3 26 8" xfId="47174"/>
    <cellStyle name="Обычный 5 3 27" xfId="47175"/>
    <cellStyle name="Обычный 5 3 27 2" xfId="47176"/>
    <cellStyle name="Обычный 5 3 27 2 2" xfId="47177"/>
    <cellStyle name="Обычный 5 3 27 2 2 2" xfId="47178"/>
    <cellStyle name="Обычный 5 3 27 2 2 2 2" xfId="47179"/>
    <cellStyle name="Обычный 5 3 27 2 2 3" xfId="47180"/>
    <cellStyle name="Обычный 5 3 27 2 3" xfId="47181"/>
    <cellStyle name="Обычный 5 3 27 2 3 2" xfId="47182"/>
    <cellStyle name="Обычный 5 3 27 2 4" xfId="47183"/>
    <cellStyle name="Обычный 5 3 27 3" xfId="47184"/>
    <cellStyle name="Обычный 5 3 27 3 2" xfId="47185"/>
    <cellStyle name="Обычный 5 3 27 3 2 2" xfId="47186"/>
    <cellStyle name="Обычный 5 3 27 3 2 2 2" xfId="47187"/>
    <cellStyle name="Обычный 5 3 27 3 2 3" xfId="47188"/>
    <cellStyle name="Обычный 5 3 27 3 3" xfId="47189"/>
    <cellStyle name="Обычный 5 3 27 3 3 2" xfId="47190"/>
    <cellStyle name="Обычный 5 3 27 3 4" xfId="47191"/>
    <cellStyle name="Обычный 5 3 27 4" xfId="47192"/>
    <cellStyle name="Обычный 5 3 27 4 2" xfId="47193"/>
    <cellStyle name="Обычный 5 3 27 4 2 2" xfId="47194"/>
    <cellStyle name="Обычный 5 3 27 4 2 2 2" xfId="47195"/>
    <cellStyle name="Обычный 5 3 27 4 2 3" xfId="47196"/>
    <cellStyle name="Обычный 5 3 27 4 3" xfId="47197"/>
    <cellStyle name="Обычный 5 3 27 4 3 2" xfId="47198"/>
    <cellStyle name="Обычный 5 3 27 4 4" xfId="47199"/>
    <cellStyle name="Обычный 5 3 27 5" xfId="47200"/>
    <cellStyle name="Обычный 5 3 27 5 2" xfId="47201"/>
    <cellStyle name="Обычный 5 3 27 5 2 2" xfId="47202"/>
    <cellStyle name="Обычный 5 3 27 5 3" xfId="47203"/>
    <cellStyle name="Обычный 5 3 27 6" xfId="47204"/>
    <cellStyle name="Обычный 5 3 27 6 2" xfId="47205"/>
    <cellStyle name="Обычный 5 3 27 7" xfId="47206"/>
    <cellStyle name="Обычный 5 3 27 7 2" xfId="47207"/>
    <cellStyle name="Обычный 5 3 27 8" xfId="47208"/>
    <cellStyle name="Обычный 5 3 28" xfId="47209"/>
    <cellStyle name="Обычный 5 3 28 2" xfId="47210"/>
    <cellStyle name="Обычный 5 3 28 2 2" xfId="47211"/>
    <cellStyle name="Обычный 5 3 28 2 2 2" xfId="47212"/>
    <cellStyle name="Обычный 5 3 28 2 2 2 2" xfId="47213"/>
    <cellStyle name="Обычный 5 3 28 2 2 3" xfId="47214"/>
    <cellStyle name="Обычный 5 3 28 2 3" xfId="47215"/>
    <cellStyle name="Обычный 5 3 28 2 3 2" xfId="47216"/>
    <cellStyle name="Обычный 5 3 28 2 4" xfId="47217"/>
    <cellStyle name="Обычный 5 3 28 3" xfId="47218"/>
    <cellStyle name="Обычный 5 3 28 3 2" xfId="47219"/>
    <cellStyle name="Обычный 5 3 28 3 2 2" xfId="47220"/>
    <cellStyle name="Обычный 5 3 28 3 2 2 2" xfId="47221"/>
    <cellStyle name="Обычный 5 3 28 3 2 3" xfId="47222"/>
    <cellStyle name="Обычный 5 3 28 3 3" xfId="47223"/>
    <cellStyle name="Обычный 5 3 28 3 3 2" xfId="47224"/>
    <cellStyle name="Обычный 5 3 28 3 4" xfId="47225"/>
    <cellStyle name="Обычный 5 3 28 4" xfId="47226"/>
    <cellStyle name="Обычный 5 3 28 4 2" xfId="47227"/>
    <cellStyle name="Обычный 5 3 28 4 2 2" xfId="47228"/>
    <cellStyle name="Обычный 5 3 28 4 2 2 2" xfId="47229"/>
    <cellStyle name="Обычный 5 3 28 4 2 3" xfId="47230"/>
    <cellStyle name="Обычный 5 3 28 4 3" xfId="47231"/>
    <cellStyle name="Обычный 5 3 28 4 3 2" xfId="47232"/>
    <cellStyle name="Обычный 5 3 28 4 4" xfId="47233"/>
    <cellStyle name="Обычный 5 3 28 5" xfId="47234"/>
    <cellStyle name="Обычный 5 3 28 5 2" xfId="47235"/>
    <cellStyle name="Обычный 5 3 28 5 2 2" xfId="47236"/>
    <cellStyle name="Обычный 5 3 28 5 3" xfId="47237"/>
    <cellStyle name="Обычный 5 3 28 6" xfId="47238"/>
    <cellStyle name="Обычный 5 3 28 6 2" xfId="47239"/>
    <cellStyle name="Обычный 5 3 28 7" xfId="47240"/>
    <cellStyle name="Обычный 5 3 28 7 2" xfId="47241"/>
    <cellStyle name="Обычный 5 3 28 8" xfId="47242"/>
    <cellStyle name="Обычный 5 3 29" xfId="47243"/>
    <cellStyle name="Обычный 5 3 29 2" xfId="47244"/>
    <cellStyle name="Обычный 5 3 29 2 2" xfId="47245"/>
    <cellStyle name="Обычный 5 3 29 2 2 2" xfId="47246"/>
    <cellStyle name="Обычный 5 3 29 2 2 2 2" xfId="47247"/>
    <cellStyle name="Обычный 5 3 29 2 2 3" xfId="47248"/>
    <cellStyle name="Обычный 5 3 29 2 3" xfId="47249"/>
    <cellStyle name="Обычный 5 3 29 2 3 2" xfId="47250"/>
    <cellStyle name="Обычный 5 3 29 2 4" xfId="47251"/>
    <cellStyle name="Обычный 5 3 29 3" xfId="47252"/>
    <cellStyle name="Обычный 5 3 29 3 2" xfId="47253"/>
    <cellStyle name="Обычный 5 3 29 3 2 2" xfId="47254"/>
    <cellStyle name="Обычный 5 3 29 3 2 2 2" xfId="47255"/>
    <cellStyle name="Обычный 5 3 29 3 2 3" xfId="47256"/>
    <cellStyle name="Обычный 5 3 29 3 3" xfId="47257"/>
    <cellStyle name="Обычный 5 3 29 3 3 2" xfId="47258"/>
    <cellStyle name="Обычный 5 3 29 3 4" xfId="47259"/>
    <cellStyle name="Обычный 5 3 29 4" xfId="47260"/>
    <cellStyle name="Обычный 5 3 29 4 2" xfId="47261"/>
    <cellStyle name="Обычный 5 3 29 4 2 2" xfId="47262"/>
    <cellStyle name="Обычный 5 3 29 4 2 2 2" xfId="47263"/>
    <cellStyle name="Обычный 5 3 29 4 2 3" xfId="47264"/>
    <cellStyle name="Обычный 5 3 29 4 3" xfId="47265"/>
    <cellStyle name="Обычный 5 3 29 4 3 2" xfId="47266"/>
    <cellStyle name="Обычный 5 3 29 4 4" xfId="47267"/>
    <cellStyle name="Обычный 5 3 29 5" xfId="47268"/>
    <cellStyle name="Обычный 5 3 29 5 2" xfId="47269"/>
    <cellStyle name="Обычный 5 3 29 5 2 2" xfId="47270"/>
    <cellStyle name="Обычный 5 3 29 5 3" xfId="47271"/>
    <cellStyle name="Обычный 5 3 29 6" xfId="47272"/>
    <cellStyle name="Обычный 5 3 29 6 2" xfId="47273"/>
    <cellStyle name="Обычный 5 3 29 7" xfId="47274"/>
    <cellStyle name="Обычный 5 3 29 7 2" xfId="47275"/>
    <cellStyle name="Обычный 5 3 29 8" xfId="47276"/>
    <cellStyle name="Обычный 5 3 3" xfId="47277"/>
    <cellStyle name="Обычный 5 3 3 2" xfId="47278"/>
    <cellStyle name="Обычный 5 3 3 2 2" xfId="47279"/>
    <cellStyle name="Обычный 5 3 3 2 2 2" xfId="47280"/>
    <cellStyle name="Обычный 5 3 3 2 2 2 2" xfId="47281"/>
    <cellStyle name="Обычный 5 3 3 2 2 3" xfId="47282"/>
    <cellStyle name="Обычный 5 3 3 2 3" xfId="47283"/>
    <cellStyle name="Обычный 5 3 3 2 3 2" xfId="47284"/>
    <cellStyle name="Обычный 5 3 3 2 4" xfId="47285"/>
    <cellStyle name="Обычный 5 3 3 3" xfId="47286"/>
    <cellStyle name="Обычный 5 3 3 3 2" xfId="47287"/>
    <cellStyle name="Обычный 5 3 3 3 2 2" xfId="47288"/>
    <cellStyle name="Обычный 5 3 3 3 2 2 2" xfId="47289"/>
    <cellStyle name="Обычный 5 3 3 3 2 3" xfId="47290"/>
    <cellStyle name="Обычный 5 3 3 3 3" xfId="47291"/>
    <cellStyle name="Обычный 5 3 3 3 3 2" xfId="47292"/>
    <cellStyle name="Обычный 5 3 3 3 4" xfId="47293"/>
    <cellStyle name="Обычный 5 3 3 4" xfId="47294"/>
    <cellStyle name="Обычный 5 3 3 4 2" xfId="47295"/>
    <cellStyle name="Обычный 5 3 3 4 2 2" xfId="47296"/>
    <cellStyle name="Обычный 5 3 3 4 2 2 2" xfId="47297"/>
    <cellStyle name="Обычный 5 3 3 4 2 3" xfId="47298"/>
    <cellStyle name="Обычный 5 3 3 4 3" xfId="47299"/>
    <cellStyle name="Обычный 5 3 3 4 3 2" xfId="47300"/>
    <cellStyle name="Обычный 5 3 3 4 4" xfId="47301"/>
    <cellStyle name="Обычный 5 3 3 5" xfId="47302"/>
    <cellStyle name="Обычный 5 3 3 5 2" xfId="47303"/>
    <cellStyle name="Обычный 5 3 3 5 2 2" xfId="47304"/>
    <cellStyle name="Обычный 5 3 3 5 2 2 2" xfId="47305"/>
    <cellStyle name="Обычный 5 3 3 5 2 3" xfId="47306"/>
    <cellStyle name="Обычный 5 3 3 5 3" xfId="47307"/>
    <cellStyle name="Обычный 5 3 3 5 3 2" xfId="47308"/>
    <cellStyle name="Обычный 5 3 3 5 4" xfId="47309"/>
    <cellStyle name="Обычный 5 3 3 6" xfId="47310"/>
    <cellStyle name="Обычный 5 3 3 6 2" xfId="47311"/>
    <cellStyle name="Обычный 5 3 3 6 2 2" xfId="47312"/>
    <cellStyle name="Обычный 5 3 3 6 3" xfId="47313"/>
    <cellStyle name="Обычный 5 3 3 7" xfId="47314"/>
    <cellStyle name="Обычный 5 3 3 7 2" xfId="47315"/>
    <cellStyle name="Обычный 5 3 3 8" xfId="47316"/>
    <cellStyle name="Обычный 5 3 3 8 2" xfId="47317"/>
    <cellStyle name="Обычный 5 3 3 9" xfId="47318"/>
    <cellStyle name="Обычный 5 3 30" xfId="47319"/>
    <cellStyle name="Обычный 5 3 30 2" xfId="47320"/>
    <cellStyle name="Обычный 5 3 31" xfId="47321"/>
    <cellStyle name="Обычный 5 3 31 2" xfId="47322"/>
    <cellStyle name="Обычный 5 3 31 2 2" xfId="47323"/>
    <cellStyle name="Обычный 5 3 31 2 2 2" xfId="47324"/>
    <cellStyle name="Обычный 5 3 31 2 3" xfId="47325"/>
    <cellStyle name="Обычный 5 3 31 3" xfId="47326"/>
    <cellStyle name="Обычный 5 3 31 3 2" xfId="47327"/>
    <cellStyle name="Обычный 5 3 31 4" xfId="47328"/>
    <cellStyle name="Обычный 5 3 32" xfId="47329"/>
    <cellStyle name="Обычный 5 3 32 2" xfId="47330"/>
    <cellStyle name="Обычный 5 3 32 2 2" xfId="47331"/>
    <cellStyle name="Обычный 5 3 32 2 2 2" xfId="47332"/>
    <cellStyle name="Обычный 5 3 32 2 3" xfId="47333"/>
    <cellStyle name="Обычный 5 3 32 3" xfId="47334"/>
    <cellStyle name="Обычный 5 3 32 3 2" xfId="47335"/>
    <cellStyle name="Обычный 5 3 32 4" xfId="47336"/>
    <cellStyle name="Обычный 5 3 33" xfId="47337"/>
    <cellStyle name="Обычный 5 3 33 2" xfId="47338"/>
    <cellStyle name="Обычный 5 3 33 2 2" xfId="47339"/>
    <cellStyle name="Обычный 5 3 33 2 2 2" xfId="47340"/>
    <cellStyle name="Обычный 5 3 33 2 3" xfId="47341"/>
    <cellStyle name="Обычный 5 3 33 3" xfId="47342"/>
    <cellStyle name="Обычный 5 3 33 3 2" xfId="47343"/>
    <cellStyle name="Обычный 5 3 33 4" xfId="47344"/>
    <cellStyle name="Обычный 5 3 34" xfId="47345"/>
    <cellStyle name="Обычный 5 3 34 2" xfId="47346"/>
    <cellStyle name="Обычный 5 3 34 2 2" xfId="47347"/>
    <cellStyle name="Обычный 5 3 34 2 2 2" xfId="47348"/>
    <cellStyle name="Обычный 5 3 34 2 3" xfId="47349"/>
    <cellStyle name="Обычный 5 3 34 3" xfId="47350"/>
    <cellStyle name="Обычный 5 3 34 3 2" xfId="47351"/>
    <cellStyle name="Обычный 5 3 34 4" xfId="47352"/>
    <cellStyle name="Обычный 5 3 35" xfId="47353"/>
    <cellStyle name="Обычный 5 3 35 2" xfId="47354"/>
    <cellStyle name="Обычный 5 3 35 2 2" xfId="47355"/>
    <cellStyle name="Обычный 5 3 35 3" xfId="47356"/>
    <cellStyle name="Обычный 5 3 36" xfId="47357"/>
    <cellStyle name="Обычный 5 3 36 2" xfId="47358"/>
    <cellStyle name="Обычный 5 3 37" xfId="47359"/>
    <cellStyle name="Обычный 5 3 37 2" xfId="47360"/>
    <cellStyle name="Обычный 5 3 38" xfId="47361"/>
    <cellStyle name="Обычный 5 3 4" xfId="47362"/>
    <cellStyle name="Обычный 5 3 4 2" xfId="47363"/>
    <cellStyle name="Обычный 5 3 4 2 2" xfId="47364"/>
    <cellStyle name="Обычный 5 3 4 2 2 2" xfId="47365"/>
    <cellStyle name="Обычный 5 3 4 2 2 2 2" xfId="47366"/>
    <cellStyle name="Обычный 5 3 4 2 2 3" xfId="47367"/>
    <cellStyle name="Обычный 5 3 4 2 3" xfId="47368"/>
    <cellStyle name="Обычный 5 3 4 2 3 2" xfId="47369"/>
    <cellStyle name="Обычный 5 3 4 2 4" xfId="47370"/>
    <cellStyle name="Обычный 5 3 4 3" xfId="47371"/>
    <cellStyle name="Обычный 5 3 4 3 2" xfId="47372"/>
    <cellStyle name="Обычный 5 3 4 3 2 2" xfId="47373"/>
    <cellStyle name="Обычный 5 3 4 3 2 2 2" xfId="47374"/>
    <cellStyle name="Обычный 5 3 4 3 2 3" xfId="47375"/>
    <cellStyle name="Обычный 5 3 4 3 3" xfId="47376"/>
    <cellStyle name="Обычный 5 3 4 3 3 2" xfId="47377"/>
    <cellStyle name="Обычный 5 3 4 3 4" xfId="47378"/>
    <cellStyle name="Обычный 5 3 4 4" xfId="47379"/>
    <cellStyle name="Обычный 5 3 4 4 2" xfId="47380"/>
    <cellStyle name="Обычный 5 3 4 4 2 2" xfId="47381"/>
    <cellStyle name="Обычный 5 3 4 4 2 2 2" xfId="47382"/>
    <cellStyle name="Обычный 5 3 4 4 2 3" xfId="47383"/>
    <cellStyle name="Обычный 5 3 4 4 3" xfId="47384"/>
    <cellStyle name="Обычный 5 3 4 4 3 2" xfId="47385"/>
    <cellStyle name="Обычный 5 3 4 4 4" xfId="47386"/>
    <cellStyle name="Обычный 5 3 4 5" xfId="47387"/>
    <cellStyle name="Обычный 5 3 4 5 2" xfId="47388"/>
    <cellStyle name="Обычный 5 3 4 5 2 2" xfId="47389"/>
    <cellStyle name="Обычный 5 3 4 5 3" xfId="47390"/>
    <cellStyle name="Обычный 5 3 4 6" xfId="47391"/>
    <cellStyle name="Обычный 5 3 4 6 2" xfId="47392"/>
    <cellStyle name="Обычный 5 3 4 7" xfId="47393"/>
    <cellStyle name="Обычный 5 3 4 7 2" xfId="47394"/>
    <cellStyle name="Обычный 5 3 4 8" xfId="47395"/>
    <cellStyle name="Обычный 5 3 5" xfId="47396"/>
    <cellStyle name="Обычный 5 3 5 2" xfId="47397"/>
    <cellStyle name="Обычный 5 3 5 2 2" xfId="47398"/>
    <cellStyle name="Обычный 5 3 5 2 2 2" xfId="47399"/>
    <cellStyle name="Обычный 5 3 5 2 2 2 2" xfId="47400"/>
    <cellStyle name="Обычный 5 3 5 2 2 3" xfId="47401"/>
    <cellStyle name="Обычный 5 3 5 2 3" xfId="47402"/>
    <cellStyle name="Обычный 5 3 5 2 3 2" xfId="47403"/>
    <cellStyle name="Обычный 5 3 5 2 4" xfId="47404"/>
    <cellStyle name="Обычный 5 3 5 3" xfId="47405"/>
    <cellStyle name="Обычный 5 3 5 3 2" xfId="47406"/>
    <cellStyle name="Обычный 5 3 5 3 2 2" xfId="47407"/>
    <cellStyle name="Обычный 5 3 5 3 2 2 2" xfId="47408"/>
    <cellStyle name="Обычный 5 3 5 3 2 3" xfId="47409"/>
    <cellStyle name="Обычный 5 3 5 3 3" xfId="47410"/>
    <cellStyle name="Обычный 5 3 5 3 3 2" xfId="47411"/>
    <cellStyle name="Обычный 5 3 5 3 4" xfId="47412"/>
    <cellStyle name="Обычный 5 3 5 4" xfId="47413"/>
    <cellStyle name="Обычный 5 3 5 4 2" xfId="47414"/>
    <cellStyle name="Обычный 5 3 5 4 2 2" xfId="47415"/>
    <cellStyle name="Обычный 5 3 5 4 2 2 2" xfId="47416"/>
    <cellStyle name="Обычный 5 3 5 4 2 3" xfId="47417"/>
    <cellStyle name="Обычный 5 3 5 4 3" xfId="47418"/>
    <cellStyle name="Обычный 5 3 5 4 3 2" xfId="47419"/>
    <cellStyle name="Обычный 5 3 5 4 4" xfId="47420"/>
    <cellStyle name="Обычный 5 3 5 5" xfId="47421"/>
    <cellStyle name="Обычный 5 3 5 5 2" xfId="47422"/>
    <cellStyle name="Обычный 5 3 5 5 2 2" xfId="47423"/>
    <cellStyle name="Обычный 5 3 5 5 3" xfId="47424"/>
    <cellStyle name="Обычный 5 3 5 6" xfId="47425"/>
    <cellStyle name="Обычный 5 3 5 6 2" xfId="47426"/>
    <cellStyle name="Обычный 5 3 5 7" xfId="47427"/>
    <cellStyle name="Обычный 5 3 5 7 2" xfId="47428"/>
    <cellStyle name="Обычный 5 3 5 8" xfId="47429"/>
    <cellStyle name="Обычный 5 3 6" xfId="47430"/>
    <cellStyle name="Обычный 5 3 6 2" xfId="47431"/>
    <cellStyle name="Обычный 5 3 6 2 2" xfId="47432"/>
    <cellStyle name="Обычный 5 3 6 2 2 2" xfId="47433"/>
    <cellStyle name="Обычный 5 3 6 2 2 2 2" xfId="47434"/>
    <cellStyle name="Обычный 5 3 6 2 2 3" xfId="47435"/>
    <cellStyle name="Обычный 5 3 6 2 3" xfId="47436"/>
    <cellStyle name="Обычный 5 3 6 2 3 2" xfId="47437"/>
    <cellStyle name="Обычный 5 3 6 2 4" xfId="47438"/>
    <cellStyle name="Обычный 5 3 6 3" xfId="47439"/>
    <cellStyle name="Обычный 5 3 6 3 2" xfId="47440"/>
    <cellStyle name="Обычный 5 3 6 3 2 2" xfId="47441"/>
    <cellStyle name="Обычный 5 3 6 3 2 2 2" xfId="47442"/>
    <cellStyle name="Обычный 5 3 6 3 2 3" xfId="47443"/>
    <cellStyle name="Обычный 5 3 6 3 3" xfId="47444"/>
    <cellStyle name="Обычный 5 3 6 3 3 2" xfId="47445"/>
    <cellStyle name="Обычный 5 3 6 3 4" xfId="47446"/>
    <cellStyle name="Обычный 5 3 6 4" xfId="47447"/>
    <cellStyle name="Обычный 5 3 6 4 2" xfId="47448"/>
    <cellStyle name="Обычный 5 3 6 4 2 2" xfId="47449"/>
    <cellStyle name="Обычный 5 3 6 4 2 2 2" xfId="47450"/>
    <cellStyle name="Обычный 5 3 6 4 2 3" xfId="47451"/>
    <cellStyle name="Обычный 5 3 6 4 3" xfId="47452"/>
    <cellStyle name="Обычный 5 3 6 4 3 2" xfId="47453"/>
    <cellStyle name="Обычный 5 3 6 4 4" xfId="47454"/>
    <cellStyle name="Обычный 5 3 6 5" xfId="47455"/>
    <cellStyle name="Обычный 5 3 6 5 2" xfId="47456"/>
    <cellStyle name="Обычный 5 3 6 5 2 2" xfId="47457"/>
    <cellStyle name="Обычный 5 3 6 5 3" xfId="47458"/>
    <cellStyle name="Обычный 5 3 6 6" xfId="47459"/>
    <cellStyle name="Обычный 5 3 6 6 2" xfId="47460"/>
    <cellStyle name="Обычный 5 3 6 7" xfId="47461"/>
    <cellStyle name="Обычный 5 3 6 7 2" xfId="47462"/>
    <cellStyle name="Обычный 5 3 6 8" xfId="47463"/>
    <cellStyle name="Обычный 5 3 7" xfId="47464"/>
    <cellStyle name="Обычный 5 3 7 2" xfId="47465"/>
    <cellStyle name="Обычный 5 3 7 2 2" xfId="47466"/>
    <cellStyle name="Обычный 5 3 7 2 2 2" xfId="47467"/>
    <cellStyle name="Обычный 5 3 7 2 2 2 2" xfId="47468"/>
    <cellStyle name="Обычный 5 3 7 2 2 3" xfId="47469"/>
    <cellStyle name="Обычный 5 3 7 2 3" xfId="47470"/>
    <cellStyle name="Обычный 5 3 7 2 3 2" xfId="47471"/>
    <cellStyle name="Обычный 5 3 7 2 4" xfId="47472"/>
    <cellStyle name="Обычный 5 3 7 3" xfId="47473"/>
    <cellStyle name="Обычный 5 3 7 3 2" xfId="47474"/>
    <cellStyle name="Обычный 5 3 7 3 2 2" xfId="47475"/>
    <cellStyle name="Обычный 5 3 7 3 2 2 2" xfId="47476"/>
    <cellStyle name="Обычный 5 3 7 3 2 3" xfId="47477"/>
    <cellStyle name="Обычный 5 3 7 3 3" xfId="47478"/>
    <cellStyle name="Обычный 5 3 7 3 3 2" xfId="47479"/>
    <cellStyle name="Обычный 5 3 7 3 4" xfId="47480"/>
    <cellStyle name="Обычный 5 3 7 4" xfId="47481"/>
    <cellStyle name="Обычный 5 3 7 4 2" xfId="47482"/>
    <cellStyle name="Обычный 5 3 7 4 2 2" xfId="47483"/>
    <cellStyle name="Обычный 5 3 7 4 2 2 2" xfId="47484"/>
    <cellStyle name="Обычный 5 3 7 4 2 3" xfId="47485"/>
    <cellStyle name="Обычный 5 3 7 4 3" xfId="47486"/>
    <cellStyle name="Обычный 5 3 7 4 3 2" xfId="47487"/>
    <cellStyle name="Обычный 5 3 7 4 4" xfId="47488"/>
    <cellStyle name="Обычный 5 3 7 5" xfId="47489"/>
    <cellStyle name="Обычный 5 3 7 5 2" xfId="47490"/>
    <cellStyle name="Обычный 5 3 7 5 2 2" xfId="47491"/>
    <cellStyle name="Обычный 5 3 7 5 3" xfId="47492"/>
    <cellStyle name="Обычный 5 3 7 6" xfId="47493"/>
    <cellStyle name="Обычный 5 3 7 6 2" xfId="47494"/>
    <cellStyle name="Обычный 5 3 7 7" xfId="47495"/>
    <cellStyle name="Обычный 5 3 7 7 2" xfId="47496"/>
    <cellStyle name="Обычный 5 3 7 8" xfId="47497"/>
    <cellStyle name="Обычный 5 3 8" xfId="47498"/>
    <cellStyle name="Обычный 5 3 8 2" xfId="47499"/>
    <cellStyle name="Обычный 5 3 8 2 2" xfId="47500"/>
    <cellStyle name="Обычный 5 3 8 2 2 2" xfId="47501"/>
    <cellStyle name="Обычный 5 3 8 2 2 2 2" xfId="47502"/>
    <cellStyle name="Обычный 5 3 8 2 2 3" xfId="47503"/>
    <cellStyle name="Обычный 5 3 8 2 3" xfId="47504"/>
    <cellStyle name="Обычный 5 3 8 2 3 2" xfId="47505"/>
    <cellStyle name="Обычный 5 3 8 2 4" xfId="47506"/>
    <cellStyle name="Обычный 5 3 8 3" xfId="47507"/>
    <cellStyle name="Обычный 5 3 8 3 2" xfId="47508"/>
    <cellStyle name="Обычный 5 3 8 3 2 2" xfId="47509"/>
    <cellStyle name="Обычный 5 3 8 3 2 2 2" xfId="47510"/>
    <cellStyle name="Обычный 5 3 8 3 2 3" xfId="47511"/>
    <cellStyle name="Обычный 5 3 8 3 3" xfId="47512"/>
    <cellStyle name="Обычный 5 3 8 3 3 2" xfId="47513"/>
    <cellStyle name="Обычный 5 3 8 3 4" xfId="47514"/>
    <cellStyle name="Обычный 5 3 8 4" xfId="47515"/>
    <cellStyle name="Обычный 5 3 8 4 2" xfId="47516"/>
    <cellStyle name="Обычный 5 3 8 4 2 2" xfId="47517"/>
    <cellStyle name="Обычный 5 3 8 4 2 2 2" xfId="47518"/>
    <cellStyle name="Обычный 5 3 8 4 2 3" xfId="47519"/>
    <cellStyle name="Обычный 5 3 8 4 3" xfId="47520"/>
    <cellStyle name="Обычный 5 3 8 4 3 2" xfId="47521"/>
    <cellStyle name="Обычный 5 3 8 4 4" xfId="47522"/>
    <cellStyle name="Обычный 5 3 8 5" xfId="47523"/>
    <cellStyle name="Обычный 5 3 8 5 2" xfId="47524"/>
    <cellStyle name="Обычный 5 3 8 5 2 2" xfId="47525"/>
    <cellStyle name="Обычный 5 3 8 5 3" xfId="47526"/>
    <cellStyle name="Обычный 5 3 8 6" xfId="47527"/>
    <cellStyle name="Обычный 5 3 8 6 2" xfId="47528"/>
    <cellStyle name="Обычный 5 3 8 7" xfId="47529"/>
    <cellStyle name="Обычный 5 3 8 7 2" xfId="47530"/>
    <cellStyle name="Обычный 5 3 8 8" xfId="47531"/>
    <cellStyle name="Обычный 5 3 9" xfId="47532"/>
    <cellStyle name="Обычный 5 3 9 2" xfId="47533"/>
    <cellStyle name="Обычный 5 3 9 2 2" xfId="47534"/>
    <cellStyle name="Обычный 5 3 9 2 2 2" xfId="47535"/>
    <cellStyle name="Обычный 5 3 9 2 2 2 2" xfId="47536"/>
    <cellStyle name="Обычный 5 3 9 2 2 3" xfId="47537"/>
    <cellStyle name="Обычный 5 3 9 2 3" xfId="47538"/>
    <cellStyle name="Обычный 5 3 9 2 3 2" xfId="47539"/>
    <cellStyle name="Обычный 5 3 9 2 4" xfId="47540"/>
    <cellStyle name="Обычный 5 3 9 3" xfId="47541"/>
    <cellStyle name="Обычный 5 3 9 3 2" xfId="47542"/>
    <cellStyle name="Обычный 5 3 9 3 2 2" xfId="47543"/>
    <cellStyle name="Обычный 5 3 9 3 2 2 2" xfId="47544"/>
    <cellStyle name="Обычный 5 3 9 3 2 3" xfId="47545"/>
    <cellStyle name="Обычный 5 3 9 3 3" xfId="47546"/>
    <cellStyle name="Обычный 5 3 9 3 3 2" xfId="47547"/>
    <cellStyle name="Обычный 5 3 9 3 4" xfId="47548"/>
    <cellStyle name="Обычный 5 3 9 4" xfId="47549"/>
    <cellStyle name="Обычный 5 3 9 4 2" xfId="47550"/>
    <cellStyle name="Обычный 5 3 9 4 2 2" xfId="47551"/>
    <cellStyle name="Обычный 5 3 9 4 2 2 2" xfId="47552"/>
    <cellStyle name="Обычный 5 3 9 4 2 3" xfId="47553"/>
    <cellStyle name="Обычный 5 3 9 4 3" xfId="47554"/>
    <cellStyle name="Обычный 5 3 9 4 3 2" xfId="47555"/>
    <cellStyle name="Обычный 5 3 9 4 4" xfId="47556"/>
    <cellStyle name="Обычный 5 3 9 5" xfId="47557"/>
    <cellStyle name="Обычный 5 3 9 5 2" xfId="47558"/>
    <cellStyle name="Обычный 5 3 9 5 2 2" xfId="47559"/>
    <cellStyle name="Обычный 5 3 9 5 3" xfId="47560"/>
    <cellStyle name="Обычный 5 3 9 6" xfId="47561"/>
    <cellStyle name="Обычный 5 3 9 6 2" xfId="47562"/>
    <cellStyle name="Обычный 5 3 9 7" xfId="47563"/>
    <cellStyle name="Обычный 5 3 9 7 2" xfId="47564"/>
    <cellStyle name="Обычный 5 3 9 8" xfId="47565"/>
    <cellStyle name="Обычный 5 30" xfId="47566"/>
    <cellStyle name="Обычный 5 30 2" xfId="47567"/>
    <cellStyle name="Обычный 5 30 2 2" xfId="47568"/>
    <cellStyle name="Обычный 5 30 2 2 2" xfId="47569"/>
    <cellStyle name="Обычный 5 30 2 2 2 2" xfId="47570"/>
    <cellStyle name="Обычный 5 30 2 2 3" xfId="47571"/>
    <cellStyle name="Обычный 5 30 2 3" xfId="47572"/>
    <cellStyle name="Обычный 5 30 2 3 2" xfId="47573"/>
    <cellStyle name="Обычный 5 30 2 4" xfId="47574"/>
    <cellStyle name="Обычный 5 30 3" xfId="47575"/>
    <cellStyle name="Обычный 5 30 3 2" xfId="47576"/>
    <cellStyle name="Обычный 5 30 3 2 2" xfId="47577"/>
    <cellStyle name="Обычный 5 30 3 2 2 2" xfId="47578"/>
    <cellStyle name="Обычный 5 30 3 2 3" xfId="47579"/>
    <cellStyle name="Обычный 5 30 3 3" xfId="47580"/>
    <cellStyle name="Обычный 5 30 3 3 2" xfId="47581"/>
    <cellStyle name="Обычный 5 30 3 4" xfId="47582"/>
    <cellStyle name="Обычный 5 30 4" xfId="47583"/>
    <cellStyle name="Обычный 5 30 4 2" xfId="47584"/>
    <cellStyle name="Обычный 5 30 4 2 2" xfId="47585"/>
    <cellStyle name="Обычный 5 30 4 2 2 2" xfId="47586"/>
    <cellStyle name="Обычный 5 30 4 2 3" xfId="47587"/>
    <cellStyle name="Обычный 5 30 4 3" xfId="47588"/>
    <cellStyle name="Обычный 5 30 4 3 2" xfId="47589"/>
    <cellStyle name="Обычный 5 30 4 4" xfId="47590"/>
    <cellStyle name="Обычный 5 30 5" xfId="47591"/>
    <cellStyle name="Обычный 5 30 5 2" xfId="47592"/>
    <cellStyle name="Обычный 5 30 5 2 2" xfId="47593"/>
    <cellStyle name="Обычный 5 30 5 3" xfId="47594"/>
    <cellStyle name="Обычный 5 30 6" xfId="47595"/>
    <cellStyle name="Обычный 5 30 6 2" xfId="47596"/>
    <cellStyle name="Обычный 5 30 7" xfId="47597"/>
    <cellStyle name="Обычный 5 30 7 2" xfId="47598"/>
    <cellStyle name="Обычный 5 30 8" xfId="47599"/>
    <cellStyle name="Обычный 5 31" xfId="47600"/>
    <cellStyle name="Обычный 5 31 2" xfId="47601"/>
    <cellStyle name="Обычный 5 31 2 2" xfId="47602"/>
    <cellStyle name="Обычный 5 31 2 2 2" xfId="47603"/>
    <cellStyle name="Обычный 5 31 2 2 2 2" xfId="47604"/>
    <cellStyle name="Обычный 5 31 2 2 3" xfId="47605"/>
    <cellStyle name="Обычный 5 31 2 3" xfId="47606"/>
    <cellStyle name="Обычный 5 31 2 3 2" xfId="47607"/>
    <cellStyle name="Обычный 5 31 2 4" xfId="47608"/>
    <cellStyle name="Обычный 5 31 3" xfId="47609"/>
    <cellStyle name="Обычный 5 31 3 2" xfId="47610"/>
    <cellStyle name="Обычный 5 31 3 2 2" xfId="47611"/>
    <cellStyle name="Обычный 5 31 3 2 2 2" xfId="47612"/>
    <cellStyle name="Обычный 5 31 3 2 3" xfId="47613"/>
    <cellStyle name="Обычный 5 31 3 3" xfId="47614"/>
    <cellStyle name="Обычный 5 31 3 3 2" xfId="47615"/>
    <cellStyle name="Обычный 5 31 3 4" xfId="47616"/>
    <cellStyle name="Обычный 5 31 4" xfId="47617"/>
    <cellStyle name="Обычный 5 31 4 2" xfId="47618"/>
    <cellStyle name="Обычный 5 31 4 2 2" xfId="47619"/>
    <cellStyle name="Обычный 5 31 4 2 2 2" xfId="47620"/>
    <cellStyle name="Обычный 5 31 4 2 3" xfId="47621"/>
    <cellStyle name="Обычный 5 31 4 3" xfId="47622"/>
    <cellStyle name="Обычный 5 31 4 3 2" xfId="47623"/>
    <cellStyle name="Обычный 5 31 4 4" xfId="47624"/>
    <cellStyle name="Обычный 5 31 5" xfId="47625"/>
    <cellStyle name="Обычный 5 31 5 2" xfId="47626"/>
    <cellStyle name="Обычный 5 31 5 2 2" xfId="47627"/>
    <cellStyle name="Обычный 5 31 5 3" xfId="47628"/>
    <cellStyle name="Обычный 5 31 6" xfId="47629"/>
    <cellStyle name="Обычный 5 31 6 2" xfId="47630"/>
    <cellStyle name="Обычный 5 31 7" xfId="47631"/>
    <cellStyle name="Обычный 5 31 7 2" xfId="47632"/>
    <cellStyle name="Обычный 5 31 8" xfId="47633"/>
    <cellStyle name="Обычный 5 32" xfId="47634"/>
    <cellStyle name="Обычный 5 32 2" xfId="47635"/>
    <cellStyle name="Обычный 5 32 2 2" xfId="47636"/>
    <cellStyle name="Обычный 5 32 2 2 2" xfId="47637"/>
    <cellStyle name="Обычный 5 32 2 2 2 2" xfId="47638"/>
    <cellStyle name="Обычный 5 32 2 2 3" xfId="47639"/>
    <cellStyle name="Обычный 5 32 2 3" xfId="47640"/>
    <cellStyle name="Обычный 5 32 2 3 2" xfId="47641"/>
    <cellStyle name="Обычный 5 32 2 4" xfId="47642"/>
    <cellStyle name="Обычный 5 32 3" xfId="47643"/>
    <cellStyle name="Обычный 5 32 3 2" xfId="47644"/>
    <cellStyle name="Обычный 5 32 3 2 2" xfId="47645"/>
    <cellStyle name="Обычный 5 32 3 2 2 2" xfId="47646"/>
    <cellStyle name="Обычный 5 32 3 2 3" xfId="47647"/>
    <cellStyle name="Обычный 5 32 3 3" xfId="47648"/>
    <cellStyle name="Обычный 5 32 3 3 2" xfId="47649"/>
    <cellStyle name="Обычный 5 32 3 4" xfId="47650"/>
    <cellStyle name="Обычный 5 32 4" xfId="47651"/>
    <cellStyle name="Обычный 5 32 4 2" xfId="47652"/>
    <cellStyle name="Обычный 5 32 4 2 2" xfId="47653"/>
    <cellStyle name="Обычный 5 32 4 2 2 2" xfId="47654"/>
    <cellStyle name="Обычный 5 32 4 2 3" xfId="47655"/>
    <cellStyle name="Обычный 5 32 4 3" xfId="47656"/>
    <cellStyle name="Обычный 5 32 4 3 2" xfId="47657"/>
    <cellStyle name="Обычный 5 32 4 4" xfId="47658"/>
    <cellStyle name="Обычный 5 32 5" xfId="47659"/>
    <cellStyle name="Обычный 5 32 5 2" xfId="47660"/>
    <cellStyle name="Обычный 5 32 5 2 2" xfId="47661"/>
    <cellStyle name="Обычный 5 32 5 3" xfId="47662"/>
    <cellStyle name="Обычный 5 32 6" xfId="47663"/>
    <cellStyle name="Обычный 5 32 6 2" xfId="47664"/>
    <cellStyle name="Обычный 5 32 7" xfId="47665"/>
    <cellStyle name="Обычный 5 32 7 2" xfId="47666"/>
    <cellStyle name="Обычный 5 32 8" xfId="47667"/>
    <cellStyle name="Обычный 5 33" xfId="47668"/>
    <cellStyle name="Обычный 5 33 2" xfId="47669"/>
    <cellStyle name="Обычный 5 33 2 2" xfId="47670"/>
    <cellStyle name="Обычный 5 33 2 2 2" xfId="47671"/>
    <cellStyle name="Обычный 5 33 2 2 2 2" xfId="47672"/>
    <cellStyle name="Обычный 5 33 2 2 3" xfId="47673"/>
    <cellStyle name="Обычный 5 33 2 3" xfId="47674"/>
    <cellStyle name="Обычный 5 33 2 3 2" xfId="47675"/>
    <cellStyle name="Обычный 5 33 2 4" xfId="47676"/>
    <cellStyle name="Обычный 5 33 3" xfId="47677"/>
    <cellStyle name="Обычный 5 33 3 2" xfId="47678"/>
    <cellStyle name="Обычный 5 33 3 2 2" xfId="47679"/>
    <cellStyle name="Обычный 5 33 3 2 2 2" xfId="47680"/>
    <cellStyle name="Обычный 5 33 3 2 3" xfId="47681"/>
    <cellStyle name="Обычный 5 33 3 3" xfId="47682"/>
    <cellStyle name="Обычный 5 33 3 3 2" xfId="47683"/>
    <cellStyle name="Обычный 5 33 3 4" xfId="47684"/>
    <cellStyle name="Обычный 5 33 4" xfId="47685"/>
    <cellStyle name="Обычный 5 33 4 2" xfId="47686"/>
    <cellStyle name="Обычный 5 33 4 2 2" xfId="47687"/>
    <cellStyle name="Обычный 5 33 4 2 2 2" xfId="47688"/>
    <cellStyle name="Обычный 5 33 4 2 3" xfId="47689"/>
    <cellStyle name="Обычный 5 33 4 3" xfId="47690"/>
    <cellStyle name="Обычный 5 33 4 3 2" xfId="47691"/>
    <cellStyle name="Обычный 5 33 4 4" xfId="47692"/>
    <cellStyle name="Обычный 5 33 5" xfId="47693"/>
    <cellStyle name="Обычный 5 33 5 2" xfId="47694"/>
    <cellStyle name="Обычный 5 33 5 2 2" xfId="47695"/>
    <cellStyle name="Обычный 5 33 5 3" xfId="47696"/>
    <cellStyle name="Обычный 5 33 6" xfId="47697"/>
    <cellStyle name="Обычный 5 33 6 2" xfId="47698"/>
    <cellStyle name="Обычный 5 33 7" xfId="47699"/>
    <cellStyle name="Обычный 5 33 7 2" xfId="47700"/>
    <cellStyle name="Обычный 5 33 8" xfId="47701"/>
    <cellStyle name="Обычный 5 34" xfId="47702"/>
    <cellStyle name="Обычный 5 34 2" xfId="47703"/>
    <cellStyle name="Обычный 5 34 2 2" xfId="47704"/>
    <cellStyle name="Обычный 5 34 2 2 2" xfId="47705"/>
    <cellStyle name="Обычный 5 34 2 2 2 2" xfId="47706"/>
    <cellStyle name="Обычный 5 34 2 2 3" xfId="47707"/>
    <cellStyle name="Обычный 5 34 2 3" xfId="47708"/>
    <cellStyle name="Обычный 5 34 2 3 2" xfId="47709"/>
    <cellStyle name="Обычный 5 34 2 4" xfId="47710"/>
    <cellStyle name="Обычный 5 34 3" xfId="47711"/>
    <cellStyle name="Обычный 5 34 3 2" xfId="47712"/>
    <cellStyle name="Обычный 5 34 3 2 2" xfId="47713"/>
    <cellStyle name="Обычный 5 34 3 2 2 2" xfId="47714"/>
    <cellStyle name="Обычный 5 34 3 2 3" xfId="47715"/>
    <cellStyle name="Обычный 5 34 3 3" xfId="47716"/>
    <cellStyle name="Обычный 5 34 3 3 2" xfId="47717"/>
    <cellStyle name="Обычный 5 34 3 4" xfId="47718"/>
    <cellStyle name="Обычный 5 34 4" xfId="47719"/>
    <cellStyle name="Обычный 5 34 4 2" xfId="47720"/>
    <cellStyle name="Обычный 5 34 4 2 2" xfId="47721"/>
    <cellStyle name="Обычный 5 34 4 2 2 2" xfId="47722"/>
    <cellStyle name="Обычный 5 34 4 2 3" xfId="47723"/>
    <cellStyle name="Обычный 5 34 4 3" xfId="47724"/>
    <cellStyle name="Обычный 5 34 4 3 2" xfId="47725"/>
    <cellStyle name="Обычный 5 34 4 4" xfId="47726"/>
    <cellStyle name="Обычный 5 34 5" xfId="47727"/>
    <cellStyle name="Обычный 5 34 5 2" xfId="47728"/>
    <cellStyle name="Обычный 5 34 5 2 2" xfId="47729"/>
    <cellStyle name="Обычный 5 34 5 3" xfId="47730"/>
    <cellStyle name="Обычный 5 34 6" xfId="47731"/>
    <cellStyle name="Обычный 5 34 6 2" xfId="47732"/>
    <cellStyle name="Обычный 5 34 7" xfId="47733"/>
    <cellStyle name="Обычный 5 34 7 2" xfId="47734"/>
    <cellStyle name="Обычный 5 34 8" xfId="47735"/>
    <cellStyle name="Обычный 5 35" xfId="47736"/>
    <cellStyle name="Обычный 5 35 2" xfId="47737"/>
    <cellStyle name="Обычный 5 35 2 2" xfId="47738"/>
    <cellStyle name="Обычный 5 35 2 2 2" xfId="47739"/>
    <cellStyle name="Обычный 5 35 2 2 2 2" xfId="47740"/>
    <cellStyle name="Обычный 5 35 2 2 3" xfId="47741"/>
    <cellStyle name="Обычный 5 35 2 3" xfId="47742"/>
    <cellStyle name="Обычный 5 35 2 3 2" xfId="47743"/>
    <cellStyle name="Обычный 5 35 2 4" xfId="47744"/>
    <cellStyle name="Обычный 5 35 3" xfId="47745"/>
    <cellStyle name="Обычный 5 35 3 2" xfId="47746"/>
    <cellStyle name="Обычный 5 35 3 2 2" xfId="47747"/>
    <cellStyle name="Обычный 5 35 3 2 2 2" xfId="47748"/>
    <cellStyle name="Обычный 5 35 3 2 3" xfId="47749"/>
    <cellStyle name="Обычный 5 35 3 3" xfId="47750"/>
    <cellStyle name="Обычный 5 35 3 3 2" xfId="47751"/>
    <cellStyle name="Обычный 5 35 3 4" xfId="47752"/>
    <cellStyle name="Обычный 5 35 4" xfId="47753"/>
    <cellStyle name="Обычный 5 35 4 2" xfId="47754"/>
    <cellStyle name="Обычный 5 35 4 2 2" xfId="47755"/>
    <cellStyle name="Обычный 5 35 4 2 2 2" xfId="47756"/>
    <cellStyle name="Обычный 5 35 4 2 3" xfId="47757"/>
    <cellStyle name="Обычный 5 35 4 3" xfId="47758"/>
    <cellStyle name="Обычный 5 35 4 3 2" xfId="47759"/>
    <cellStyle name="Обычный 5 35 4 4" xfId="47760"/>
    <cellStyle name="Обычный 5 35 5" xfId="47761"/>
    <cellStyle name="Обычный 5 35 5 2" xfId="47762"/>
    <cellStyle name="Обычный 5 35 5 2 2" xfId="47763"/>
    <cellStyle name="Обычный 5 35 5 3" xfId="47764"/>
    <cellStyle name="Обычный 5 35 6" xfId="47765"/>
    <cellStyle name="Обычный 5 35 6 2" xfId="47766"/>
    <cellStyle name="Обычный 5 35 7" xfId="47767"/>
    <cellStyle name="Обычный 5 35 7 2" xfId="47768"/>
    <cellStyle name="Обычный 5 35 8" xfId="47769"/>
    <cellStyle name="Обычный 5 36" xfId="47770"/>
    <cellStyle name="Обычный 5 36 2" xfId="47771"/>
    <cellStyle name="Обычный 5 36 2 2" xfId="47772"/>
    <cellStyle name="Обычный 5 36 2 2 2" xfId="47773"/>
    <cellStyle name="Обычный 5 36 2 2 2 2" xfId="47774"/>
    <cellStyle name="Обычный 5 36 2 2 3" xfId="47775"/>
    <cellStyle name="Обычный 5 36 2 3" xfId="47776"/>
    <cellStyle name="Обычный 5 36 2 3 2" xfId="47777"/>
    <cellStyle name="Обычный 5 36 2 4" xfId="47778"/>
    <cellStyle name="Обычный 5 36 3" xfId="47779"/>
    <cellStyle name="Обычный 5 36 3 2" xfId="47780"/>
    <cellStyle name="Обычный 5 36 3 2 2" xfId="47781"/>
    <cellStyle name="Обычный 5 36 3 2 2 2" xfId="47782"/>
    <cellStyle name="Обычный 5 36 3 2 3" xfId="47783"/>
    <cellStyle name="Обычный 5 36 3 3" xfId="47784"/>
    <cellStyle name="Обычный 5 36 3 3 2" xfId="47785"/>
    <cellStyle name="Обычный 5 36 3 4" xfId="47786"/>
    <cellStyle name="Обычный 5 36 4" xfId="47787"/>
    <cellStyle name="Обычный 5 36 4 2" xfId="47788"/>
    <cellStyle name="Обычный 5 36 4 2 2" xfId="47789"/>
    <cellStyle name="Обычный 5 36 4 2 2 2" xfId="47790"/>
    <cellStyle name="Обычный 5 36 4 2 3" xfId="47791"/>
    <cellStyle name="Обычный 5 36 4 3" xfId="47792"/>
    <cellStyle name="Обычный 5 36 4 3 2" xfId="47793"/>
    <cellStyle name="Обычный 5 36 4 4" xfId="47794"/>
    <cellStyle name="Обычный 5 36 5" xfId="47795"/>
    <cellStyle name="Обычный 5 36 5 2" xfId="47796"/>
    <cellStyle name="Обычный 5 36 5 2 2" xfId="47797"/>
    <cellStyle name="Обычный 5 36 5 3" xfId="47798"/>
    <cellStyle name="Обычный 5 36 6" xfId="47799"/>
    <cellStyle name="Обычный 5 36 6 2" xfId="47800"/>
    <cellStyle name="Обычный 5 36 7" xfId="47801"/>
    <cellStyle name="Обычный 5 36 7 2" xfId="47802"/>
    <cellStyle name="Обычный 5 36 8" xfId="47803"/>
    <cellStyle name="Обычный 5 37" xfId="47804"/>
    <cellStyle name="Обычный 5 37 2" xfId="47805"/>
    <cellStyle name="Обычный 5 37 2 2" xfId="47806"/>
    <cellStyle name="Обычный 5 37 2 2 2" xfId="47807"/>
    <cellStyle name="Обычный 5 37 2 2 2 2" xfId="47808"/>
    <cellStyle name="Обычный 5 37 2 2 3" xfId="47809"/>
    <cellStyle name="Обычный 5 37 2 3" xfId="47810"/>
    <cellStyle name="Обычный 5 37 2 3 2" xfId="47811"/>
    <cellStyle name="Обычный 5 37 2 4" xfId="47812"/>
    <cellStyle name="Обычный 5 37 3" xfId="47813"/>
    <cellStyle name="Обычный 5 37 3 2" xfId="47814"/>
    <cellStyle name="Обычный 5 37 3 2 2" xfId="47815"/>
    <cellStyle name="Обычный 5 37 3 2 2 2" xfId="47816"/>
    <cellStyle name="Обычный 5 37 3 2 3" xfId="47817"/>
    <cellStyle name="Обычный 5 37 3 3" xfId="47818"/>
    <cellStyle name="Обычный 5 37 3 3 2" xfId="47819"/>
    <cellStyle name="Обычный 5 37 3 4" xfId="47820"/>
    <cellStyle name="Обычный 5 37 4" xfId="47821"/>
    <cellStyle name="Обычный 5 37 4 2" xfId="47822"/>
    <cellStyle name="Обычный 5 37 4 2 2" xfId="47823"/>
    <cellStyle name="Обычный 5 37 4 2 2 2" xfId="47824"/>
    <cellStyle name="Обычный 5 37 4 2 3" xfId="47825"/>
    <cellStyle name="Обычный 5 37 4 3" xfId="47826"/>
    <cellStyle name="Обычный 5 37 4 3 2" xfId="47827"/>
    <cellStyle name="Обычный 5 37 4 4" xfId="47828"/>
    <cellStyle name="Обычный 5 37 5" xfId="47829"/>
    <cellStyle name="Обычный 5 37 5 2" xfId="47830"/>
    <cellStyle name="Обычный 5 37 5 2 2" xfId="47831"/>
    <cellStyle name="Обычный 5 37 5 3" xfId="47832"/>
    <cellStyle name="Обычный 5 37 6" xfId="47833"/>
    <cellStyle name="Обычный 5 37 6 2" xfId="47834"/>
    <cellStyle name="Обычный 5 37 7" xfId="47835"/>
    <cellStyle name="Обычный 5 37 7 2" xfId="47836"/>
    <cellStyle name="Обычный 5 37 8" xfId="47837"/>
    <cellStyle name="Обычный 5 38" xfId="47838"/>
    <cellStyle name="Обычный 5 38 2" xfId="47839"/>
    <cellStyle name="Обычный 5 38 2 2" xfId="47840"/>
    <cellStyle name="Обычный 5 38 2 2 2" xfId="47841"/>
    <cellStyle name="Обычный 5 38 2 2 2 2" xfId="47842"/>
    <cellStyle name="Обычный 5 38 2 2 3" xfId="47843"/>
    <cellStyle name="Обычный 5 38 2 3" xfId="47844"/>
    <cellStyle name="Обычный 5 38 2 3 2" xfId="47845"/>
    <cellStyle name="Обычный 5 38 2 4" xfId="47846"/>
    <cellStyle name="Обычный 5 38 3" xfId="47847"/>
    <cellStyle name="Обычный 5 38 3 2" xfId="47848"/>
    <cellStyle name="Обычный 5 38 3 2 2" xfId="47849"/>
    <cellStyle name="Обычный 5 38 3 2 2 2" xfId="47850"/>
    <cellStyle name="Обычный 5 38 3 2 3" xfId="47851"/>
    <cellStyle name="Обычный 5 38 3 3" xfId="47852"/>
    <cellStyle name="Обычный 5 38 3 3 2" xfId="47853"/>
    <cellStyle name="Обычный 5 38 3 4" xfId="47854"/>
    <cellStyle name="Обычный 5 38 4" xfId="47855"/>
    <cellStyle name="Обычный 5 38 4 2" xfId="47856"/>
    <cellStyle name="Обычный 5 38 4 2 2" xfId="47857"/>
    <cellStyle name="Обычный 5 38 4 2 2 2" xfId="47858"/>
    <cellStyle name="Обычный 5 38 4 2 3" xfId="47859"/>
    <cellStyle name="Обычный 5 38 4 3" xfId="47860"/>
    <cellStyle name="Обычный 5 38 4 3 2" xfId="47861"/>
    <cellStyle name="Обычный 5 38 4 4" xfId="47862"/>
    <cellStyle name="Обычный 5 38 5" xfId="47863"/>
    <cellStyle name="Обычный 5 38 5 2" xfId="47864"/>
    <cellStyle name="Обычный 5 38 5 2 2" xfId="47865"/>
    <cellStyle name="Обычный 5 38 5 3" xfId="47866"/>
    <cellStyle name="Обычный 5 38 6" xfId="47867"/>
    <cellStyle name="Обычный 5 38 6 2" xfId="47868"/>
    <cellStyle name="Обычный 5 38 7" xfId="47869"/>
    <cellStyle name="Обычный 5 38 7 2" xfId="47870"/>
    <cellStyle name="Обычный 5 38 8" xfId="47871"/>
    <cellStyle name="Обычный 5 39" xfId="47872"/>
    <cellStyle name="Обычный 5 39 2" xfId="47873"/>
    <cellStyle name="Обычный 5 39 2 2" xfId="47874"/>
    <cellStyle name="Обычный 5 39 2 2 2" xfId="47875"/>
    <cellStyle name="Обычный 5 39 2 2 2 2" xfId="47876"/>
    <cellStyle name="Обычный 5 39 2 2 3" xfId="47877"/>
    <cellStyle name="Обычный 5 39 2 3" xfId="47878"/>
    <cellStyle name="Обычный 5 39 2 3 2" xfId="47879"/>
    <cellStyle name="Обычный 5 39 2 4" xfId="47880"/>
    <cellStyle name="Обычный 5 39 3" xfId="47881"/>
    <cellStyle name="Обычный 5 39 3 2" xfId="47882"/>
    <cellStyle name="Обычный 5 39 3 2 2" xfId="47883"/>
    <cellStyle name="Обычный 5 39 3 2 2 2" xfId="47884"/>
    <cellStyle name="Обычный 5 39 3 2 3" xfId="47885"/>
    <cellStyle name="Обычный 5 39 3 3" xfId="47886"/>
    <cellStyle name="Обычный 5 39 3 3 2" xfId="47887"/>
    <cellStyle name="Обычный 5 39 3 4" xfId="47888"/>
    <cellStyle name="Обычный 5 39 4" xfId="47889"/>
    <cellStyle name="Обычный 5 39 4 2" xfId="47890"/>
    <cellStyle name="Обычный 5 39 4 2 2" xfId="47891"/>
    <cellStyle name="Обычный 5 39 4 2 2 2" xfId="47892"/>
    <cellStyle name="Обычный 5 39 4 2 3" xfId="47893"/>
    <cellStyle name="Обычный 5 39 4 3" xfId="47894"/>
    <cellStyle name="Обычный 5 39 4 3 2" xfId="47895"/>
    <cellStyle name="Обычный 5 39 4 4" xfId="47896"/>
    <cellStyle name="Обычный 5 39 5" xfId="47897"/>
    <cellStyle name="Обычный 5 39 5 2" xfId="47898"/>
    <cellStyle name="Обычный 5 39 5 2 2" xfId="47899"/>
    <cellStyle name="Обычный 5 39 5 3" xfId="47900"/>
    <cellStyle name="Обычный 5 39 6" xfId="47901"/>
    <cellStyle name="Обычный 5 39 6 2" xfId="47902"/>
    <cellStyle name="Обычный 5 39 7" xfId="47903"/>
    <cellStyle name="Обычный 5 39 7 2" xfId="47904"/>
    <cellStyle name="Обычный 5 39 8" xfId="47905"/>
    <cellStyle name="Обычный 5 4" xfId="47906"/>
    <cellStyle name="Обычный 5 4 10" xfId="47907"/>
    <cellStyle name="Обычный 5 4 10 2" xfId="47908"/>
    <cellStyle name="Обычный 5 4 10 2 2" xfId="47909"/>
    <cellStyle name="Обычный 5 4 10 2 2 2" xfId="47910"/>
    <cellStyle name="Обычный 5 4 10 2 2 2 2" xfId="47911"/>
    <cellStyle name="Обычный 5 4 10 2 2 3" xfId="47912"/>
    <cellStyle name="Обычный 5 4 10 2 3" xfId="47913"/>
    <cellStyle name="Обычный 5 4 10 2 3 2" xfId="47914"/>
    <cellStyle name="Обычный 5 4 10 2 4" xfId="47915"/>
    <cellStyle name="Обычный 5 4 10 3" xfId="47916"/>
    <cellStyle name="Обычный 5 4 10 3 2" xfId="47917"/>
    <cellStyle name="Обычный 5 4 10 3 2 2" xfId="47918"/>
    <cellStyle name="Обычный 5 4 10 3 2 2 2" xfId="47919"/>
    <cellStyle name="Обычный 5 4 10 3 2 3" xfId="47920"/>
    <cellStyle name="Обычный 5 4 10 3 3" xfId="47921"/>
    <cellStyle name="Обычный 5 4 10 3 3 2" xfId="47922"/>
    <cellStyle name="Обычный 5 4 10 3 4" xfId="47923"/>
    <cellStyle name="Обычный 5 4 10 4" xfId="47924"/>
    <cellStyle name="Обычный 5 4 10 4 2" xfId="47925"/>
    <cellStyle name="Обычный 5 4 10 4 2 2" xfId="47926"/>
    <cellStyle name="Обычный 5 4 10 4 2 2 2" xfId="47927"/>
    <cellStyle name="Обычный 5 4 10 4 2 3" xfId="47928"/>
    <cellStyle name="Обычный 5 4 10 4 3" xfId="47929"/>
    <cellStyle name="Обычный 5 4 10 4 3 2" xfId="47930"/>
    <cellStyle name="Обычный 5 4 10 4 4" xfId="47931"/>
    <cellStyle name="Обычный 5 4 10 5" xfId="47932"/>
    <cellStyle name="Обычный 5 4 10 5 2" xfId="47933"/>
    <cellStyle name="Обычный 5 4 10 5 2 2" xfId="47934"/>
    <cellStyle name="Обычный 5 4 10 5 3" xfId="47935"/>
    <cellStyle name="Обычный 5 4 10 6" xfId="47936"/>
    <cellStyle name="Обычный 5 4 10 6 2" xfId="47937"/>
    <cellStyle name="Обычный 5 4 10 7" xfId="47938"/>
    <cellStyle name="Обычный 5 4 10 7 2" xfId="47939"/>
    <cellStyle name="Обычный 5 4 10 8" xfId="47940"/>
    <cellStyle name="Обычный 5 4 11" xfId="47941"/>
    <cellStyle name="Обычный 5 4 11 2" xfId="47942"/>
    <cellStyle name="Обычный 5 4 11 2 2" xfId="47943"/>
    <cellStyle name="Обычный 5 4 11 2 2 2" xfId="47944"/>
    <cellStyle name="Обычный 5 4 11 2 2 2 2" xfId="47945"/>
    <cellStyle name="Обычный 5 4 11 2 2 3" xfId="47946"/>
    <cellStyle name="Обычный 5 4 11 2 3" xfId="47947"/>
    <cellStyle name="Обычный 5 4 11 2 3 2" xfId="47948"/>
    <cellStyle name="Обычный 5 4 11 2 4" xfId="47949"/>
    <cellStyle name="Обычный 5 4 11 3" xfId="47950"/>
    <cellStyle name="Обычный 5 4 11 3 2" xfId="47951"/>
    <cellStyle name="Обычный 5 4 11 3 2 2" xfId="47952"/>
    <cellStyle name="Обычный 5 4 11 3 2 2 2" xfId="47953"/>
    <cellStyle name="Обычный 5 4 11 3 2 3" xfId="47954"/>
    <cellStyle name="Обычный 5 4 11 3 3" xfId="47955"/>
    <cellStyle name="Обычный 5 4 11 3 3 2" xfId="47956"/>
    <cellStyle name="Обычный 5 4 11 3 4" xfId="47957"/>
    <cellStyle name="Обычный 5 4 11 4" xfId="47958"/>
    <cellStyle name="Обычный 5 4 11 4 2" xfId="47959"/>
    <cellStyle name="Обычный 5 4 11 4 2 2" xfId="47960"/>
    <cellStyle name="Обычный 5 4 11 4 2 2 2" xfId="47961"/>
    <cellStyle name="Обычный 5 4 11 4 2 3" xfId="47962"/>
    <cellStyle name="Обычный 5 4 11 4 3" xfId="47963"/>
    <cellStyle name="Обычный 5 4 11 4 3 2" xfId="47964"/>
    <cellStyle name="Обычный 5 4 11 4 4" xfId="47965"/>
    <cellStyle name="Обычный 5 4 11 5" xfId="47966"/>
    <cellStyle name="Обычный 5 4 11 5 2" xfId="47967"/>
    <cellStyle name="Обычный 5 4 11 5 2 2" xfId="47968"/>
    <cellStyle name="Обычный 5 4 11 5 3" xfId="47969"/>
    <cellStyle name="Обычный 5 4 11 6" xfId="47970"/>
    <cellStyle name="Обычный 5 4 11 6 2" xfId="47971"/>
    <cellStyle name="Обычный 5 4 11 7" xfId="47972"/>
    <cellStyle name="Обычный 5 4 11 7 2" xfId="47973"/>
    <cellStyle name="Обычный 5 4 11 8" xfId="47974"/>
    <cellStyle name="Обычный 5 4 12" xfId="47975"/>
    <cellStyle name="Обычный 5 4 12 2" xfId="47976"/>
    <cellStyle name="Обычный 5 4 12 2 2" xfId="47977"/>
    <cellStyle name="Обычный 5 4 12 2 2 2" xfId="47978"/>
    <cellStyle name="Обычный 5 4 12 2 2 2 2" xfId="47979"/>
    <cellStyle name="Обычный 5 4 12 2 2 3" xfId="47980"/>
    <cellStyle name="Обычный 5 4 12 2 3" xfId="47981"/>
    <cellStyle name="Обычный 5 4 12 2 3 2" xfId="47982"/>
    <cellStyle name="Обычный 5 4 12 2 4" xfId="47983"/>
    <cellStyle name="Обычный 5 4 12 3" xfId="47984"/>
    <cellStyle name="Обычный 5 4 12 3 2" xfId="47985"/>
    <cellStyle name="Обычный 5 4 12 3 2 2" xfId="47986"/>
    <cellStyle name="Обычный 5 4 12 3 2 2 2" xfId="47987"/>
    <cellStyle name="Обычный 5 4 12 3 2 3" xfId="47988"/>
    <cellStyle name="Обычный 5 4 12 3 3" xfId="47989"/>
    <cellStyle name="Обычный 5 4 12 3 3 2" xfId="47990"/>
    <cellStyle name="Обычный 5 4 12 3 4" xfId="47991"/>
    <cellStyle name="Обычный 5 4 12 4" xfId="47992"/>
    <cellStyle name="Обычный 5 4 12 4 2" xfId="47993"/>
    <cellStyle name="Обычный 5 4 12 4 2 2" xfId="47994"/>
    <cellStyle name="Обычный 5 4 12 4 2 2 2" xfId="47995"/>
    <cellStyle name="Обычный 5 4 12 4 2 3" xfId="47996"/>
    <cellStyle name="Обычный 5 4 12 4 3" xfId="47997"/>
    <cellStyle name="Обычный 5 4 12 4 3 2" xfId="47998"/>
    <cellStyle name="Обычный 5 4 12 4 4" xfId="47999"/>
    <cellStyle name="Обычный 5 4 12 5" xfId="48000"/>
    <cellStyle name="Обычный 5 4 12 5 2" xfId="48001"/>
    <cellStyle name="Обычный 5 4 12 5 2 2" xfId="48002"/>
    <cellStyle name="Обычный 5 4 12 5 3" xfId="48003"/>
    <cellStyle name="Обычный 5 4 12 6" xfId="48004"/>
    <cellStyle name="Обычный 5 4 12 6 2" xfId="48005"/>
    <cellStyle name="Обычный 5 4 12 7" xfId="48006"/>
    <cellStyle name="Обычный 5 4 12 7 2" xfId="48007"/>
    <cellStyle name="Обычный 5 4 12 8" xfId="48008"/>
    <cellStyle name="Обычный 5 4 13" xfId="48009"/>
    <cellStyle name="Обычный 5 4 13 2" xfId="48010"/>
    <cellStyle name="Обычный 5 4 13 2 2" xfId="48011"/>
    <cellStyle name="Обычный 5 4 13 2 2 2" xfId="48012"/>
    <cellStyle name="Обычный 5 4 13 2 2 2 2" xfId="48013"/>
    <cellStyle name="Обычный 5 4 13 2 2 3" xfId="48014"/>
    <cellStyle name="Обычный 5 4 13 2 3" xfId="48015"/>
    <cellStyle name="Обычный 5 4 13 2 3 2" xfId="48016"/>
    <cellStyle name="Обычный 5 4 13 2 4" xfId="48017"/>
    <cellStyle name="Обычный 5 4 13 3" xfId="48018"/>
    <cellStyle name="Обычный 5 4 13 3 2" xfId="48019"/>
    <cellStyle name="Обычный 5 4 13 3 2 2" xfId="48020"/>
    <cellStyle name="Обычный 5 4 13 3 2 2 2" xfId="48021"/>
    <cellStyle name="Обычный 5 4 13 3 2 3" xfId="48022"/>
    <cellStyle name="Обычный 5 4 13 3 3" xfId="48023"/>
    <cellStyle name="Обычный 5 4 13 3 3 2" xfId="48024"/>
    <cellStyle name="Обычный 5 4 13 3 4" xfId="48025"/>
    <cellStyle name="Обычный 5 4 13 4" xfId="48026"/>
    <cellStyle name="Обычный 5 4 13 4 2" xfId="48027"/>
    <cellStyle name="Обычный 5 4 13 4 2 2" xfId="48028"/>
    <cellStyle name="Обычный 5 4 13 4 2 2 2" xfId="48029"/>
    <cellStyle name="Обычный 5 4 13 4 2 3" xfId="48030"/>
    <cellStyle name="Обычный 5 4 13 4 3" xfId="48031"/>
    <cellStyle name="Обычный 5 4 13 4 3 2" xfId="48032"/>
    <cellStyle name="Обычный 5 4 13 4 4" xfId="48033"/>
    <cellStyle name="Обычный 5 4 13 5" xfId="48034"/>
    <cellStyle name="Обычный 5 4 13 5 2" xfId="48035"/>
    <cellStyle name="Обычный 5 4 13 5 2 2" xfId="48036"/>
    <cellStyle name="Обычный 5 4 13 5 3" xfId="48037"/>
    <cellStyle name="Обычный 5 4 13 6" xfId="48038"/>
    <cellStyle name="Обычный 5 4 13 6 2" xfId="48039"/>
    <cellStyle name="Обычный 5 4 13 7" xfId="48040"/>
    <cellStyle name="Обычный 5 4 13 7 2" xfId="48041"/>
    <cellStyle name="Обычный 5 4 13 8" xfId="48042"/>
    <cellStyle name="Обычный 5 4 14" xfId="48043"/>
    <cellStyle name="Обычный 5 4 14 2" xfId="48044"/>
    <cellStyle name="Обычный 5 4 14 2 2" xfId="48045"/>
    <cellStyle name="Обычный 5 4 14 2 2 2" xfId="48046"/>
    <cellStyle name="Обычный 5 4 14 2 2 2 2" xfId="48047"/>
    <cellStyle name="Обычный 5 4 14 2 2 3" xfId="48048"/>
    <cellStyle name="Обычный 5 4 14 2 3" xfId="48049"/>
    <cellStyle name="Обычный 5 4 14 2 3 2" xfId="48050"/>
    <cellStyle name="Обычный 5 4 14 2 4" xfId="48051"/>
    <cellStyle name="Обычный 5 4 14 3" xfId="48052"/>
    <cellStyle name="Обычный 5 4 14 3 2" xfId="48053"/>
    <cellStyle name="Обычный 5 4 14 3 2 2" xfId="48054"/>
    <cellStyle name="Обычный 5 4 14 3 2 2 2" xfId="48055"/>
    <cellStyle name="Обычный 5 4 14 3 2 3" xfId="48056"/>
    <cellStyle name="Обычный 5 4 14 3 3" xfId="48057"/>
    <cellStyle name="Обычный 5 4 14 3 3 2" xfId="48058"/>
    <cellStyle name="Обычный 5 4 14 3 4" xfId="48059"/>
    <cellStyle name="Обычный 5 4 14 4" xfId="48060"/>
    <cellStyle name="Обычный 5 4 14 4 2" xfId="48061"/>
    <cellStyle name="Обычный 5 4 14 4 2 2" xfId="48062"/>
    <cellStyle name="Обычный 5 4 14 4 2 2 2" xfId="48063"/>
    <cellStyle name="Обычный 5 4 14 4 2 3" xfId="48064"/>
    <cellStyle name="Обычный 5 4 14 4 3" xfId="48065"/>
    <cellStyle name="Обычный 5 4 14 4 3 2" xfId="48066"/>
    <cellStyle name="Обычный 5 4 14 4 4" xfId="48067"/>
    <cellStyle name="Обычный 5 4 14 5" xfId="48068"/>
    <cellStyle name="Обычный 5 4 14 5 2" xfId="48069"/>
    <cellStyle name="Обычный 5 4 14 5 2 2" xfId="48070"/>
    <cellStyle name="Обычный 5 4 14 5 3" xfId="48071"/>
    <cellStyle name="Обычный 5 4 14 6" xfId="48072"/>
    <cellStyle name="Обычный 5 4 14 6 2" xfId="48073"/>
    <cellStyle name="Обычный 5 4 14 7" xfId="48074"/>
    <cellStyle name="Обычный 5 4 14 7 2" xfId="48075"/>
    <cellStyle name="Обычный 5 4 14 8" xfId="48076"/>
    <cellStyle name="Обычный 5 4 15" xfId="48077"/>
    <cellStyle name="Обычный 5 4 15 2" xfId="48078"/>
    <cellStyle name="Обычный 5 4 15 2 2" xfId="48079"/>
    <cellStyle name="Обычный 5 4 15 2 2 2" xfId="48080"/>
    <cellStyle name="Обычный 5 4 15 2 2 2 2" xfId="48081"/>
    <cellStyle name="Обычный 5 4 15 2 2 3" xfId="48082"/>
    <cellStyle name="Обычный 5 4 15 2 3" xfId="48083"/>
    <cellStyle name="Обычный 5 4 15 2 3 2" xfId="48084"/>
    <cellStyle name="Обычный 5 4 15 2 4" xfId="48085"/>
    <cellStyle name="Обычный 5 4 15 3" xfId="48086"/>
    <cellStyle name="Обычный 5 4 15 3 2" xfId="48087"/>
    <cellStyle name="Обычный 5 4 15 3 2 2" xfId="48088"/>
    <cellStyle name="Обычный 5 4 15 3 2 2 2" xfId="48089"/>
    <cellStyle name="Обычный 5 4 15 3 2 3" xfId="48090"/>
    <cellStyle name="Обычный 5 4 15 3 3" xfId="48091"/>
    <cellStyle name="Обычный 5 4 15 3 3 2" xfId="48092"/>
    <cellStyle name="Обычный 5 4 15 3 4" xfId="48093"/>
    <cellStyle name="Обычный 5 4 15 4" xfId="48094"/>
    <cellStyle name="Обычный 5 4 15 4 2" xfId="48095"/>
    <cellStyle name="Обычный 5 4 15 4 2 2" xfId="48096"/>
    <cellStyle name="Обычный 5 4 15 4 2 2 2" xfId="48097"/>
    <cellStyle name="Обычный 5 4 15 4 2 3" xfId="48098"/>
    <cellStyle name="Обычный 5 4 15 4 3" xfId="48099"/>
    <cellStyle name="Обычный 5 4 15 4 3 2" xfId="48100"/>
    <cellStyle name="Обычный 5 4 15 4 4" xfId="48101"/>
    <cellStyle name="Обычный 5 4 15 5" xfId="48102"/>
    <cellStyle name="Обычный 5 4 15 5 2" xfId="48103"/>
    <cellStyle name="Обычный 5 4 15 5 2 2" xfId="48104"/>
    <cellStyle name="Обычный 5 4 15 5 3" xfId="48105"/>
    <cellStyle name="Обычный 5 4 15 6" xfId="48106"/>
    <cellStyle name="Обычный 5 4 15 6 2" xfId="48107"/>
    <cellStyle name="Обычный 5 4 15 7" xfId="48108"/>
    <cellStyle name="Обычный 5 4 15 7 2" xfId="48109"/>
    <cellStyle name="Обычный 5 4 15 8" xfId="48110"/>
    <cellStyle name="Обычный 5 4 16" xfId="48111"/>
    <cellStyle name="Обычный 5 4 16 2" xfId="48112"/>
    <cellStyle name="Обычный 5 4 16 2 2" xfId="48113"/>
    <cellStyle name="Обычный 5 4 16 2 2 2" xfId="48114"/>
    <cellStyle name="Обычный 5 4 16 2 2 2 2" xfId="48115"/>
    <cellStyle name="Обычный 5 4 16 2 2 3" xfId="48116"/>
    <cellStyle name="Обычный 5 4 16 2 3" xfId="48117"/>
    <cellStyle name="Обычный 5 4 16 2 3 2" xfId="48118"/>
    <cellStyle name="Обычный 5 4 16 2 4" xfId="48119"/>
    <cellStyle name="Обычный 5 4 16 3" xfId="48120"/>
    <cellStyle name="Обычный 5 4 16 3 2" xfId="48121"/>
    <cellStyle name="Обычный 5 4 16 3 2 2" xfId="48122"/>
    <cellStyle name="Обычный 5 4 16 3 2 2 2" xfId="48123"/>
    <cellStyle name="Обычный 5 4 16 3 2 3" xfId="48124"/>
    <cellStyle name="Обычный 5 4 16 3 3" xfId="48125"/>
    <cellStyle name="Обычный 5 4 16 3 3 2" xfId="48126"/>
    <cellStyle name="Обычный 5 4 16 3 4" xfId="48127"/>
    <cellStyle name="Обычный 5 4 16 4" xfId="48128"/>
    <cellStyle name="Обычный 5 4 16 4 2" xfId="48129"/>
    <cellStyle name="Обычный 5 4 16 4 2 2" xfId="48130"/>
    <cellStyle name="Обычный 5 4 16 4 2 2 2" xfId="48131"/>
    <cellStyle name="Обычный 5 4 16 4 2 3" xfId="48132"/>
    <cellStyle name="Обычный 5 4 16 4 3" xfId="48133"/>
    <cellStyle name="Обычный 5 4 16 4 3 2" xfId="48134"/>
    <cellStyle name="Обычный 5 4 16 4 4" xfId="48135"/>
    <cellStyle name="Обычный 5 4 16 5" xfId="48136"/>
    <cellStyle name="Обычный 5 4 16 5 2" xfId="48137"/>
    <cellStyle name="Обычный 5 4 16 5 2 2" xfId="48138"/>
    <cellStyle name="Обычный 5 4 16 5 3" xfId="48139"/>
    <cellStyle name="Обычный 5 4 16 6" xfId="48140"/>
    <cellStyle name="Обычный 5 4 16 6 2" xfId="48141"/>
    <cellStyle name="Обычный 5 4 16 7" xfId="48142"/>
    <cellStyle name="Обычный 5 4 16 7 2" xfId="48143"/>
    <cellStyle name="Обычный 5 4 16 8" xfId="48144"/>
    <cellStyle name="Обычный 5 4 17" xfId="48145"/>
    <cellStyle name="Обычный 5 4 17 2" xfId="48146"/>
    <cellStyle name="Обычный 5 4 17 2 2" xfId="48147"/>
    <cellStyle name="Обычный 5 4 17 2 2 2" xfId="48148"/>
    <cellStyle name="Обычный 5 4 17 2 2 2 2" xfId="48149"/>
    <cellStyle name="Обычный 5 4 17 2 2 3" xfId="48150"/>
    <cellStyle name="Обычный 5 4 17 2 3" xfId="48151"/>
    <cellStyle name="Обычный 5 4 17 2 3 2" xfId="48152"/>
    <cellStyle name="Обычный 5 4 17 2 4" xfId="48153"/>
    <cellStyle name="Обычный 5 4 17 3" xfId="48154"/>
    <cellStyle name="Обычный 5 4 17 3 2" xfId="48155"/>
    <cellStyle name="Обычный 5 4 17 3 2 2" xfId="48156"/>
    <cellStyle name="Обычный 5 4 17 3 2 2 2" xfId="48157"/>
    <cellStyle name="Обычный 5 4 17 3 2 3" xfId="48158"/>
    <cellStyle name="Обычный 5 4 17 3 3" xfId="48159"/>
    <cellStyle name="Обычный 5 4 17 3 3 2" xfId="48160"/>
    <cellStyle name="Обычный 5 4 17 3 4" xfId="48161"/>
    <cellStyle name="Обычный 5 4 17 4" xfId="48162"/>
    <cellStyle name="Обычный 5 4 17 4 2" xfId="48163"/>
    <cellStyle name="Обычный 5 4 17 4 2 2" xfId="48164"/>
    <cellStyle name="Обычный 5 4 17 4 2 2 2" xfId="48165"/>
    <cellStyle name="Обычный 5 4 17 4 2 3" xfId="48166"/>
    <cellStyle name="Обычный 5 4 17 4 3" xfId="48167"/>
    <cellStyle name="Обычный 5 4 17 4 3 2" xfId="48168"/>
    <cellStyle name="Обычный 5 4 17 4 4" xfId="48169"/>
    <cellStyle name="Обычный 5 4 17 5" xfId="48170"/>
    <cellStyle name="Обычный 5 4 17 5 2" xfId="48171"/>
    <cellStyle name="Обычный 5 4 17 5 2 2" xfId="48172"/>
    <cellStyle name="Обычный 5 4 17 5 3" xfId="48173"/>
    <cellStyle name="Обычный 5 4 17 6" xfId="48174"/>
    <cellStyle name="Обычный 5 4 17 6 2" xfId="48175"/>
    <cellStyle name="Обычный 5 4 17 7" xfId="48176"/>
    <cellStyle name="Обычный 5 4 17 7 2" xfId="48177"/>
    <cellStyle name="Обычный 5 4 17 8" xfId="48178"/>
    <cellStyle name="Обычный 5 4 18" xfId="48179"/>
    <cellStyle name="Обычный 5 4 18 2" xfId="48180"/>
    <cellStyle name="Обычный 5 4 18 2 2" xfId="48181"/>
    <cellStyle name="Обычный 5 4 18 2 2 2" xfId="48182"/>
    <cellStyle name="Обычный 5 4 18 2 2 2 2" xfId="48183"/>
    <cellStyle name="Обычный 5 4 18 2 2 3" xfId="48184"/>
    <cellStyle name="Обычный 5 4 18 2 3" xfId="48185"/>
    <cellStyle name="Обычный 5 4 18 2 3 2" xfId="48186"/>
    <cellStyle name="Обычный 5 4 18 2 4" xfId="48187"/>
    <cellStyle name="Обычный 5 4 18 3" xfId="48188"/>
    <cellStyle name="Обычный 5 4 18 3 2" xfId="48189"/>
    <cellStyle name="Обычный 5 4 18 3 2 2" xfId="48190"/>
    <cellStyle name="Обычный 5 4 18 3 2 2 2" xfId="48191"/>
    <cellStyle name="Обычный 5 4 18 3 2 3" xfId="48192"/>
    <cellStyle name="Обычный 5 4 18 3 3" xfId="48193"/>
    <cellStyle name="Обычный 5 4 18 3 3 2" xfId="48194"/>
    <cellStyle name="Обычный 5 4 18 3 4" xfId="48195"/>
    <cellStyle name="Обычный 5 4 18 4" xfId="48196"/>
    <cellStyle name="Обычный 5 4 18 4 2" xfId="48197"/>
    <cellStyle name="Обычный 5 4 18 4 2 2" xfId="48198"/>
    <cellStyle name="Обычный 5 4 18 4 2 2 2" xfId="48199"/>
    <cellStyle name="Обычный 5 4 18 4 2 3" xfId="48200"/>
    <cellStyle name="Обычный 5 4 18 4 3" xfId="48201"/>
    <cellStyle name="Обычный 5 4 18 4 3 2" xfId="48202"/>
    <cellStyle name="Обычный 5 4 18 4 4" xfId="48203"/>
    <cellStyle name="Обычный 5 4 18 5" xfId="48204"/>
    <cellStyle name="Обычный 5 4 18 5 2" xfId="48205"/>
    <cellStyle name="Обычный 5 4 18 5 2 2" xfId="48206"/>
    <cellStyle name="Обычный 5 4 18 5 3" xfId="48207"/>
    <cellStyle name="Обычный 5 4 18 6" xfId="48208"/>
    <cellStyle name="Обычный 5 4 18 6 2" xfId="48209"/>
    <cellStyle name="Обычный 5 4 18 7" xfId="48210"/>
    <cellStyle name="Обычный 5 4 18 7 2" xfId="48211"/>
    <cellStyle name="Обычный 5 4 18 8" xfId="48212"/>
    <cellStyle name="Обычный 5 4 19" xfId="48213"/>
    <cellStyle name="Обычный 5 4 19 2" xfId="48214"/>
    <cellStyle name="Обычный 5 4 19 2 2" xfId="48215"/>
    <cellStyle name="Обычный 5 4 19 2 2 2" xfId="48216"/>
    <cellStyle name="Обычный 5 4 19 2 2 2 2" xfId="48217"/>
    <cellStyle name="Обычный 5 4 19 2 2 3" xfId="48218"/>
    <cellStyle name="Обычный 5 4 19 2 3" xfId="48219"/>
    <cellStyle name="Обычный 5 4 19 2 3 2" xfId="48220"/>
    <cellStyle name="Обычный 5 4 19 2 4" xfId="48221"/>
    <cellStyle name="Обычный 5 4 19 3" xfId="48222"/>
    <cellStyle name="Обычный 5 4 19 3 2" xfId="48223"/>
    <cellStyle name="Обычный 5 4 19 3 2 2" xfId="48224"/>
    <cellStyle name="Обычный 5 4 19 3 2 2 2" xfId="48225"/>
    <cellStyle name="Обычный 5 4 19 3 2 3" xfId="48226"/>
    <cellStyle name="Обычный 5 4 19 3 3" xfId="48227"/>
    <cellStyle name="Обычный 5 4 19 3 3 2" xfId="48228"/>
    <cellStyle name="Обычный 5 4 19 3 4" xfId="48229"/>
    <cellStyle name="Обычный 5 4 19 4" xfId="48230"/>
    <cellStyle name="Обычный 5 4 19 4 2" xfId="48231"/>
    <cellStyle name="Обычный 5 4 19 4 2 2" xfId="48232"/>
    <cellStyle name="Обычный 5 4 19 4 2 2 2" xfId="48233"/>
    <cellStyle name="Обычный 5 4 19 4 2 3" xfId="48234"/>
    <cellStyle name="Обычный 5 4 19 4 3" xfId="48235"/>
    <cellStyle name="Обычный 5 4 19 4 3 2" xfId="48236"/>
    <cellStyle name="Обычный 5 4 19 4 4" xfId="48237"/>
    <cellStyle name="Обычный 5 4 19 5" xfId="48238"/>
    <cellStyle name="Обычный 5 4 19 5 2" xfId="48239"/>
    <cellStyle name="Обычный 5 4 19 5 2 2" xfId="48240"/>
    <cellStyle name="Обычный 5 4 19 5 3" xfId="48241"/>
    <cellStyle name="Обычный 5 4 19 6" xfId="48242"/>
    <cellStyle name="Обычный 5 4 19 6 2" xfId="48243"/>
    <cellStyle name="Обычный 5 4 19 7" xfId="48244"/>
    <cellStyle name="Обычный 5 4 19 7 2" xfId="48245"/>
    <cellStyle name="Обычный 5 4 19 8" xfId="48246"/>
    <cellStyle name="Обычный 5 4 2" xfId="48247"/>
    <cellStyle name="Обычный 5 4 2 2" xfId="48248"/>
    <cellStyle name="Обычный 5 4 2 2 2" xfId="48249"/>
    <cellStyle name="Обычный 5 4 2 2 2 2" xfId="48250"/>
    <cellStyle name="Обычный 5 4 2 2 2 2 2" xfId="48251"/>
    <cellStyle name="Обычный 5 4 2 2 2 3" xfId="48252"/>
    <cellStyle name="Обычный 5 4 2 2 3" xfId="48253"/>
    <cellStyle name="Обычный 5 4 2 2 3 2" xfId="48254"/>
    <cellStyle name="Обычный 5 4 2 2 4" xfId="48255"/>
    <cellStyle name="Обычный 5 4 2 3" xfId="48256"/>
    <cellStyle name="Обычный 5 4 2 3 2" xfId="48257"/>
    <cellStyle name="Обычный 5 4 2 3 2 2" xfId="48258"/>
    <cellStyle name="Обычный 5 4 2 3 2 2 2" xfId="48259"/>
    <cellStyle name="Обычный 5 4 2 3 2 3" xfId="48260"/>
    <cellStyle name="Обычный 5 4 2 3 3" xfId="48261"/>
    <cellStyle name="Обычный 5 4 2 3 3 2" xfId="48262"/>
    <cellStyle name="Обычный 5 4 2 3 4" xfId="48263"/>
    <cellStyle name="Обычный 5 4 2 4" xfId="48264"/>
    <cellStyle name="Обычный 5 4 2 4 2" xfId="48265"/>
    <cellStyle name="Обычный 5 4 2 4 2 2" xfId="48266"/>
    <cellStyle name="Обычный 5 4 2 4 2 2 2" xfId="48267"/>
    <cellStyle name="Обычный 5 4 2 4 2 3" xfId="48268"/>
    <cellStyle name="Обычный 5 4 2 4 3" xfId="48269"/>
    <cellStyle name="Обычный 5 4 2 4 3 2" xfId="48270"/>
    <cellStyle name="Обычный 5 4 2 4 4" xfId="48271"/>
    <cellStyle name="Обычный 5 4 2 5" xfId="48272"/>
    <cellStyle name="Обычный 5 4 2 5 2" xfId="48273"/>
    <cellStyle name="Обычный 5 4 2 5 2 2" xfId="48274"/>
    <cellStyle name="Обычный 5 4 2 5 2 2 2" xfId="48275"/>
    <cellStyle name="Обычный 5 4 2 5 2 3" xfId="48276"/>
    <cellStyle name="Обычный 5 4 2 5 3" xfId="48277"/>
    <cellStyle name="Обычный 5 4 2 5 3 2" xfId="48278"/>
    <cellStyle name="Обычный 5 4 2 5 4" xfId="48279"/>
    <cellStyle name="Обычный 5 4 2 6" xfId="48280"/>
    <cellStyle name="Обычный 5 4 2 6 2" xfId="48281"/>
    <cellStyle name="Обычный 5 4 2 6 2 2" xfId="48282"/>
    <cellStyle name="Обычный 5 4 2 6 3" xfId="48283"/>
    <cellStyle name="Обычный 5 4 2 7" xfId="48284"/>
    <cellStyle name="Обычный 5 4 2 7 2" xfId="48285"/>
    <cellStyle name="Обычный 5 4 2 8" xfId="48286"/>
    <cellStyle name="Обычный 5 4 2 8 2" xfId="48287"/>
    <cellStyle name="Обычный 5 4 2 9" xfId="48288"/>
    <cellStyle name="Обычный 5 4 20" xfId="48289"/>
    <cellStyle name="Обычный 5 4 20 2" xfId="48290"/>
    <cellStyle name="Обычный 5 4 20 2 2" xfId="48291"/>
    <cellStyle name="Обычный 5 4 20 2 2 2" xfId="48292"/>
    <cellStyle name="Обычный 5 4 20 2 2 2 2" xfId="48293"/>
    <cellStyle name="Обычный 5 4 20 2 2 3" xfId="48294"/>
    <cellStyle name="Обычный 5 4 20 2 3" xfId="48295"/>
    <cellStyle name="Обычный 5 4 20 2 3 2" xfId="48296"/>
    <cellStyle name="Обычный 5 4 20 2 4" xfId="48297"/>
    <cellStyle name="Обычный 5 4 20 3" xfId="48298"/>
    <cellStyle name="Обычный 5 4 20 3 2" xfId="48299"/>
    <cellStyle name="Обычный 5 4 20 3 2 2" xfId="48300"/>
    <cellStyle name="Обычный 5 4 20 3 2 2 2" xfId="48301"/>
    <cellStyle name="Обычный 5 4 20 3 2 3" xfId="48302"/>
    <cellStyle name="Обычный 5 4 20 3 3" xfId="48303"/>
    <cellStyle name="Обычный 5 4 20 3 3 2" xfId="48304"/>
    <cellStyle name="Обычный 5 4 20 3 4" xfId="48305"/>
    <cellStyle name="Обычный 5 4 20 4" xfId="48306"/>
    <cellStyle name="Обычный 5 4 20 4 2" xfId="48307"/>
    <cellStyle name="Обычный 5 4 20 4 2 2" xfId="48308"/>
    <cellStyle name="Обычный 5 4 20 4 2 2 2" xfId="48309"/>
    <cellStyle name="Обычный 5 4 20 4 2 3" xfId="48310"/>
    <cellStyle name="Обычный 5 4 20 4 3" xfId="48311"/>
    <cellStyle name="Обычный 5 4 20 4 3 2" xfId="48312"/>
    <cellStyle name="Обычный 5 4 20 4 4" xfId="48313"/>
    <cellStyle name="Обычный 5 4 20 5" xfId="48314"/>
    <cellStyle name="Обычный 5 4 20 5 2" xfId="48315"/>
    <cellStyle name="Обычный 5 4 20 5 2 2" xfId="48316"/>
    <cellStyle name="Обычный 5 4 20 5 3" xfId="48317"/>
    <cellStyle name="Обычный 5 4 20 6" xfId="48318"/>
    <cellStyle name="Обычный 5 4 20 6 2" xfId="48319"/>
    <cellStyle name="Обычный 5 4 20 7" xfId="48320"/>
    <cellStyle name="Обычный 5 4 20 7 2" xfId="48321"/>
    <cellStyle name="Обычный 5 4 20 8" xfId="48322"/>
    <cellStyle name="Обычный 5 4 21" xfId="48323"/>
    <cellStyle name="Обычный 5 4 21 2" xfId="48324"/>
    <cellStyle name="Обычный 5 4 21 2 2" xfId="48325"/>
    <cellStyle name="Обычный 5 4 21 2 2 2" xfId="48326"/>
    <cellStyle name="Обычный 5 4 21 2 2 2 2" xfId="48327"/>
    <cellStyle name="Обычный 5 4 21 2 2 3" xfId="48328"/>
    <cellStyle name="Обычный 5 4 21 2 3" xfId="48329"/>
    <cellStyle name="Обычный 5 4 21 2 3 2" xfId="48330"/>
    <cellStyle name="Обычный 5 4 21 2 4" xfId="48331"/>
    <cellStyle name="Обычный 5 4 21 3" xfId="48332"/>
    <cellStyle name="Обычный 5 4 21 3 2" xfId="48333"/>
    <cellStyle name="Обычный 5 4 21 3 2 2" xfId="48334"/>
    <cellStyle name="Обычный 5 4 21 3 2 2 2" xfId="48335"/>
    <cellStyle name="Обычный 5 4 21 3 2 3" xfId="48336"/>
    <cellStyle name="Обычный 5 4 21 3 3" xfId="48337"/>
    <cellStyle name="Обычный 5 4 21 3 3 2" xfId="48338"/>
    <cellStyle name="Обычный 5 4 21 3 4" xfId="48339"/>
    <cellStyle name="Обычный 5 4 21 4" xfId="48340"/>
    <cellStyle name="Обычный 5 4 21 4 2" xfId="48341"/>
    <cellStyle name="Обычный 5 4 21 4 2 2" xfId="48342"/>
    <cellStyle name="Обычный 5 4 21 4 2 2 2" xfId="48343"/>
    <cellStyle name="Обычный 5 4 21 4 2 3" xfId="48344"/>
    <cellStyle name="Обычный 5 4 21 4 3" xfId="48345"/>
    <cellStyle name="Обычный 5 4 21 4 3 2" xfId="48346"/>
    <cellStyle name="Обычный 5 4 21 4 4" xfId="48347"/>
    <cellStyle name="Обычный 5 4 21 5" xfId="48348"/>
    <cellStyle name="Обычный 5 4 21 5 2" xfId="48349"/>
    <cellStyle name="Обычный 5 4 21 5 2 2" xfId="48350"/>
    <cellStyle name="Обычный 5 4 21 5 3" xfId="48351"/>
    <cellStyle name="Обычный 5 4 21 6" xfId="48352"/>
    <cellStyle name="Обычный 5 4 21 6 2" xfId="48353"/>
    <cellStyle name="Обычный 5 4 21 7" xfId="48354"/>
    <cellStyle name="Обычный 5 4 21 7 2" xfId="48355"/>
    <cellStyle name="Обычный 5 4 21 8" xfId="48356"/>
    <cellStyle name="Обычный 5 4 22" xfId="48357"/>
    <cellStyle name="Обычный 5 4 22 2" xfId="48358"/>
    <cellStyle name="Обычный 5 4 22 2 2" xfId="48359"/>
    <cellStyle name="Обычный 5 4 22 2 2 2" xfId="48360"/>
    <cellStyle name="Обычный 5 4 22 2 2 2 2" xfId="48361"/>
    <cellStyle name="Обычный 5 4 22 2 2 3" xfId="48362"/>
    <cellStyle name="Обычный 5 4 22 2 3" xfId="48363"/>
    <cellStyle name="Обычный 5 4 22 2 3 2" xfId="48364"/>
    <cellStyle name="Обычный 5 4 22 2 4" xfId="48365"/>
    <cellStyle name="Обычный 5 4 22 3" xfId="48366"/>
    <cellStyle name="Обычный 5 4 22 3 2" xfId="48367"/>
    <cellStyle name="Обычный 5 4 22 3 2 2" xfId="48368"/>
    <cellStyle name="Обычный 5 4 22 3 2 2 2" xfId="48369"/>
    <cellStyle name="Обычный 5 4 22 3 2 3" xfId="48370"/>
    <cellStyle name="Обычный 5 4 22 3 3" xfId="48371"/>
    <cellStyle name="Обычный 5 4 22 3 3 2" xfId="48372"/>
    <cellStyle name="Обычный 5 4 22 3 4" xfId="48373"/>
    <cellStyle name="Обычный 5 4 22 4" xfId="48374"/>
    <cellStyle name="Обычный 5 4 22 4 2" xfId="48375"/>
    <cellStyle name="Обычный 5 4 22 4 2 2" xfId="48376"/>
    <cellStyle name="Обычный 5 4 22 4 2 2 2" xfId="48377"/>
    <cellStyle name="Обычный 5 4 22 4 2 3" xfId="48378"/>
    <cellStyle name="Обычный 5 4 22 4 3" xfId="48379"/>
    <cellStyle name="Обычный 5 4 22 4 3 2" xfId="48380"/>
    <cellStyle name="Обычный 5 4 22 4 4" xfId="48381"/>
    <cellStyle name="Обычный 5 4 22 5" xfId="48382"/>
    <cellStyle name="Обычный 5 4 22 5 2" xfId="48383"/>
    <cellStyle name="Обычный 5 4 22 5 2 2" xfId="48384"/>
    <cellStyle name="Обычный 5 4 22 5 3" xfId="48385"/>
    <cellStyle name="Обычный 5 4 22 6" xfId="48386"/>
    <cellStyle name="Обычный 5 4 22 6 2" xfId="48387"/>
    <cellStyle name="Обычный 5 4 22 7" xfId="48388"/>
    <cellStyle name="Обычный 5 4 22 7 2" xfId="48389"/>
    <cellStyle name="Обычный 5 4 22 8" xfId="48390"/>
    <cellStyle name="Обычный 5 4 23" xfId="48391"/>
    <cellStyle name="Обычный 5 4 23 2" xfId="48392"/>
    <cellStyle name="Обычный 5 4 23 2 2" xfId="48393"/>
    <cellStyle name="Обычный 5 4 23 2 2 2" xfId="48394"/>
    <cellStyle name="Обычный 5 4 23 2 2 2 2" xfId="48395"/>
    <cellStyle name="Обычный 5 4 23 2 2 3" xfId="48396"/>
    <cellStyle name="Обычный 5 4 23 2 3" xfId="48397"/>
    <cellStyle name="Обычный 5 4 23 2 3 2" xfId="48398"/>
    <cellStyle name="Обычный 5 4 23 2 4" xfId="48399"/>
    <cellStyle name="Обычный 5 4 23 3" xfId="48400"/>
    <cellStyle name="Обычный 5 4 23 3 2" xfId="48401"/>
    <cellStyle name="Обычный 5 4 23 3 2 2" xfId="48402"/>
    <cellStyle name="Обычный 5 4 23 3 2 2 2" xfId="48403"/>
    <cellStyle name="Обычный 5 4 23 3 2 3" xfId="48404"/>
    <cellStyle name="Обычный 5 4 23 3 3" xfId="48405"/>
    <cellStyle name="Обычный 5 4 23 3 3 2" xfId="48406"/>
    <cellStyle name="Обычный 5 4 23 3 4" xfId="48407"/>
    <cellStyle name="Обычный 5 4 23 4" xfId="48408"/>
    <cellStyle name="Обычный 5 4 23 4 2" xfId="48409"/>
    <cellStyle name="Обычный 5 4 23 4 2 2" xfId="48410"/>
    <cellStyle name="Обычный 5 4 23 4 2 2 2" xfId="48411"/>
    <cellStyle name="Обычный 5 4 23 4 2 3" xfId="48412"/>
    <cellStyle name="Обычный 5 4 23 4 3" xfId="48413"/>
    <cellStyle name="Обычный 5 4 23 4 3 2" xfId="48414"/>
    <cellStyle name="Обычный 5 4 23 4 4" xfId="48415"/>
    <cellStyle name="Обычный 5 4 23 5" xfId="48416"/>
    <cellStyle name="Обычный 5 4 23 5 2" xfId="48417"/>
    <cellStyle name="Обычный 5 4 23 5 2 2" xfId="48418"/>
    <cellStyle name="Обычный 5 4 23 5 3" xfId="48419"/>
    <cellStyle name="Обычный 5 4 23 6" xfId="48420"/>
    <cellStyle name="Обычный 5 4 23 6 2" xfId="48421"/>
    <cellStyle name="Обычный 5 4 23 7" xfId="48422"/>
    <cellStyle name="Обычный 5 4 23 7 2" xfId="48423"/>
    <cellStyle name="Обычный 5 4 23 8" xfId="48424"/>
    <cellStyle name="Обычный 5 4 24" xfId="48425"/>
    <cellStyle name="Обычный 5 4 24 2" xfId="48426"/>
    <cellStyle name="Обычный 5 4 24 2 2" xfId="48427"/>
    <cellStyle name="Обычный 5 4 24 2 2 2" xfId="48428"/>
    <cellStyle name="Обычный 5 4 24 2 2 2 2" xfId="48429"/>
    <cellStyle name="Обычный 5 4 24 2 2 3" xfId="48430"/>
    <cellStyle name="Обычный 5 4 24 2 3" xfId="48431"/>
    <cellStyle name="Обычный 5 4 24 2 3 2" xfId="48432"/>
    <cellStyle name="Обычный 5 4 24 2 4" xfId="48433"/>
    <cellStyle name="Обычный 5 4 24 3" xfId="48434"/>
    <cellStyle name="Обычный 5 4 24 3 2" xfId="48435"/>
    <cellStyle name="Обычный 5 4 24 3 2 2" xfId="48436"/>
    <cellStyle name="Обычный 5 4 24 3 2 2 2" xfId="48437"/>
    <cellStyle name="Обычный 5 4 24 3 2 3" xfId="48438"/>
    <cellStyle name="Обычный 5 4 24 3 3" xfId="48439"/>
    <cellStyle name="Обычный 5 4 24 3 3 2" xfId="48440"/>
    <cellStyle name="Обычный 5 4 24 3 4" xfId="48441"/>
    <cellStyle name="Обычный 5 4 24 4" xfId="48442"/>
    <cellStyle name="Обычный 5 4 24 4 2" xfId="48443"/>
    <cellStyle name="Обычный 5 4 24 4 2 2" xfId="48444"/>
    <cellStyle name="Обычный 5 4 24 4 2 2 2" xfId="48445"/>
    <cellStyle name="Обычный 5 4 24 4 2 3" xfId="48446"/>
    <cellStyle name="Обычный 5 4 24 4 3" xfId="48447"/>
    <cellStyle name="Обычный 5 4 24 4 3 2" xfId="48448"/>
    <cellStyle name="Обычный 5 4 24 4 4" xfId="48449"/>
    <cellStyle name="Обычный 5 4 24 5" xfId="48450"/>
    <cellStyle name="Обычный 5 4 24 5 2" xfId="48451"/>
    <cellStyle name="Обычный 5 4 24 5 2 2" xfId="48452"/>
    <cellStyle name="Обычный 5 4 24 5 3" xfId="48453"/>
    <cellStyle name="Обычный 5 4 24 6" xfId="48454"/>
    <cellStyle name="Обычный 5 4 24 6 2" xfId="48455"/>
    <cellStyle name="Обычный 5 4 24 7" xfId="48456"/>
    <cellStyle name="Обычный 5 4 24 7 2" xfId="48457"/>
    <cellStyle name="Обычный 5 4 24 8" xfId="48458"/>
    <cellStyle name="Обычный 5 4 25" xfId="48459"/>
    <cellStyle name="Обычный 5 4 25 2" xfId="48460"/>
    <cellStyle name="Обычный 5 4 25 2 2" xfId="48461"/>
    <cellStyle name="Обычный 5 4 25 2 2 2" xfId="48462"/>
    <cellStyle name="Обычный 5 4 25 2 2 2 2" xfId="48463"/>
    <cellStyle name="Обычный 5 4 25 2 2 3" xfId="48464"/>
    <cellStyle name="Обычный 5 4 25 2 3" xfId="48465"/>
    <cellStyle name="Обычный 5 4 25 2 3 2" xfId="48466"/>
    <cellStyle name="Обычный 5 4 25 2 4" xfId="48467"/>
    <cellStyle name="Обычный 5 4 25 3" xfId="48468"/>
    <cellStyle name="Обычный 5 4 25 3 2" xfId="48469"/>
    <cellStyle name="Обычный 5 4 25 3 2 2" xfId="48470"/>
    <cellStyle name="Обычный 5 4 25 3 2 2 2" xfId="48471"/>
    <cellStyle name="Обычный 5 4 25 3 2 3" xfId="48472"/>
    <cellStyle name="Обычный 5 4 25 3 3" xfId="48473"/>
    <cellStyle name="Обычный 5 4 25 3 3 2" xfId="48474"/>
    <cellStyle name="Обычный 5 4 25 3 4" xfId="48475"/>
    <cellStyle name="Обычный 5 4 25 4" xfId="48476"/>
    <cellStyle name="Обычный 5 4 25 4 2" xfId="48477"/>
    <cellStyle name="Обычный 5 4 25 4 2 2" xfId="48478"/>
    <cellStyle name="Обычный 5 4 25 4 2 2 2" xfId="48479"/>
    <cellStyle name="Обычный 5 4 25 4 2 3" xfId="48480"/>
    <cellStyle name="Обычный 5 4 25 4 3" xfId="48481"/>
    <cellStyle name="Обычный 5 4 25 4 3 2" xfId="48482"/>
    <cellStyle name="Обычный 5 4 25 4 4" xfId="48483"/>
    <cellStyle name="Обычный 5 4 25 5" xfId="48484"/>
    <cellStyle name="Обычный 5 4 25 5 2" xfId="48485"/>
    <cellStyle name="Обычный 5 4 25 5 2 2" xfId="48486"/>
    <cellStyle name="Обычный 5 4 25 5 3" xfId="48487"/>
    <cellStyle name="Обычный 5 4 25 6" xfId="48488"/>
    <cellStyle name="Обычный 5 4 25 6 2" xfId="48489"/>
    <cellStyle name="Обычный 5 4 25 7" xfId="48490"/>
    <cellStyle name="Обычный 5 4 25 7 2" xfId="48491"/>
    <cellStyle name="Обычный 5 4 25 8" xfId="48492"/>
    <cellStyle name="Обычный 5 4 26" xfId="48493"/>
    <cellStyle name="Обычный 5 4 26 2" xfId="48494"/>
    <cellStyle name="Обычный 5 4 26 2 2" xfId="48495"/>
    <cellStyle name="Обычный 5 4 26 2 2 2" xfId="48496"/>
    <cellStyle name="Обычный 5 4 26 2 2 2 2" xfId="48497"/>
    <cellStyle name="Обычный 5 4 26 2 2 3" xfId="48498"/>
    <cellStyle name="Обычный 5 4 26 2 3" xfId="48499"/>
    <cellStyle name="Обычный 5 4 26 2 3 2" xfId="48500"/>
    <cellStyle name="Обычный 5 4 26 2 4" xfId="48501"/>
    <cellStyle name="Обычный 5 4 26 3" xfId="48502"/>
    <cellStyle name="Обычный 5 4 26 3 2" xfId="48503"/>
    <cellStyle name="Обычный 5 4 26 3 2 2" xfId="48504"/>
    <cellStyle name="Обычный 5 4 26 3 2 2 2" xfId="48505"/>
    <cellStyle name="Обычный 5 4 26 3 2 3" xfId="48506"/>
    <cellStyle name="Обычный 5 4 26 3 3" xfId="48507"/>
    <cellStyle name="Обычный 5 4 26 3 3 2" xfId="48508"/>
    <cellStyle name="Обычный 5 4 26 3 4" xfId="48509"/>
    <cellStyle name="Обычный 5 4 26 4" xfId="48510"/>
    <cellStyle name="Обычный 5 4 26 4 2" xfId="48511"/>
    <cellStyle name="Обычный 5 4 26 4 2 2" xfId="48512"/>
    <cellStyle name="Обычный 5 4 26 4 2 2 2" xfId="48513"/>
    <cellStyle name="Обычный 5 4 26 4 2 3" xfId="48514"/>
    <cellStyle name="Обычный 5 4 26 4 3" xfId="48515"/>
    <cellStyle name="Обычный 5 4 26 4 3 2" xfId="48516"/>
    <cellStyle name="Обычный 5 4 26 4 4" xfId="48517"/>
    <cellStyle name="Обычный 5 4 26 5" xfId="48518"/>
    <cellStyle name="Обычный 5 4 26 5 2" xfId="48519"/>
    <cellStyle name="Обычный 5 4 26 5 2 2" xfId="48520"/>
    <cellStyle name="Обычный 5 4 26 5 3" xfId="48521"/>
    <cellStyle name="Обычный 5 4 26 6" xfId="48522"/>
    <cellStyle name="Обычный 5 4 26 6 2" xfId="48523"/>
    <cellStyle name="Обычный 5 4 26 7" xfId="48524"/>
    <cellStyle name="Обычный 5 4 26 7 2" xfId="48525"/>
    <cellStyle name="Обычный 5 4 26 8" xfId="48526"/>
    <cellStyle name="Обычный 5 4 27" xfId="48527"/>
    <cellStyle name="Обычный 5 4 27 2" xfId="48528"/>
    <cellStyle name="Обычный 5 4 27 2 2" xfId="48529"/>
    <cellStyle name="Обычный 5 4 27 2 2 2" xfId="48530"/>
    <cellStyle name="Обычный 5 4 27 2 2 2 2" xfId="48531"/>
    <cellStyle name="Обычный 5 4 27 2 2 3" xfId="48532"/>
    <cellStyle name="Обычный 5 4 27 2 3" xfId="48533"/>
    <cellStyle name="Обычный 5 4 27 2 3 2" xfId="48534"/>
    <cellStyle name="Обычный 5 4 27 2 4" xfId="48535"/>
    <cellStyle name="Обычный 5 4 27 3" xfId="48536"/>
    <cellStyle name="Обычный 5 4 27 3 2" xfId="48537"/>
    <cellStyle name="Обычный 5 4 27 3 2 2" xfId="48538"/>
    <cellStyle name="Обычный 5 4 27 3 2 2 2" xfId="48539"/>
    <cellStyle name="Обычный 5 4 27 3 2 3" xfId="48540"/>
    <cellStyle name="Обычный 5 4 27 3 3" xfId="48541"/>
    <cellStyle name="Обычный 5 4 27 3 3 2" xfId="48542"/>
    <cellStyle name="Обычный 5 4 27 3 4" xfId="48543"/>
    <cellStyle name="Обычный 5 4 27 4" xfId="48544"/>
    <cellStyle name="Обычный 5 4 27 4 2" xfId="48545"/>
    <cellStyle name="Обычный 5 4 27 4 2 2" xfId="48546"/>
    <cellStyle name="Обычный 5 4 27 4 2 2 2" xfId="48547"/>
    <cellStyle name="Обычный 5 4 27 4 2 3" xfId="48548"/>
    <cellStyle name="Обычный 5 4 27 4 3" xfId="48549"/>
    <cellStyle name="Обычный 5 4 27 4 3 2" xfId="48550"/>
    <cellStyle name="Обычный 5 4 27 4 4" xfId="48551"/>
    <cellStyle name="Обычный 5 4 27 5" xfId="48552"/>
    <cellStyle name="Обычный 5 4 27 5 2" xfId="48553"/>
    <cellStyle name="Обычный 5 4 27 5 2 2" xfId="48554"/>
    <cellStyle name="Обычный 5 4 27 5 3" xfId="48555"/>
    <cellStyle name="Обычный 5 4 27 6" xfId="48556"/>
    <cellStyle name="Обычный 5 4 27 6 2" xfId="48557"/>
    <cellStyle name="Обычный 5 4 27 7" xfId="48558"/>
    <cellStyle name="Обычный 5 4 27 7 2" xfId="48559"/>
    <cellStyle name="Обычный 5 4 27 8" xfId="48560"/>
    <cellStyle name="Обычный 5 4 28" xfId="48561"/>
    <cellStyle name="Обычный 5 4 28 2" xfId="48562"/>
    <cellStyle name="Обычный 5 4 28 2 2" xfId="48563"/>
    <cellStyle name="Обычный 5 4 28 2 2 2" xfId="48564"/>
    <cellStyle name="Обычный 5 4 28 2 2 2 2" xfId="48565"/>
    <cellStyle name="Обычный 5 4 28 2 2 3" xfId="48566"/>
    <cellStyle name="Обычный 5 4 28 2 3" xfId="48567"/>
    <cellStyle name="Обычный 5 4 28 2 3 2" xfId="48568"/>
    <cellStyle name="Обычный 5 4 28 2 4" xfId="48569"/>
    <cellStyle name="Обычный 5 4 28 3" xfId="48570"/>
    <cellStyle name="Обычный 5 4 28 3 2" xfId="48571"/>
    <cellStyle name="Обычный 5 4 28 3 2 2" xfId="48572"/>
    <cellStyle name="Обычный 5 4 28 3 2 2 2" xfId="48573"/>
    <cellStyle name="Обычный 5 4 28 3 2 3" xfId="48574"/>
    <cellStyle name="Обычный 5 4 28 3 3" xfId="48575"/>
    <cellStyle name="Обычный 5 4 28 3 3 2" xfId="48576"/>
    <cellStyle name="Обычный 5 4 28 3 4" xfId="48577"/>
    <cellStyle name="Обычный 5 4 28 4" xfId="48578"/>
    <cellStyle name="Обычный 5 4 28 4 2" xfId="48579"/>
    <cellStyle name="Обычный 5 4 28 4 2 2" xfId="48580"/>
    <cellStyle name="Обычный 5 4 28 4 2 2 2" xfId="48581"/>
    <cellStyle name="Обычный 5 4 28 4 2 3" xfId="48582"/>
    <cellStyle name="Обычный 5 4 28 4 3" xfId="48583"/>
    <cellStyle name="Обычный 5 4 28 4 3 2" xfId="48584"/>
    <cellStyle name="Обычный 5 4 28 4 4" xfId="48585"/>
    <cellStyle name="Обычный 5 4 28 5" xfId="48586"/>
    <cellStyle name="Обычный 5 4 28 5 2" xfId="48587"/>
    <cellStyle name="Обычный 5 4 28 5 2 2" xfId="48588"/>
    <cellStyle name="Обычный 5 4 28 5 3" xfId="48589"/>
    <cellStyle name="Обычный 5 4 28 6" xfId="48590"/>
    <cellStyle name="Обычный 5 4 28 6 2" xfId="48591"/>
    <cellStyle name="Обычный 5 4 28 7" xfId="48592"/>
    <cellStyle name="Обычный 5 4 28 7 2" xfId="48593"/>
    <cellStyle name="Обычный 5 4 28 8" xfId="48594"/>
    <cellStyle name="Обычный 5 4 29" xfId="48595"/>
    <cellStyle name="Обычный 5 4 29 2" xfId="48596"/>
    <cellStyle name="Обычный 5 4 29 2 2" xfId="48597"/>
    <cellStyle name="Обычный 5 4 29 2 2 2" xfId="48598"/>
    <cellStyle name="Обычный 5 4 29 2 2 2 2" xfId="48599"/>
    <cellStyle name="Обычный 5 4 29 2 2 3" xfId="48600"/>
    <cellStyle name="Обычный 5 4 29 2 3" xfId="48601"/>
    <cellStyle name="Обычный 5 4 29 2 3 2" xfId="48602"/>
    <cellStyle name="Обычный 5 4 29 2 4" xfId="48603"/>
    <cellStyle name="Обычный 5 4 29 3" xfId="48604"/>
    <cellStyle name="Обычный 5 4 29 3 2" xfId="48605"/>
    <cellStyle name="Обычный 5 4 29 3 2 2" xfId="48606"/>
    <cellStyle name="Обычный 5 4 29 3 2 2 2" xfId="48607"/>
    <cellStyle name="Обычный 5 4 29 3 2 3" xfId="48608"/>
    <cellStyle name="Обычный 5 4 29 3 3" xfId="48609"/>
    <cellStyle name="Обычный 5 4 29 3 3 2" xfId="48610"/>
    <cellStyle name="Обычный 5 4 29 3 4" xfId="48611"/>
    <cellStyle name="Обычный 5 4 29 4" xfId="48612"/>
    <cellStyle name="Обычный 5 4 29 4 2" xfId="48613"/>
    <cellStyle name="Обычный 5 4 29 4 2 2" xfId="48614"/>
    <cellStyle name="Обычный 5 4 29 4 2 2 2" xfId="48615"/>
    <cellStyle name="Обычный 5 4 29 4 2 3" xfId="48616"/>
    <cellStyle name="Обычный 5 4 29 4 3" xfId="48617"/>
    <cellStyle name="Обычный 5 4 29 4 3 2" xfId="48618"/>
    <cellStyle name="Обычный 5 4 29 4 4" xfId="48619"/>
    <cellStyle name="Обычный 5 4 29 5" xfId="48620"/>
    <cellStyle name="Обычный 5 4 29 5 2" xfId="48621"/>
    <cellStyle name="Обычный 5 4 29 5 2 2" xfId="48622"/>
    <cellStyle name="Обычный 5 4 29 5 3" xfId="48623"/>
    <cellStyle name="Обычный 5 4 29 6" xfId="48624"/>
    <cellStyle name="Обычный 5 4 29 6 2" xfId="48625"/>
    <cellStyle name="Обычный 5 4 29 7" xfId="48626"/>
    <cellStyle name="Обычный 5 4 29 7 2" xfId="48627"/>
    <cellStyle name="Обычный 5 4 29 8" xfId="48628"/>
    <cellStyle name="Обычный 5 4 3" xfId="48629"/>
    <cellStyle name="Обычный 5 4 3 2" xfId="48630"/>
    <cellStyle name="Обычный 5 4 3 2 2" xfId="48631"/>
    <cellStyle name="Обычный 5 4 3 2 2 2" xfId="48632"/>
    <cellStyle name="Обычный 5 4 3 2 2 2 2" xfId="48633"/>
    <cellStyle name="Обычный 5 4 3 2 2 3" xfId="48634"/>
    <cellStyle name="Обычный 5 4 3 2 3" xfId="48635"/>
    <cellStyle name="Обычный 5 4 3 2 3 2" xfId="48636"/>
    <cellStyle name="Обычный 5 4 3 2 4" xfId="48637"/>
    <cellStyle name="Обычный 5 4 3 3" xfId="48638"/>
    <cellStyle name="Обычный 5 4 3 3 2" xfId="48639"/>
    <cellStyle name="Обычный 5 4 3 3 2 2" xfId="48640"/>
    <cellStyle name="Обычный 5 4 3 3 2 2 2" xfId="48641"/>
    <cellStyle name="Обычный 5 4 3 3 2 3" xfId="48642"/>
    <cellStyle name="Обычный 5 4 3 3 3" xfId="48643"/>
    <cellStyle name="Обычный 5 4 3 3 3 2" xfId="48644"/>
    <cellStyle name="Обычный 5 4 3 3 4" xfId="48645"/>
    <cellStyle name="Обычный 5 4 3 4" xfId="48646"/>
    <cellStyle name="Обычный 5 4 3 4 2" xfId="48647"/>
    <cellStyle name="Обычный 5 4 3 4 2 2" xfId="48648"/>
    <cellStyle name="Обычный 5 4 3 4 2 2 2" xfId="48649"/>
    <cellStyle name="Обычный 5 4 3 4 2 3" xfId="48650"/>
    <cellStyle name="Обычный 5 4 3 4 3" xfId="48651"/>
    <cellStyle name="Обычный 5 4 3 4 3 2" xfId="48652"/>
    <cellStyle name="Обычный 5 4 3 4 4" xfId="48653"/>
    <cellStyle name="Обычный 5 4 3 5" xfId="48654"/>
    <cellStyle name="Обычный 5 4 3 5 2" xfId="48655"/>
    <cellStyle name="Обычный 5 4 3 5 2 2" xfId="48656"/>
    <cellStyle name="Обычный 5 4 3 5 3" xfId="48657"/>
    <cellStyle name="Обычный 5 4 3 6" xfId="48658"/>
    <cellStyle name="Обычный 5 4 3 6 2" xfId="48659"/>
    <cellStyle name="Обычный 5 4 3 7" xfId="48660"/>
    <cellStyle name="Обычный 5 4 3 7 2" xfId="48661"/>
    <cellStyle name="Обычный 5 4 3 8" xfId="48662"/>
    <cellStyle name="Обычный 5 4 30" xfId="48663"/>
    <cellStyle name="Обычный 5 4 30 2" xfId="48664"/>
    <cellStyle name="Обычный 5 4 31" xfId="48665"/>
    <cellStyle name="Обычный 5 4 31 2" xfId="48666"/>
    <cellStyle name="Обычный 5 4 31 2 2" xfId="48667"/>
    <cellStyle name="Обычный 5 4 31 2 2 2" xfId="48668"/>
    <cellStyle name="Обычный 5 4 31 2 3" xfId="48669"/>
    <cellStyle name="Обычный 5 4 31 3" xfId="48670"/>
    <cellStyle name="Обычный 5 4 31 3 2" xfId="48671"/>
    <cellStyle name="Обычный 5 4 31 4" xfId="48672"/>
    <cellStyle name="Обычный 5 4 32" xfId="48673"/>
    <cellStyle name="Обычный 5 4 32 2" xfId="48674"/>
    <cellStyle name="Обычный 5 4 32 2 2" xfId="48675"/>
    <cellStyle name="Обычный 5 4 32 2 2 2" xfId="48676"/>
    <cellStyle name="Обычный 5 4 32 2 3" xfId="48677"/>
    <cellStyle name="Обычный 5 4 32 3" xfId="48678"/>
    <cellStyle name="Обычный 5 4 32 3 2" xfId="48679"/>
    <cellStyle name="Обычный 5 4 32 4" xfId="48680"/>
    <cellStyle name="Обычный 5 4 33" xfId="48681"/>
    <cellStyle name="Обычный 5 4 33 2" xfId="48682"/>
    <cellStyle name="Обычный 5 4 33 2 2" xfId="48683"/>
    <cellStyle name="Обычный 5 4 33 2 2 2" xfId="48684"/>
    <cellStyle name="Обычный 5 4 33 2 3" xfId="48685"/>
    <cellStyle name="Обычный 5 4 33 3" xfId="48686"/>
    <cellStyle name="Обычный 5 4 33 3 2" xfId="48687"/>
    <cellStyle name="Обычный 5 4 33 4" xfId="48688"/>
    <cellStyle name="Обычный 5 4 34" xfId="48689"/>
    <cellStyle name="Обычный 5 4 34 2" xfId="48690"/>
    <cellStyle name="Обычный 5 4 34 2 2" xfId="48691"/>
    <cellStyle name="Обычный 5 4 34 2 2 2" xfId="48692"/>
    <cellStyle name="Обычный 5 4 34 2 3" xfId="48693"/>
    <cellStyle name="Обычный 5 4 34 3" xfId="48694"/>
    <cellStyle name="Обычный 5 4 34 3 2" xfId="48695"/>
    <cellStyle name="Обычный 5 4 34 4" xfId="48696"/>
    <cellStyle name="Обычный 5 4 35" xfId="48697"/>
    <cellStyle name="Обычный 5 4 35 2" xfId="48698"/>
    <cellStyle name="Обычный 5 4 35 2 2" xfId="48699"/>
    <cellStyle name="Обычный 5 4 35 3" xfId="48700"/>
    <cellStyle name="Обычный 5 4 36" xfId="48701"/>
    <cellStyle name="Обычный 5 4 36 2" xfId="48702"/>
    <cellStyle name="Обычный 5 4 37" xfId="48703"/>
    <cellStyle name="Обычный 5 4 37 2" xfId="48704"/>
    <cellStyle name="Обычный 5 4 38" xfId="48705"/>
    <cellStyle name="Обычный 5 4 4" xfId="48706"/>
    <cellStyle name="Обычный 5 4 4 2" xfId="48707"/>
    <cellStyle name="Обычный 5 4 4 2 2" xfId="48708"/>
    <cellStyle name="Обычный 5 4 4 2 2 2" xfId="48709"/>
    <cellStyle name="Обычный 5 4 4 2 2 2 2" xfId="48710"/>
    <cellStyle name="Обычный 5 4 4 2 2 3" xfId="48711"/>
    <cellStyle name="Обычный 5 4 4 2 3" xfId="48712"/>
    <cellStyle name="Обычный 5 4 4 2 3 2" xfId="48713"/>
    <cellStyle name="Обычный 5 4 4 2 4" xfId="48714"/>
    <cellStyle name="Обычный 5 4 4 3" xfId="48715"/>
    <cellStyle name="Обычный 5 4 4 3 2" xfId="48716"/>
    <cellStyle name="Обычный 5 4 4 3 2 2" xfId="48717"/>
    <cellStyle name="Обычный 5 4 4 3 2 2 2" xfId="48718"/>
    <cellStyle name="Обычный 5 4 4 3 2 3" xfId="48719"/>
    <cellStyle name="Обычный 5 4 4 3 3" xfId="48720"/>
    <cellStyle name="Обычный 5 4 4 3 3 2" xfId="48721"/>
    <cellStyle name="Обычный 5 4 4 3 4" xfId="48722"/>
    <cellStyle name="Обычный 5 4 4 4" xfId="48723"/>
    <cellStyle name="Обычный 5 4 4 4 2" xfId="48724"/>
    <cellStyle name="Обычный 5 4 4 4 2 2" xfId="48725"/>
    <cellStyle name="Обычный 5 4 4 4 2 2 2" xfId="48726"/>
    <cellStyle name="Обычный 5 4 4 4 2 3" xfId="48727"/>
    <cellStyle name="Обычный 5 4 4 4 3" xfId="48728"/>
    <cellStyle name="Обычный 5 4 4 4 3 2" xfId="48729"/>
    <cellStyle name="Обычный 5 4 4 4 4" xfId="48730"/>
    <cellStyle name="Обычный 5 4 4 5" xfId="48731"/>
    <cellStyle name="Обычный 5 4 4 5 2" xfId="48732"/>
    <cellStyle name="Обычный 5 4 4 5 2 2" xfId="48733"/>
    <cellStyle name="Обычный 5 4 4 5 3" xfId="48734"/>
    <cellStyle name="Обычный 5 4 4 6" xfId="48735"/>
    <cellStyle name="Обычный 5 4 4 6 2" xfId="48736"/>
    <cellStyle name="Обычный 5 4 4 7" xfId="48737"/>
    <cellStyle name="Обычный 5 4 4 7 2" xfId="48738"/>
    <cellStyle name="Обычный 5 4 4 8" xfId="48739"/>
    <cellStyle name="Обычный 5 4 5" xfId="48740"/>
    <cellStyle name="Обычный 5 4 5 2" xfId="48741"/>
    <cellStyle name="Обычный 5 4 5 2 2" xfId="48742"/>
    <cellStyle name="Обычный 5 4 5 2 2 2" xfId="48743"/>
    <cellStyle name="Обычный 5 4 5 2 2 2 2" xfId="48744"/>
    <cellStyle name="Обычный 5 4 5 2 2 3" xfId="48745"/>
    <cellStyle name="Обычный 5 4 5 2 3" xfId="48746"/>
    <cellStyle name="Обычный 5 4 5 2 3 2" xfId="48747"/>
    <cellStyle name="Обычный 5 4 5 2 4" xfId="48748"/>
    <cellStyle name="Обычный 5 4 5 3" xfId="48749"/>
    <cellStyle name="Обычный 5 4 5 3 2" xfId="48750"/>
    <cellStyle name="Обычный 5 4 5 3 2 2" xfId="48751"/>
    <cellStyle name="Обычный 5 4 5 3 2 2 2" xfId="48752"/>
    <cellStyle name="Обычный 5 4 5 3 2 3" xfId="48753"/>
    <cellStyle name="Обычный 5 4 5 3 3" xfId="48754"/>
    <cellStyle name="Обычный 5 4 5 3 3 2" xfId="48755"/>
    <cellStyle name="Обычный 5 4 5 3 4" xfId="48756"/>
    <cellStyle name="Обычный 5 4 5 4" xfId="48757"/>
    <cellStyle name="Обычный 5 4 5 4 2" xfId="48758"/>
    <cellStyle name="Обычный 5 4 5 4 2 2" xfId="48759"/>
    <cellStyle name="Обычный 5 4 5 4 2 2 2" xfId="48760"/>
    <cellStyle name="Обычный 5 4 5 4 2 3" xfId="48761"/>
    <cellStyle name="Обычный 5 4 5 4 3" xfId="48762"/>
    <cellStyle name="Обычный 5 4 5 4 3 2" xfId="48763"/>
    <cellStyle name="Обычный 5 4 5 4 4" xfId="48764"/>
    <cellStyle name="Обычный 5 4 5 5" xfId="48765"/>
    <cellStyle name="Обычный 5 4 5 5 2" xfId="48766"/>
    <cellStyle name="Обычный 5 4 5 5 2 2" xfId="48767"/>
    <cellStyle name="Обычный 5 4 5 5 3" xfId="48768"/>
    <cellStyle name="Обычный 5 4 5 6" xfId="48769"/>
    <cellStyle name="Обычный 5 4 5 6 2" xfId="48770"/>
    <cellStyle name="Обычный 5 4 5 7" xfId="48771"/>
    <cellStyle name="Обычный 5 4 5 7 2" xfId="48772"/>
    <cellStyle name="Обычный 5 4 5 8" xfId="48773"/>
    <cellStyle name="Обычный 5 4 6" xfId="48774"/>
    <cellStyle name="Обычный 5 4 6 2" xfId="48775"/>
    <cellStyle name="Обычный 5 4 6 2 2" xfId="48776"/>
    <cellStyle name="Обычный 5 4 6 2 2 2" xfId="48777"/>
    <cellStyle name="Обычный 5 4 6 2 2 2 2" xfId="48778"/>
    <cellStyle name="Обычный 5 4 6 2 2 3" xfId="48779"/>
    <cellStyle name="Обычный 5 4 6 2 3" xfId="48780"/>
    <cellStyle name="Обычный 5 4 6 2 3 2" xfId="48781"/>
    <cellStyle name="Обычный 5 4 6 2 4" xfId="48782"/>
    <cellStyle name="Обычный 5 4 6 3" xfId="48783"/>
    <cellStyle name="Обычный 5 4 6 3 2" xfId="48784"/>
    <cellStyle name="Обычный 5 4 6 3 2 2" xfId="48785"/>
    <cellStyle name="Обычный 5 4 6 3 2 2 2" xfId="48786"/>
    <cellStyle name="Обычный 5 4 6 3 2 3" xfId="48787"/>
    <cellStyle name="Обычный 5 4 6 3 3" xfId="48788"/>
    <cellStyle name="Обычный 5 4 6 3 3 2" xfId="48789"/>
    <cellStyle name="Обычный 5 4 6 3 4" xfId="48790"/>
    <cellStyle name="Обычный 5 4 6 4" xfId="48791"/>
    <cellStyle name="Обычный 5 4 6 4 2" xfId="48792"/>
    <cellStyle name="Обычный 5 4 6 4 2 2" xfId="48793"/>
    <cellStyle name="Обычный 5 4 6 4 2 2 2" xfId="48794"/>
    <cellStyle name="Обычный 5 4 6 4 2 3" xfId="48795"/>
    <cellStyle name="Обычный 5 4 6 4 3" xfId="48796"/>
    <cellStyle name="Обычный 5 4 6 4 3 2" xfId="48797"/>
    <cellStyle name="Обычный 5 4 6 4 4" xfId="48798"/>
    <cellStyle name="Обычный 5 4 6 5" xfId="48799"/>
    <cellStyle name="Обычный 5 4 6 5 2" xfId="48800"/>
    <cellStyle name="Обычный 5 4 6 5 2 2" xfId="48801"/>
    <cellStyle name="Обычный 5 4 6 5 3" xfId="48802"/>
    <cellStyle name="Обычный 5 4 6 6" xfId="48803"/>
    <cellStyle name="Обычный 5 4 6 6 2" xfId="48804"/>
    <cellStyle name="Обычный 5 4 6 7" xfId="48805"/>
    <cellStyle name="Обычный 5 4 6 7 2" xfId="48806"/>
    <cellStyle name="Обычный 5 4 6 8" xfId="48807"/>
    <cellStyle name="Обычный 5 4 7" xfId="48808"/>
    <cellStyle name="Обычный 5 4 7 2" xfId="48809"/>
    <cellStyle name="Обычный 5 4 7 2 2" xfId="48810"/>
    <cellStyle name="Обычный 5 4 7 2 2 2" xfId="48811"/>
    <cellStyle name="Обычный 5 4 7 2 2 2 2" xfId="48812"/>
    <cellStyle name="Обычный 5 4 7 2 2 3" xfId="48813"/>
    <cellStyle name="Обычный 5 4 7 2 3" xfId="48814"/>
    <cellStyle name="Обычный 5 4 7 2 3 2" xfId="48815"/>
    <cellStyle name="Обычный 5 4 7 2 4" xfId="48816"/>
    <cellStyle name="Обычный 5 4 7 3" xfId="48817"/>
    <cellStyle name="Обычный 5 4 7 3 2" xfId="48818"/>
    <cellStyle name="Обычный 5 4 7 3 2 2" xfId="48819"/>
    <cellStyle name="Обычный 5 4 7 3 2 2 2" xfId="48820"/>
    <cellStyle name="Обычный 5 4 7 3 2 3" xfId="48821"/>
    <cellStyle name="Обычный 5 4 7 3 3" xfId="48822"/>
    <cellStyle name="Обычный 5 4 7 3 3 2" xfId="48823"/>
    <cellStyle name="Обычный 5 4 7 3 4" xfId="48824"/>
    <cellStyle name="Обычный 5 4 7 4" xfId="48825"/>
    <cellStyle name="Обычный 5 4 7 4 2" xfId="48826"/>
    <cellStyle name="Обычный 5 4 7 4 2 2" xfId="48827"/>
    <cellStyle name="Обычный 5 4 7 4 2 2 2" xfId="48828"/>
    <cellStyle name="Обычный 5 4 7 4 2 3" xfId="48829"/>
    <cellStyle name="Обычный 5 4 7 4 3" xfId="48830"/>
    <cellStyle name="Обычный 5 4 7 4 3 2" xfId="48831"/>
    <cellStyle name="Обычный 5 4 7 4 4" xfId="48832"/>
    <cellStyle name="Обычный 5 4 7 5" xfId="48833"/>
    <cellStyle name="Обычный 5 4 7 5 2" xfId="48834"/>
    <cellStyle name="Обычный 5 4 7 5 2 2" xfId="48835"/>
    <cellStyle name="Обычный 5 4 7 5 3" xfId="48836"/>
    <cellStyle name="Обычный 5 4 7 6" xfId="48837"/>
    <cellStyle name="Обычный 5 4 7 6 2" xfId="48838"/>
    <cellStyle name="Обычный 5 4 7 7" xfId="48839"/>
    <cellStyle name="Обычный 5 4 7 7 2" xfId="48840"/>
    <cellStyle name="Обычный 5 4 7 8" xfId="48841"/>
    <cellStyle name="Обычный 5 4 8" xfId="48842"/>
    <cellStyle name="Обычный 5 4 8 2" xfId="48843"/>
    <cellStyle name="Обычный 5 4 8 2 2" xfId="48844"/>
    <cellStyle name="Обычный 5 4 8 2 2 2" xfId="48845"/>
    <cellStyle name="Обычный 5 4 8 2 2 2 2" xfId="48846"/>
    <cellStyle name="Обычный 5 4 8 2 2 3" xfId="48847"/>
    <cellStyle name="Обычный 5 4 8 2 3" xfId="48848"/>
    <cellStyle name="Обычный 5 4 8 2 3 2" xfId="48849"/>
    <cellStyle name="Обычный 5 4 8 2 4" xfId="48850"/>
    <cellStyle name="Обычный 5 4 8 3" xfId="48851"/>
    <cellStyle name="Обычный 5 4 8 3 2" xfId="48852"/>
    <cellStyle name="Обычный 5 4 8 3 2 2" xfId="48853"/>
    <cellStyle name="Обычный 5 4 8 3 2 2 2" xfId="48854"/>
    <cellStyle name="Обычный 5 4 8 3 2 3" xfId="48855"/>
    <cellStyle name="Обычный 5 4 8 3 3" xfId="48856"/>
    <cellStyle name="Обычный 5 4 8 3 3 2" xfId="48857"/>
    <cellStyle name="Обычный 5 4 8 3 4" xfId="48858"/>
    <cellStyle name="Обычный 5 4 8 4" xfId="48859"/>
    <cellStyle name="Обычный 5 4 8 4 2" xfId="48860"/>
    <cellStyle name="Обычный 5 4 8 4 2 2" xfId="48861"/>
    <cellStyle name="Обычный 5 4 8 4 2 2 2" xfId="48862"/>
    <cellStyle name="Обычный 5 4 8 4 2 3" xfId="48863"/>
    <cellStyle name="Обычный 5 4 8 4 3" xfId="48864"/>
    <cellStyle name="Обычный 5 4 8 4 3 2" xfId="48865"/>
    <cellStyle name="Обычный 5 4 8 4 4" xfId="48866"/>
    <cellStyle name="Обычный 5 4 8 5" xfId="48867"/>
    <cellStyle name="Обычный 5 4 8 5 2" xfId="48868"/>
    <cellStyle name="Обычный 5 4 8 5 2 2" xfId="48869"/>
    <cellStyle name="Обычный 5 4 8 5 3" xfId="48870"/>
    <cellStyle name="Обычный 5 4 8 6" xfId="48871"/>
    <cellStyle name="Обычный 5 4 8 6 2" xfId="48872"/>
    <cellStyle name="Обычный 5 4 8 7" xfId="48873"/>
    <cellStyle name="Обычный 5 4 8 7 2" xfId="48874"/>
    <cellStyle name="Обычный 5 4 8 8" xfId="48875"/>
    <cellStyle name="Обычный 5 4 9" xfId="48876"/>
    <cellStyle name="Обычный 5 4 9 2" xfId="48877"/>
    <cellStyle name="Обычный 5 4 9 2 2" xfId="48878"/>
    <cellStyle name="Обычный 5 4 9 2 2 2" xfId="48879"/>
    <cellStyle name="Обычный 5 4 9 2 2 2 2" xfId="48880"/>
    <cellStyle name="Обычный 5 4 9 2 2 3" xfId="48881"/>
    <cellStyle name="Обычный 5 4 9 2 3" xfId="48882"/>
    <cellStyle name="Обычный 5 4 9 2 3 2" xfId="48883"/>
    <cellStyle name="Обычный 5 4 9 2 4" xfId="48884"/>
    <cellStyle name="Обычный 5 4 9 3" xfId="48885"/>
    <cellStyle name="Обычный 5 4 9 3 2" xfId="48886"/>
    <cellStyle name="Обычный 5 4 9 3 2 2" xfId="48887"/>
    <cellStyle name="Обычный 5 4 9 3 2 2 2" xfId="48888"/>
    <cellStyle name="Обычный 5 4 9 3 2 3" xfId="48889"/>
    <cellStyle name="Обычный 5 4 9 3 3" xfId="48890"/>
    <cellStyle name="Обычный 5 4 9 3 3 2" xfId="48891"/>
    <cellStyle name="Обычный 5 4 9 3 4" xfId="48892"/>
    <cellStyle name="Обычный 5 4 9 4" xfId="48893"/>
    <cellStyle name="Обычный 5 4 9 4 2" xfId="48894"/>
    <cellStyle name="Обычный 5 4 9 4 2 2" xfId="48895"/>
    <cellStyle name="Обычный 5 4 9 4 2 2 2" xfId="48896"/>
    <cellStyle name="Обычный 5 4 9 4 2 3" xfId="48897"/>
    <cellStyle name="Обычный 5 4 9 4 3" xfId="48898"/>
    <cellStyle name="Обычный 5 4 9 4 3 2" xfId="48899"/>
    <cellStyle name="Обычный 5 4 9 4 4" xfId="48900"/>
    <cellStyle name="Обычный 5 4 9 5" xfId="48901"/>
    <cellStyle name="Обычный 5 4 9 5 2" xfId="48902"/>
    <cellStyle name="Обычный 5 4 9 5 2 2" xfId="48903"/>
    <cellStyle name="Обычный 5 4 9 5 3" xfId="48904"/>
    <cellStyle name="Обычный 5 4 9 6" xfId="48905"/>
    <cellStyle name="Обычный 5 4 9 6 2" xfId="48906"/>
    <cellStyle name="Обычный 5 4 9 7" xfId="48907"/>
    <cellStyle name="Обычный 5 4 9 7 2" xfId="48908"/>
    <cellStyle name="Обычный 5 4 9 8" xfId="48909"/>
    <cellStyle name="Обычный 5 40" xfId="48910"/>
    <cellStyle name="Обычный 5 40 2" xfId="48911"/>
    <cellStyle name="Обычный 5 40 2 2" xfId="48912"/>
    <cellStyle name="Обычный 5 40 2 2 2" xfId="48913"/>
    <cellStyle name="Обычный 5 40 2 2 2 2" xfId="48914"/>
    <cellStyle name="Обычный 5 40 2 2 3" xfId="48915"/>
    <cellStyle name="Обычный 5 40 2 3" xfId="48916"/>
    <cellStyle name="Обычный 5 40 2 3 2" xfId="48917"/>
    <cellStyle name="Обычный 5 40 2 4" xfId="48918"/>
    <cellStyle name="Обычный 5 40 3" xfId="48919"/>
    <cellStyle name="Обычный 5 40 3 2" xfId="48920"/>
    <cellStyle name="Обычный 5 40 3 2 2" xfId="48921"/>
    <cellStyle name="Обычный 5 40 3 2 2 2" xfId="48922"/>
    <cellStyle name="Обычный 5 40 3 2 3" xfId="48923"/>
    <cellStyle name="Обычный 5 40 3 3" xfId="48924"/>
    <cellStyle name="Обычный 5 40 3 3 2" xfId="48925"/>
    <cellStyle name="Обычный 5 40 3 4" xfId="48926"/>
    <cellStyle name="Обычный 5 40 4" xfId="48927"/>
    <cellStyle name="Обычный 5 40 4 2" xfId="48928"/>
    <cellStyle name="Обычный 5 40 4 2 2" xfId="48929"/>
    <cellStyle name="Обычный 5 40 4 2 2 2" xfId="48930"/>
    <cellStyle name="Обычный 5 40 4 2 3" xfId="48931"/>
    <cellStyle name="Обычный 5 40 4 3" xfId="48932"/>
    <cellStyle name="Обычный 5 40 4 3 2" xfId="48933"/>
    <cellStyle name="Обычный 5 40 4 4" xfId="48934"/>
    <cellStyle name="Обычный 5 40 5" xfId="48935"/>
    <cellStyle name="Обычный 5 40 5 2" xfId="48936"/>
    <cellStyle name="Обычный 5 40 5 2 2" xfId="48937"/>
    <cellStyle name="Обычный 5 40 5 3" xfId="48938"/>
    <cellStyle name="Обычный 5 40 6" xfId="48939"/>
    <cellStyle name="Обычный 5 40 6 2" xfId="48940"/>
    <cellStyle name="Обычный 5 40 7" xfId="48941"/>
    <cellStyle name="Обычный 5 40 7 2" xfId="48942"/>
    <cellStyle name="Обычный 5 40 8" xfId="48943"/>
    <cellStyle name="Обычный 5 41" xfId="48944"/>
    <cellStyle name="Обычный 5 41 2" xfId="48945"/>
    <cellStyle name="Обычный 5 41 2 2" xfId="48946"/>
    <cellStyle name="Обычный 5 41 2 2 2" xfId="48947"/>
    <cellStyle name="Обычный 5 41 2 2 2 2" xfId="48948"/>
    <cellStyle name="Обычный 5 41 2 2 3" xfId="48949"/>
    <cellStyle name="Обычный 5 41 2 3" xfId="48950"/>
    <cellStyle name="Обычный 5 41 2 3 2" xfId="48951"/>
    <cellStyle name="Обычный 5 41 2 4" xfId="48952"/>
    <cellStyle name="Обычный 5 41 3" xfId="48953"/>
    <cellStyle name="Обычный 5 41 3 2" xfId="48954"/>
    <cellStyle name="Обычный 5 41 3 2 2" xfId="48955"/>
    <cellStyle name="Обычный 5 41 3 2 2 2" xfId="48956"/>
    <cellStyle name="Обычный 5 41 3 2 3" xfId="48957"/>
    <cellStyle name="Обычный 5 41 3 3" xfId="48958"/>
    <cellStyle name="Обычный 5 41 3 3 2" xfId="48959"/>
    <cellStyle name="Обычный 5 41 3 4" xfId="48960"/>
    <cellStyle name="Обычный 5 41 4" xfId="48961"/>
    <cellStyle name="Обычный 5 41 4 2" xfId="48962"/>
    <cellStyle name="Обычный 5 41 4 2 2" xfId="48963"/>
    <cellStyle name="Обычный 5 41 4 2 2 2" xfId="48964"/>
    <cellStyle name="Обычный 5 41 4 2 3" xfId="48965"/>
    <cellStyle name="Обычный 5 41 4 3" xfId="48966"/>
    <cellStyle name="Обычный 5 41 4 3 2" xfId="48967"/>
    <cellStyle name="Обычный 5 41 4 4" xfId="48968"/>
    <cellStyle name="Обычный 5 41 5" xfId="48969"/>
    <cellStyle name="Обычный 5 41 5 2" xfId="48970"/>
    <cellStyle name="Обычный 5 41 5 2 2" xfId="48971"/>
    <cellStyle name="Обычный 5 41 5 3" xfId="48972"/>
    <cellStyle name="Обычный 5 41 6" xfId="48973"/>
    <cellStyle name="Обычный 5 41 6 2" xfId="48974"/>
    <cellStyle name="Обычный 5 41 7" xfId="48975"/>
    <cellStyle name="Обычный 5 41 7 2" xfId="48976"/>
    <cellStyle name="Обычный 5 41 8" xfId="48977"/>
    <cellStyle name="Обычный 5 42" xfId="48978"/>
    <cellStyle name="Обычный 5 42 2" xfId="48979"/>
    <cellStyle name="Обычный 5 42 2 2" xfId="48980"/>
    <cellStyle name="Обычный 5 42 2 2 2" xfId="48981"/>
    <cellStyle name="Обычный 5 42 2 2 2 2" xfId="48982"/>
    <cellStyle name="Обычный 5 42 2 2 3" xfId="48983"/>
    <cellStyle name="Обычный 5 42 2 3" xfId="48984"/>
    <cellStyle name="Обычный 5 42 2 3 2" xfId="48985"/>
    <cellStyle name="Обычный 5 42 2 4" xfId="48986"/>
    <cellStyle name="Обычный 5 42 3" xfId="48987"/>
    <cellStyle name="Обычный 5 42 3 2" xfId="48988"/>
    <cellStyle name="Обычный 5 42 3 2 2" xfId="48989"/>
    <cellStyle name="Обычный 5 42 3 2 2 2" xfId="48990"/>
    <cellStyle name="Обычный 5 42 3 2 3" xfId="48991"/>
    <cellStyle name="Обычный 5 42 3 3" xfId="48992"/>
    <cellStyle name="Обычный 5 42 3 3 2" xfId="48993"/>
    <cellStyle name="Обычный 5 42 3 4" xfId="48994"/>
    <cellStyle name="Обычный 5 42 4" xfId="48995"/>
    <cellStyle name="Обычный 5 42 4 2" xfId="48996"/>
    <cellStyle name="Обычный 5 42 4 2 2" xfId="48997"/>
    <cellStyle name="Обычный 5 42 4 2 2 2" xfId="48998"/>
    <cellStyle name="Обычный 5 42 4 2 3" xfId="48999"/>
    <cellStyle name="Обычный 5 42 4 3" xfId="49000"/>
    <cellStyle name="Обычный 5 42 4 3 2" xfId="49001"/>
    <cellStyle name="Обычный 5 42 4 4" xfId="49002"/>
    <cellStyle name="Обычный 5 42 5" xfId="49003"/>
    <cellStyle name="Обычный 5 42 5 2" xfId="49004"/>
    <cellStyle name="Обычный 5 42 5 2 2" xfId="49005"/>
    <cellStyle name="Обычный 5 42 5 3" xfId="49006"/>
    <cellStyle name="Обычный 5 42 6" xfId="49007"/>
    <cellStyle name="Обычный 5 42 6 2" xfId="49008"/>
    <cellStyle name="Обычный 5 42 7" xfId="49009"/>
    <cellStyle name="Обычный 5 42 7 2" xfId="49010"/>
    <cellStyle name="Обычный 5 42 8" xfId="49011"/>
    <cellStyle name="Обычный 5 43" xfId="49012"/>
    <cellStyle name="Обычный 5 43 2" xfId="49013"/>
    <cellStyle name="Обычный 5 43 2 2" xfId="49014"/>
    <cellStyle name="Обычный 5 43 2 2 2" xfId="49015"/>
    <cellStyle name="Обычный 5 43 2 2 2 2" xfId="49016"/>
    <cellStyle name="Обычный 5 43 2 2 3" xfId="49017"/>
    <cellStyle name="Обычный 5 43 2 3" xfId="49018"/>
    <cellStyle name="Обычный 5 43 2 3 2" xfId="49019"/>
    <cellStyle name="Обычный 5 43 2 4" xfId="49020"/>
    <cellStyle name="Обычный 5 43 3" xfId="49021"/>
    <cellStyle name="Обычный 5 43 3 2" xfId="49022"/>
    <cellStyle name="Обычный 5 43 3 2 2" xfId="49023"/>
    <cellStyle name="Обычный 5 43 3 2 2 2" xfId="49024"/>
    <cellStyle name="Обычный 5 43 3 2 3" xfId="49025"/>
    <cellStyle name="Обычный 5 43 3 3" xfId="49026"/>
    <cellStyle name="Обычный 5 43 3 3 2" xfId="49027"/>
    <cellStyle name="Обычный 5 43 3 4" xfId="49028"/>
    <cellStyle name="Обычный 5 43 4" xfId="49029"/>
    <cellStyle name="Обычный 5 43 4 2" xfId="49030"/>
    <cellStyle name="Обычный 5 43 4 2 2" xfId="49031"/>
    <cellStyle name="Обычный 5 43 4 2 2 2" xfId="49032"/>
    <cellStyle name="Обычный 5 43 4 2 3" xfId="49033"/>
    <cellStyle name="Обычный 5 43 4 3" xfId="49034"/>
    <cellStyle name="Обычный 5 43 4 3 2" xfId="49035"/>
    <cellStyle name="Обычный 5 43 4 4" xfId="49036"/>
    <cellStyle name="Обычный 5 43 5" xfId="49037"/>
    <cellStyle name="Обычный 5 43 5 2" xfId="49038"/>
    <cellStyle name="Обычный 5 43 5 2 2" xfId="49039"/>
    <cellStyle name="Обычный 5 43 5 3" xfId="49040"/>
    <cellStyle name="Обычный 5 43 6" xfId="49041"/>
    <cellStyle name="Обычный 5 43 6 2" xfId="49042"/>
    <cellStyle name="Обычный 5 43 7" xfId="49043"/>
    <cellStyle name="Обычный 5 43 7 2" xfId="49044"/>
    <cellStyle name="Обычный 5 43 8" xfId="49045"/>
    <cellStyle name="Обычный 5 44" xfId="49046"/>
    <cellStyle name="Обычный 5 44 2" xfId="49047"/>
    <cellStyle name="Обычный 5 44 2 2" xfId="49048"/>
    <cellStyle name="Обычный 5 44 2 2 2" xfId="49049"/>
    <cellStyle name="Обычный 5 44 2 2 2 2" xfId="49050"/>
    <cellStyle name="Обычный 5 44 2 2 3" xfId="49051"/>
    <cellStyle name="Обычный 5 44 2 3" xfId="49052"/>
    <cellStyle name="Обычный 5 44 2 3 2" xfId="49053"/>
    <cellStyle name="Обычный 5 44 2 4" xfId="49054"/>
    <cellStyle name="Обычный 5 44 3" xfId="49055"/>
    <cellStyle name="Обычный 5 44 3 2" xfId="49056"/>
    <cellStyle name="Обычный 5 44 3 2 2" xfId="49057"/>
    <cellStyle name="Обычный 5 44 3 2 2 2" xfId="49058"/>
    <cellStyle name="Обычный 5 44 3 2 3" xfId="49059"/>
    <cellStyle name="Обычный 5 44 3 3" xfId="49060"/>
    <cellStyle name="Обычный 5 44 3 3 2" xfId="49061"/>
    <cellStyle name="Обычный 5 44 3 4" xfId="49062"/>
    <cellStyle name="Обычный 5 44 4" xfId="49063"/>
    <cellStyle name="Обычный 5 44 4 2" xfId="49064"/>
    <cellStyle name="Обычный 5 44 4 2 2" xfId="49065"/>
    <cellStyle name="Обычный 5 44 4 2 2 2" xfId="49066"/>
    <cellStyle name="Обычный 5 44 4 2 3" xfId="49067"/>
    <cellStyle name="Обычный 5 44 4 3" xfId="49068"/>
    <cellStyle name="Обычный 5 44 4 3 2" xfId="49069"/>
    <cellStyle name="Обычный 5 44 4 4" xfId="49070"/>
    <cellStyle name="Обычный 5 44 5" xfId="49071"/>
    <cellStyle name="Обычный 5 44 5 2" xfId="49072"/>
    <cellStyle name="Обычный 5 44 5 2 2" xfId="49073"/>
    <cellStyle name="Обычный 5 44 5 3" xfId="49074"/>
    <cellStyle name="Обычный 5 44 6" xfId="49075"/>
    <cellStyle name="Обычный 5 44 6 2" xfId="49076"/>
    <cellStyle name="Обычный 5 44 7" xfId="49077"/>
    <cellStyle name="Обычный 5 44 7 2" xfId="49078"/>
    <cellStyle name="Обычный 5 44 8" xfId="49079"/>
    <cellStyle name="Обычный 5 45" xfId="49080"/>
    <cellStyle name="Обычный 5 45 2" xfId="49081"/>
    <cellStyle name="Обычный 5 45 2 2" xfId="49082"/>
    <cellStyle name="Обычный 5 45 2 2 2" xfId="49083"/>
    <cellStyle name="Обычный 5 45 2 2 2 2" xfId="49084"/>
    <cellStyle name="Обычный 5 45 2 2 3" xfId="49085"/>
    <cellStyle name="Обычный 5 45 2 3" xfId="49086"/>
    <cellStyle name="Обычный 5 45 2 3 2" xfId="49087"/>
    <cellStyle name="Обычный 5 45 2 4" xfId="49088"/>
    <cellStyle name="Обычный 5 45 3" xfId="49089"/>
    <cellStyle name="Обычный 5 45 3 2" xfId="49090"/>
    <cellStyle name="Обычный 5 45 3 2 2" xfId="49091"/>
    <cellStyle name="Обычный 5 45 3 2 2 2" xfId="49092"/>
    <cellStyle name="Обычный 5 45 3 2 3" xfId="49093"/>
    <cellStyle name="Обычный 5 45 3 3" xfId="49094"/>
    <cellStyle name="Обычный 5 45 3 3 2" xfId="49095"/>
    <cellStyle name="Обычный 5 45 3 4" xfId="49096"/>
    <cellStyle name="Обычный 5 45 4" xfId="49097"/>
    <cellStyle name="Обычный 5 45 4 2" xfId="49098"/>
    <cellStyle name="Обычный 5 45 4 2 2" xfId="49099"/>
    <cellStyle name="Обычный 5 45 4 2 2 2" xfId="49100"/>
    <cellStyle name="Обычный 5 45 4 2 3" xfId="49101"/>
    <cellStyle name="Обычный 5 45 4 3" xfId="49102"/>
    <cellStyle name="Обычный 5 45 4 3 2" xfId="49103"/>
    <cellStyle name="Обычный 5 45 4 4" xfId="49104"/>
    <cellStyle name="Обычный 5 45 5" xfId="49105"/>
    <cellStyle name="Обычный 5 45 5 2" xfId="49106"/>
    <cellStyle name="Обычный 5 45 5 2 2" xfId="49107"/>
    <cellStyle name="Обычный 5 45 5 3" xfId="49108"/>
    <cellStyle name="Обычный 5 45 6" xfId="49109"/>
    <cellStyle name="Обычный 5 45 6 2" xfId="49110"/>
    <cellStyle name="Обычный 5 45 7" xfId="49111"/>
    <cellStyle name="Обычный 5 45 7 2" xfId="49112"/>
    <cellStyle name="Обычный 5 45 8" xfId="49113"/>
    <cellStyle name="Обычный 5 46" xfId="49114"/>
    <cellStyle name="Обычный 5 46 2" xfId="49115"/>
    <cellStyle name="Обычный 5 46 2 2" xfId="49116"/>
    <cellStyle name="Обычный 5 46 2 2 2" xfId="49117"/>
    <cellStyle name="Обычный 5 46 2 2 2 2" xfId="49118"/>
    <cellStyle name="Обычный 5 46 2 2 3" xfId="49119"/>
    <cellStyle name="Обычный 5 46 2 3" xfId="49120"/>
    <cellStyle name="Обычный 5 46 2 3 2" xfId="49121"/>
    <cellStyle name="Обычный 5 46 2 4" xfId="49122"/>
    <cellStyle name="Обычный 5 46 3" xfId="49123"/>
    <cellStyle name="Обычный 5 46 3 2" xfId="49124"/>
    <cellStyle name="Обычный 5 46 3 2 2" xfId="49125"/>
    <cellStyle name="Обычный 5 46 3 2 2 2" xfId="49126"/>
    <cellStyle name="Обычный 5 46 3 2 3" xfId="49127"/>
    <cellStyle name="Обычный 5 46 3 3" xfId="49128"/>
    <cellStyle name="Обычный 5 46 3 3 2" xfId="49129"/>
    <cellStyle name="Обычный 5 46 3 4" xfId="49130"/>
    <cellStyle name="Обычный 5 46 4" xfId="49131"/>
    <cellStyle name="Обычный 5 46 4 2" xfId="49132"/>
    <cellStyle name="Обычный 5 46 4 2 2" xfId="49133"/>
    <cellStyle name="Обычный 5 46 4 2 2 2" xfId="49134"/>
    <cellStyle name="Обычный 5 46 4 2 3" xfId="49135"/>
    <cellStyle name="Обычный 5 46 4 3" xfId="49136"/>
    <cellStyle name="Обычный 5 46 4 3 2" xfId="49137"/>
    <cellStyle name="Обычный 5 46 4 4" xfId="49138"/>
    <cellStyle name="Обычный 5 46 5" xfId="49139"/>
    <cellStyle name="Обычный 5 46 5 2" xfId="49140"/>
    <cellStyle name="Обычный 5 46 5 2 2" xfId="49141"/>
    <cellStyle name="Обычный 5 46 5 3" xfId="49142"/>
    <cellStyle name="Обычный 5 46 6" xfId="49143"/>
    <cellStyle name="Обычный 5 46 6 2" xfId="49144"/>
    <cellStyle name="Обычный 5 46 7" xfId="49145"/>
    <cellStyle name="Обычный 5 46 7 2" xfId="49146"/>
    <cellStyle name="Обычный 5 46 8" xfId="49147"/>
    <cellStyle name="Обычный 5 47" xfId="49148"/>
    <cellStyle name="Обычный 5 47 2" xfId="49149"/>
    <cellStyle name="Обычный 5 47 2 2" xfId="49150"/>
    <cellStyle name="Обычный 5 47 2 2 2" xfId="49151"/>
    <cellStyle name="Обычный 5 47 2 2 2 2" xfId="49152"/>
    <cellStyle name="Обычный 5 47 2 2 3" xfId="49153"/>
    <cellStyle name="Обычный 5 47 2 3" xfId="49154"/>
    <cellStyle name="Обычный 5 47 2 3 2" xfId="49155"/>
    <cellStyle name="Обычный 5 47 2 4" xfId="49156"/>
    <cellStyle name="Обычный 5 47 3" xfId="49157"/>
    <cellStyle name="Обычный 5 47 3 2" xfId="49158"/>
    <cellStyle name="Обычный 5 47 3 2 2" xfId="49159"/>
    <cellStyle name="Обычный 5 47 3 2 2 2" xfId="49160"/>
    <cellStyle name="Обычный 5 47 3 2 3" xfId="49161"/>
    <cellStyle name="Обычный 5 47 3 3" xfId="49162"/>
    <cellStyle name="Обычный 5 47 3 3 2" xfId="49163"/>
    <cellStyle name="Обычный 5 47 3 4" xfId="49164"/>
    <cellStyle name="Обычный 5 47 4" xfId="49165"/>
    <cellStyle name="Обычный 5 47 4 2" xfId="49166"/>
    <cellStyle name="Обычный 5 47 4 2 2" xfId="49167"/>
    <cellStyle name="Обычный 5 47 4 2 2 2" xfId="49168"/>
    <cellStyle name="Обычный 5 47 4 2 3" xfId="49169"/>
    <cellStyle name="Обычный 5 47 4 3" xfId="49170"/>
    <cellStyle name="Обычный 5 47 4 3 2" xfId="49171"/>
    <cellStyle name="Обычный 5 47 4 4" xfId="49172"/>
    <cellStyle name="Обычный 5 47 5" xfId="49173"/>
    <cellStyle name="Обычный 5 47 5 2" xfId="49174"/>
    <cellStyle name="Обычный 5 47 5 2 2" xfId="49175"/>
    <cellStyle name="Обычный 5 47 5 3" xfId="49176"/>
    <cellStyle name="Обычный 5 47 6" xfId="49177"/>
    <cellStyle name="Обычный 5 47 6 2" xfId="49178"/>
    <cellStyle name="Обычный 5 47 7" xfId="49179"/>
    <cellStyle name="Обычный 5 47 7 2" xfId="49180"/>
    <cellStyle name="Обычный 5 47 8" xfId="49181"/>
    <cellStyle name="Обычный 5 48" xfId="49182"/>
    <cellStyle name="Обычный 5 48 2" xfId="49183"/>
    <cellStyle name="Обычный 5 48 2 2" xfId="49184"/>
    <cellStyle name="Обычный 5 48 2 2 2" xfId="49185"/>
    <cellStyle name="Обычный 5 48 2 2 2 2" xfId="49186"/>
    <cellStyle name="Обычный 5 48 2 2 3" xfId="49187"/>
    <cellStyle name="Обычный 5 48 2 3" xfId="49188"/>
    <cellStyle name="Обычный 5 48 2 3 2" xfId="49189"/>
    <cellStyle name="Обычный 5 48 2 4" xfId="49190"/>
    <cellStyle name="Обычный 5 48 3" xfId="49191"/>
    <cellStyle name="Обычный 5 48 3 2" xfId="49192"/>
    <cellStyle name="Обычный 5 48 3 2 2" xfId="49193"/>
    <cellStyle name="Обычный 5 48 3 2 2 2" xfId="49194"/>
    <cellStyle name="Обычный 5 48 3 2 3" xfId="49195"/>
    <cellStyle name="Обычный 5 48 3 3" xfId="49196"/>
    <cellStyle name="Обычный 5 48 3 3 2" xfId="49197"/>
    <cellStyle name="Обычный 5 48 3 4" xfId="49198"/>
    <cellStyle name="Обычный 5 48 4" xfId="49199"/>
    <cellStyle name="Обычный 5 48 4 2" xfId="49200"/>
    <cellStyle name="Обычный 5 48 4 2 2" xfId="49201"/>
    <cellStyle name="Обычный 5 48 4 2 2 2" xfId="49202"/>
    <cellStyle name="Обычный 5 48 4 2 3" xfId="49203"/>
    <cellStyle name="Обычный 5 48 4 3" xfId="49204"/>
    <cellStyle name="Обычный 5 48 4 3 2" xfId="49205"/>
    <cellStyle name="Обычный 5 48 4 4" xfId="49206"/>
    <cellStyle name="Обычный 5 48 5" xfId="49207"/>
    <cellStyle name="Обычный 5 48 5 2" xfId="49208"/>
    <cellStyle name="Обычный 5 48 5 2 2" xfId="49209"/>
    <cellStyle name="Обычный 5 48 5 3" xfId="49210"/>
    <cellStyle name="Обычный 5 48 6" xfId="49211"/>
    <cellStyle name="Обычный 5 48 6 2" xfId="49212"/>
    <cellStyle name="Обычный 5 48 7" xfId="49213"/>
    <cellStyle name="Обычный 5 48 7 2" xfId="49214"/>
    <cellStyle name="Обычный 5 48 8" xfId="49215"/>
    <cellStyle name="Обычный 5 49" xfId="49216"/>
    <cellStyle name="Обычный 5 49 2" xfId="49217"/>
    <cellStyle name="Обычный 5 49 2 2" xfId="49218"/>
    <cellStyle name="Обычный 5 49 2 2 2" xfId="49219"/>
    <cellStyle name="Обычный 5 49 2 2 2 2" xfId="49220"/>
    <cellStyle name="Обычный 5 49 2 2 3" xfId="49221"/>
    <cellStyle name="Обычный 5 49 2 3" xfId="49222"/>
    <cellStyle name="Обычный 5 49 2 3 2" xfId="49223"/>
    <cellStyle name="Обычный 5 49 2 4" xfId="49224"/>
    <cellStyle name="Обычный 5 49 3" xfId="49225"/>
    <cellStyle name="Обычный 5 49 3 2" xfId="49226"/>
    <cellStyle name="Обычный 5 49 3 2 2" xfId="49227"/>
    <cellStyle name="Обычный 5 49 3 2 2 2" xfId="49228"/>
    <cellStyle name="Обычный 5 49 3 2 3" xfId="49229"/>
    <cellStyle name="Обычный 5 49 3 3" xfId="49230"/>
    <cellStyle name="Обычный 5 49 3 3 2" xfId="49231"/>
    <cellStyle name="Обычный 5 49 3 4" xfId="49232"/>
    <cellStyle name="Обычный 5 49 4" xfId="49233"/>
    <cellStyle name="Обычный 5 49 4 2" xfId="49234"/>
    <cellStyle name="Обычный 5 49 4 2 2" xfId="49235"/>
    <cellStyle name="Обычный 5 49 4 2 2 2" xfId="49236"/>
    <cellStyle name="Обычный 5 49 4 2 3" xfId="49237"/>
    <cellStyle name="Обычный 5 49 4 3" xfId="49238"/>
    <cellStyle name="Обычный 5 49 4 3 2" xfId="49239"/>
    <cellStyle name="Обычный 5 49 4 4" xfId="49240"/>
    <cellStyle name="Обычный 5 49 5" xfId="49241"/>
    <cellStyle name="Обычный 5 49 5 2" xfId="49242"/>
    <cellStyle name="Обычный 5 49 5 2 2" xfId="49243"/>
    <cellStyle name="Обычный 5 49 5 3" xfId="49244"/>
    <cellStyle name="Обычный 5 49 6" xfId="49245"/>
    <cellStyle name="Обычный 5 49 6 2" xfId="49246"/>
    <cellStyle name="Обычный 5 49 7" xfId="49247"/>
    <cellStyle name="Обычный 5 49 7 2" xfId="49248"/>
    <cellStyle name="Обычный 5 49 8" xfId="49249"/>
    <cellStyle name="Обычный 5 5" xfId="49250"/>
    <cellStyle name="Обычный 5 5 10" xfId="49251"/>
    <cellStyle name="Обычный 5 5 10 2" xfId="49252"/>
    <cellStyle name="Обычный 5 5 10 2 2" xfId="49253"/>
    <cellStyle name="Обычный 5 5 10 2 2 2" xfId="49254"/>
    <cellStyle name="Обычный 5 5 10 2 2 2 2" xfId="49255"/>
    <cellStyle name="Обычный 5 5 10 2 2 3" xfId="49256"/>
    <cellStyle name="Обычный 5 5 10 2 3" xfId="49257"/>
    <cellStyle name="Обычный 5 5 10 2 3 2" xfId="49258"/>
    <cellStyle name="Обычный 5 5 10 2 4" xfId="49259"/>
    <cellStyle name="Обычный 5 5 10 3" xfId="49260"/>
    <cellStyle name="Обычный 5 5 10 3 2" xfId="49261"/>
    <cellStyle name="Обычный 5 5 10 3 2 2" xfId="49262"/>
    <cellStyle name="Обычный 5 5 10 3 2 2 2" xfId="49263"/>
    <cellStyle name="Обычный 5 5 10 3 2 3" xfId="49264"/>
    <cellStyle name="Обычный 5 5 10 3 3" xfId="49265"/>
    <cellStyle name="Обычный 5 5 10 3 3 2" xfId="49266"/>
    <cellStyle name="Обычный 5 5 10 3 4" xfId="49267"/>
    <cellStyle name="Обычный 5 5 10 4" xfId="49268"/>
    <cellStyle name="Обычный 5 5 10 4 2" xfId="49269"/>
    <cellStyle name="Обычный 5 5 10 4 2 2" xfId="49270"/>
    <cellStyle name="Обычный 5 5 10 4 2 2 2" xfId="49271"/>
    <cellStyle name="Обычный 5 5 10 4 2 3" xfId="49272"/>
    <cellStyle name="Обычный 5 5 10 4 3" xfId="49273"/>
    <cellStyle name="Обычный 5 5 10 4 3 2" xfId="49274"/>
    <cellStyle name="Обычный 5 5 10 4 4" xfId="49275"/>
    <cellStyle name="Обычный 5 5 10 5" xfId="49276"/>
    <cellStyle name="Обычный 5 5 10 5 2" xfId="49277"/>
    <cellStyle name="Обычный 5 5 10 5 2 2" xfId="49278"/>
    <cellStyle name="Обычный 5 5 10 5 3" xfId="49279"/>
    <cellStyle name="Обычный 5 5 10 6" xfId="49280"/>
    <cellStyle name="Обычный 5 5 10 6 2" xfId="49281"/>
    <cellStyle name="Обычный 5 5 10 7" xfId="49282"/>
    <cellStyle name="Обычный 5 5 10 7 2" xfId="49283"/>
    <cellStyle name="Обычный 5 5 10 8" xfId="49284"/>
    <cellStyle name="Обычный 5 5 11" xfId="49285"/>
    <cellStyle name="Обычный 5 5 11 2" xfId="49286"/>
    <cellStyle name="Обычный 5 5 11 2 2" xfId="49287"/>
    <cellStyle name="Обычный 5 5 11 2 2 2" xfId="49288"/>
    <cellStyle name="Обычный 5 5 11 2 2 2 2" xfId="49289"/>
    <cellStyle name="Обычный 5 5 11 2 2 3" xfId="49290"/>
    <cellStyle name="Обычный 5 5 11 2 3" xfId="49291"/>
    <cellStyle name="Обычный 5 5 11 2 3 2" xfId="49292"/>
    <cellStyle name="Обычный 5 5 11 2 4" xfId="49293"/>
    <cellStyle name="Обычный 5 5 11 3" xfId="49294"/>
    <cellStyle name="Обычный 5 5 11 3 2" xfId="49295"/>
    <cellStyle name="Обычный 5 5 11 3 2 2" xfId="49296"/>
    <cellStyle name="Обычный 5 5 11 3 2 2 2" xfId="49297"/>
    <cellStyle name="Обычный 5 5 11 3 2 3" xfId="49298"/>
    <cellStyle name="Обычный 5 5 11 3 3" xfId="49299"/>
    <cellStyle name="Обычный 5 5 11 3 3 2" xfId="49300"/>
    <cellStyle name="Обычный 5 5 11 3 4" xfId="49301"/>
    <cellStyle name="Обычный 5 5 11 4" xfId="49302"/>
    <cellStyle name="Обычный 5 5 11 4 2" xfId="49303"/>
    <cellStyle name="Обычный 5 5 11 4 2 2" xfId="49304"/>
    <cellStyle name="Обычный 5 5 11 4 2 2 2" xfId="49305"/>
    <cellStyle name="Обычный 5 5 11 4 2 3" xfId="49306"/>
    <cellStyle name="Обычный 5 5 11 4 3" xfId="49307"/>
    <cellStyle name="Обычный 5 5 11 4 3 2" xfId="49308"/>
    <cellStyle name="Обычный 5 5 11 4 4" xfId="49309"/>
    <cellStyle name="Обычный 5 5 11 5" xfId="49310"/>
    <cellStyle name="Обычный 5 5 11 5 2" xfId="49311"/>
    <cellStyle name="Обычный 5 5 11 5 2 2" xfId="49312"/>
    <cellStyle name="Обычный 5 5 11 5 3" xfId="49313"/>
    <cellStyle name="Обычный 5 5 11 6" xfId="49314"/>
    <cellStyle name="Обычный 5 5 11 6 2" xfId="49315"/>
    <cellStyle name="Обычный 5 5 11 7" xfId="49316"/>
    <cellStyle name="Обычный 5 5 11 7 2" xfId="49317"/>
    <cellStyle name="Обычный 5 5 11 8" xfId="49318"/>
    <cellStyle name="Обычный 5 5 12" xfId="49319"/>
    <cellStyle name="Обычный 5 5 12 2" xfId="49320"/>
    <cellStyle name="Обычный 5 5 12 2 2" xfId="49321"/>
    <cellStyle name="Обычный 5 5 12 2 2 2" xfId="49322"/>
    <cellStyle name="Обычный 5 5 12 2 2 2 2" xfId="49323"/>
    <cellStyle name="Обычный 5 5 12 2 2 3" xfId="49324"/>
    <cellStyle name="Обычный 5 5 12 2 3" xfId="49325"/>
    <cellStyle name="Обычный 5 5 12 2 3 2" xfId="49326"/>
    <cellStyle name="Обычный 5 5 12 2 4" xfId="49327"/>
    <cellStyle name="Обычный 5 5 12 3" xfId="49328"/>
    <cellStyle name="Обычный 5 5 12 3 2" xfId="49329"/>
    <cellStyle name="Обычный 5 5 12 3 2 2" xfId="49330"/>
    <cellStyle name="Обычный 5 5 12 3 2 2 2" xfId="49331"/>
    <cellStyle name="Обычный 5 5 12 3 2 3" xfId="49332"/>
    <cellStyle name="Обычный 5 5 12 3 3" xfId="49333"/>
    <cellStyle name="Обычный 5 5 12 3 3 2" xfId="49334"/>
    <cellStyle name="Обычный 5 5 12 3 4" xfId="49335"/>
    <cellStyle name="Обычный 5 5 12 4" xfId="49336"/>
    <cellStyle name="Обычный 5 5 12 4 2" xfId="49337"/>
    <cellStyle name="Обычный 5 5 12 4 2 2" xfId="49338"/>
    <cellStyle name="Обычный 5 5 12 4 2 2 2" xfId="49339"/>
    <cellStyle name="Обычный 5 5 12 4 2 3" xfId="49340"/>
    <cellStyle name="Обычный 5 5 12 4 3" xfId="49341"/>
    <cellStyle name="Обычный 5 5 12 4 3 2" xfId="49342"/>
    <cellStyle name="Обычный 5 5 12 4 4" xfId="49343"/>
    <cellStyle name="Обычный 5 5 12 5" xfId="49344"/>
    <cellStyle name="Обычный 5 5 12 5 2" xfId="49345"/>
    <cellStyle name="Обычный 5 5 12 5 2 2" xfId="49346"/>
    <cellStyle name="Обычный 5 5 12 5 3" xfId="49347"/>
    <cellStyle name="Обычный 5 5 12 6" xfId="49348"/>
    <cellStyle name="Обычный 5 5 12 6 2" xfId="49349"/>
    <cellStyle name="Обычный 5 5 12 7" xfId="49350"/>
    <cellStyle name="Обычный 5 5 12 7 2" xfId="49351"/>
    <cellStyle name="Обычный 5 5 12 8" xfId="49352"/>
    <cellStyle name="Обычный 5 5 13" xfId="49353"/>
    <cellStyle name="Обычный 5 5 13 2" xfId="49354"/>
    <cellStyle name="Обычный 5 5 13 2 2" xfId="49355"/>
    <cellStyle name="Обычный 5 5 13 2 2 2" xfId="49356"/>
    <cellStyle name="Обычный 5 5 13 2 2 2 2" xfId="49357"/>
    <cellStyle name="Обычный 5 5 13 2 2 3" xfId="49358"/>
    <cellStyle name="Обычный 5 5 13 2 3" xfId="49359"/>
    <cellStyle name="Обычный 5 5 13 2 3 2" xfId="49360"/>
    <cellStyle name="Обычный 5 5 13 2 4" xfId="49361"/>
    <cellStyle name="Обычный 5 5 13 3" xfId="49362"/>
    <cellStyle name="Обычный 5 5 13 3 2" xfId="49363"/>
    <cellStyle name="Обычный 5 5 13 3 2 2" xfId="49364"/>
    <cellStyle name="Обычный 5 5 13 3 2 2 2" xfId="49365"/>
    <cellStyle name="Обычный 5 5 13 3 2 3" xfId="49366"/>
    <cellStyle name="Обычный 5 5 13 3 3" xfId="49367"/>
    <cellStyle name="Обычный 5 5 13 3 3 2" xfId="49368"/>
    <cellStyle name="Обычный 5 5 13 3 4" xfId="49369"/>
    <cellStyle name="Обычный 5 5 13 4" xfId="49370"/>
    <cellStyle name="Обычный 5 5 13 4 2" xfId="49371"/>
    <cellStyle name="Обычный 5 5 13 4 2 2" xfId="49372"/>
    <cellStyle name="Обычный 5 5 13 4 2 2 2" xfId="49373"/>
    <cellStyle name="Обычный 5 5 13 4 2 3" xfId="49374"/>
    <cellStyle name="Обычный 5 5 13 4 3" xfId="49375"/>
    <cellStyle name="Обычный 5 5 13 4 3 2" xfId="49376"/>
    <cellStyle name="Обычный 5 5 13 4 4" xfId="49377"/>
    <cellStyle name="Обычный 5 5 13 5" xfId="49378"/>
    <cellStyle name="Обычный 5 5 13 5 2" xfId="49379"/>
    <cellStyle name="Обычный 5 5 13 5 2 2" xfId="49380"/>
    <cellStyle name="Обычный 5 5 13 5 3" xfId="49381"/>
    <cellStyle name="Обычный 5 5 13 6" xfId="49382"/>
    <cellStyle name="Обычный 5 5 13 6 2" xfId="49383"/>
    <cellStyle name="Обычный 5 5 13 7" xfId="49384"/>
    <cellStyle name="Обычный 5 5 13 7 2" xfId="49385"/>
    <cellStyle name="Обычный 5 5 13 8" xfId="49386"/>
    <cellStyle name="Обычный 5 5 14" xfId="49387"/>
    <cellStyle name="Обычный 5 5 14 2" xfId="49388"/>
    <cellStyle name="Обычный 5 5 14 2 2" xfId="49389"/>
    <cellStyle name="Обычный 5 5 14 2 2 2" xfId="49390"/>
    <cellStyle name="Обычный 5 5 14 2 2 2 2" xfId="49391"/>
    <cellStyle name="Обычный 5 5 14 2 2 3" xfId="49392"/>
    <cellStyle name="Обычный 5 5 14 2 3" xfId="49393"/>
    <cellStyle name="Обычный 5 5 14 2 3 2" xfId="49394"/>
    <cellStyle name="Обычный 5 5 14 2 4" xfId="49395"/>
    <cellStyle name="Обычный 5 5 14 3" xfId="49396"/>
    <cellStyle name="Обычный 5 5 14 3 2" xfId="49397"/>
    <cellStyle name="Обычный 5 5 14 3 2 2" xfId="49398"/>
    <cellStyle name="Обычный 5 5 14 3 2 2 2" xfId="49399"/>
    <cellStyle name="Обычный 5 5 14 3 2 3" xfId="49400"/>
    <cellStyle name="Обычный 5 5 14 3 3" xfId="49401"/>
    <cellStyle name="Обычный 5 5 14 3 3 2" xfId="49402"/>
    <cellStyle name="Обычный 5 5 14 3 4" xfId="49403"/>
    <cellStyle name="Обычный 5 5 14 4" xfId="49404"/>
    <cellStyle name="Обычный 5 5 14 4 2" xfId="49405"/>
    <cellStyle name="Обычный 5 5 14 4 2 2" xfId="49406"/>
    <cellStyle name="Обычный 5 5 14 4 2 2 2" xfId="49407"/>
    <cellStyle name="Обычный 5 5 14 4 2 3" xfId="49408"/>
    <cellStyle name="Обычный 5 5 14 4 3" xfId="49409"/>
    <cellStyle name="Обычный 5 5 14 4 3 2" xfId="49410"/>
    <cellStyle name="Обычный 5 5 14 4 4" xfId="49411"/>
    <cellStyle name="Обычный 5 5 14 5" xfId="49412"/>
    <cellStyle name="Обычный 5 5 14 5 2" xfId="49413"/>
    <cellStyle name="Обычный 5 5 14 5 2 2" xfId="49414"/>
    <cellStyle name="Обычный 5 5 14 5 3" xfId="49415"/>
    <cellStyle name="Обычный 5 5 14 6" xfId="49416"/>
    <cellStyle name="Обычный 5 5 14 6 2" xfId="49417"/>
    <cellStyle name="Обычный 5 5 14 7" xfId="49418"/>
    <cellStyle name="Обычный 5 5 14 7 2" xfId="49419"/>
    <cellStyle name="Обычный 5 5 14 8" xfId="49420"/>
    <cellStyle name="Обычный 5 5 15" xfId="49421"/>
    <cellStyle name="Обычный 5 5 15 2" xfId="49422"/>
    <cellStyle name="Обычный 5 5 15 2 2" xfId="49423"/>
    <cellStyle name="Обычный 5 5 15 2 2 2" xfId="49424"/>
    <cellStyle name="Обычный 5 5 15 2 2 2 2" xfId="49425"/>
    <cellStyle name="Обычный 5 5 15 2 2 3" xfId="49426"/>
    <cellStyle name="Обычный 5 5 15 2 3" xfId="49427"/>
    <cellStyle name="Обычный 5 5 15 2 3 2" xfId="49428"/>
    <cellStyle name="Обычный 5 5 15 2 4" xfId="49429"/>
    <cellStyle name="Обычный 5 5 15 3" xfId="49430"/>
    <cellStyle name="Обычный 5 5 15 3 2" xfId="49431"/>
    <cellStyle name="Обычный 5 5 15 3 2 2" xfId="49432"/>
    <cellStyle name="Обычный 5 5 15 3 2 2 2" xfId="49433"/>
    <cellStyle name="Обычный 5 5 15 3 2 3" xfId="49434"/>
    <cellStyle name="Обычный 5 5 15 3 3" xfId="49435"/>
    <cellStyle name="Обычный 5 5 15 3 3 2" xfId="49436"/>
    <cellStyle name="Обычный 5 5 15 3 4" xfId="49437"/>
    <cellStyle name="Обычный 5 5 15 4" xfId="49438"/>
    <cellStyle name="Обычный 5 5 15 4 2" xfId="49439"/>
    <cellStyle name="Обычный 5 5 15 4 2 2" xfId="49440"/>
    <cellStyle name="Обычный 5 5 15 4 2 2 2" xfId="49441"/>
    <cellStyle name="Обычный 5 5 15 4 2 3" xfId="49442"/>
    <cellStyle name="Обычный 5 5 15 4 3" xfId="49443"/>
    <cellStyle name="Обычный 5 5 15 4 3 2" xfId="49444"/>
    <cellStyle name="Обычный 5 5 15 4 4" xfId="49445"/>
    <cellStyle name="Обычный 5 5 15 5" xfId="49446"/>
    <cellStyle name="Обычный 5 5 15 5 2" xfId="49447"/>
    <cellStyle name="Обычный 5 5 15 5 2 2" xfId="49448"/>
    <cellStyle name="Обычный 5 5 15 5 3" xfId="49449"/>
    <cellStyle name="Обычный 5 5 15 6" xfId="49450"/>
    <cellStyle name="Обычный 5 5 15 6 2" xfId="49451"/>
    <cellStyle name="Обычный 5 5 15 7" xfId="49452"/>
    <cellStyle name="Обычный 5 5 15 7 2" xfId="49453"/>
    <cellStyle name="Обычный 5 5 15 8" xfId="49454"/>
    <cellStyle name="Обычный 5 5 16" xfId="49455"/>
    <cellStyle name="Обычный 5 5 16 2" xfId="49456"/>
    <cellStyle name="Обычный 5 5 16 2 2" xfId="49457"/>
    <cellStyle name="Обычный 5 5 16 2 2 2" xfId="49458"/>
    <cellStyle name="Обычный 5 5 16 2 2 2 2" xfId="49459"/>
    <cellStyle name="Обычный 5 5 16 2 2 3" xfId="49460"/>
    <cellStyle name="Обычный 5 5 16 2 3" xfId="49461"/>
    <cellStyle name="Обычный 5 5 16 2 3 2" xfId="49462"/>
    <cellStyle name="Обычный 5 5 16 2 4" xfId="49463"/>
    <cellStyle name="Обычный 5 5 16 3" xfId="49464"/>
    <cellStyle name="Обычный 5 5 16 3 2" xfId="49465"/>
    <cellStyle name="Обычный 5 5 16 3 2 2" xfId="49466"/>
    <cellStyle name="Обычный 5 5 16 3 2 2 2" xfId="49467"/>
    <cellStyle name="Обычный 5 5 16 3 2 3" xfId="49468"/>
    <cellStyle name="Обычный 5 5 16 3 3" xfId="49469"/>
    <cellStyle name="Обычный 5 5 16 3 3 2" xfId="49470"/>
    <cellStyle name="Обычный 5 5 16 3 4" xfId="49471"/>
    <cellStyle name="Обычный 5 5 16 4" xfId="49472"/>
    <cellStyle name="Обычный 5 5 16 4 2" xfId="49473"/>
    <cellStyle name="Обычный 5 5 16 4 2 2" xfId="49474"/>
    <cellStyle name="Обычный 5 5 16 4 2 2 2" xfId="49475"/>
    <cellStyle name="Обычный 5 5 16 4 2 3" xfId="49476"/>
    <cellStyle name="Обычный 5 5 16 4 3" xfId="49477"/>
    <cellStyle name="Обычный 5 5 16 4 3 2" xfId="49478"/>
    <cellStyle name="Обычный 5 5 16 4 4" xfId="49479"/>
    <cellStyle name="Обычный 5 5 16 5" xfId="49480"/>
    <cellStyle name="Обычный 5 5 16 5 2" xfId="49481"/>
    <cellStyle name="Обычный 5 5 16 5 2 2" xfId="49482"/>
    <cellStyle name="Обычный 5 5 16 5 3" xfId="49483"/>
    <cellStyle name="Обычный 5 5 16 6" xfId="49484"/>
    <cellStyle name="Обычный 5 5 16 6 2" xfId="49485"/>
    <cellStyle name="Обычный 5 5 16 7" xfId="49486"/>
    <cellStyle name="Обычный 5 5 16 7 2" xfId="49487"/>
    <cellStyle name="Обычный 5 5 16 8" xfId="49488"/>
    <cellStyle name="Обычный 5 5 17" xfId="49489"/>
    <cellStyle name="Обычный 5 5 17 2" xfId="49490"/>
    <cellStyle name="Обычный 5 5 17 2 2" xfId="49491"/>
    <cellStyle name="Обычный 5 5 17 2 2 2" xfId="49492"/>
    <cellStyle name="Обычный 5 5 17 2 2 2 2" xfId="49493"/>
    <cellStyle name="Обычный 5 5 17 2 2 3" xfId="49494"/>
    <cellStyle name="Обычный 5 5 17 2 3" xfId="49495"/>
    <cellStyle name="Обычный 5 5 17 2 3 2" xfId="49496"/>
    <cellStyle name="Обычный 5 5 17 2 4" xfId="49497"/>
    <cellStyle name="Обычный 5 5 17 3" xfId="49498"/>
    <cellStyle name="Обычный 5 5 17 3 2" xfId="49499"/>
    <cellStyle name="Обычный 5 5 17 3 2 2" xfId="49500"/>
    <cellStyle name="Обычный 5 5 17 3 2 2 2" xfId="49501"/>
    <cellStyle name="Обычный 5 5 17 3 2 3" xfId="49502"/>
    <cellStyle name="Обычный 5 5 17 3 3" xfId="49503"/>
    <cellStyle name="Обычный 5 5 17 3 3 2" xfId="49504"/>
    <cellStyle name="Обычный 5 5 17 3 4" xfId="49505"/>
    <cellStyle name="Обычный 5 5 17 4" xfId="49506"/>
    <cellStyle name="Обычный 5 5 17 4 2" xfId="49507"/>
    <cellStyle name="Обычный 5 5 17 4 2 2" xfId="49508"/>
    <cellStyle name="Обычный 5 5 17 4 2 2 2" xfId="49509"/>
    <cellStyle name="Обычный 5 5 17 4 2 3" xfId="49510"/>
    <cellStyle name="Обычный 5 5 17 4 3" xfId="49511"/>
    <cellStyle name="Обычный 5 5 17 4 3 2" xfId="49512"/>
    <cellStyle name="Обычный 5 5 17 4 4" xfId="49513"/>
    <cellStyle name="Обычный 5 5 17 5" xfId="49514"/>
    <cellStyle name="Обычный 5 5 17 5 2" xfId="49515"/>
    <cellStyle name="Обычный 5 5 17 5 2 2" xfId="49516"/>
    <cellStyle name="Обычный 5 5 17 5 3" xfId="49517"/>
    <cellStyle name="Обычный 5 5 17 6" xfId="49518"/>
    <cellStyle name="Обычный 5 5 17 6 2" xfId="49519"/>
    <cellStyle name="Обычный 5 5 17 7" xfId="49520"/>
    <cellStyle name="Обычный 5 5 17 7 2" xfId="49521"/>
    <cellStyle name="Обычный 5 5 17 8" xfId="49522"/>
    <cellStyle name="Обычный 5 5 18" xfId="49523"/>
    <cellStyle name="Обычный 5 5 18 2" xfId="49524"/>
    <cellStyle name="Обычный 5 5 18 2 2" xfId="49525"/>
    <cellStyle name="Обычный 5 5 18 2 2 2" xfId="49526"/>
    <cellStyle name="Обычный 5 5 18 2 2 2 2" xfId="49527"/>
    <cellStyle name="Обычный 5 5 18 2 2 3" xfId="49528"/>
    <cellStyle name="Обычный 5 5 18 2 3" xfId="49529"/>
    <cellStyle name="Обычный 5 5 18 2 3 2" xfId="49530"/>
    <cellStyle name="Обычный 5 5 18 2 4" xfId="49531"/>
    <cellStyle name="Обычный 5 5 18 3" xfId="49532"/>
    <cellStyle name="Обычный 5 5 18 3 2" xfId="49533"/>
    <cellStyle name="Обычный 5 5 18 3 2 2" xfId="49534"/>
    <cellStyle name="Обычный 5 5 18 3 2 2 2" xfId="49535"/>
    <cellStyle name="Обычный 5 5 18 3 2 3" xfId="49536"/>
    <cellStyle name="Обычный 5 5 18 3 3" xfId="49537"/>
    <cellStyle name="Обычный 5 5 18 3 3 2" xfId="49538"/>
    <cellStyle name="Обычный 5 5 18 3 4" xfId="49539"/>
    <cellStyle name="Обычный 5 5 18 4" xfId="49540"/>
    <cellStyle name="Обычный 5 5 18 4 2" xfId="49541"/>
    <cellStyle name="Обычный 5 5 18 4 2 2" xfId="49542"/>
    <cellStyle name="Обычный 5 5 18 4 2 2 2" xfId="49543"/>
    <cellStyle name="Обычный 5 5 18 4 2 3" xfId="49544"/>
    <cellStyle name="Обычный 5 5 18 4 3" xfId="49545"/>
    <cellStyle name="Обычный 5 5 18 4 3 2" xfId="49546"/>
    <cellStyle name="Обычный 5 5 18 4 4" xfId="49547"/>
    <cellStyle name="Обычный 5 5 18 5" xfId="49548"/>
    <cellStyle name="Обычный 5 5 18 5 2" xfId="49549"/>
    <cellStyle name="Обычный 5 5 18 5 2 2" xfId="49550"/>
    <cellStyle name="Обычный 5 5 18 5 3" xfId="49551"/>
    <cellStyle name="Обычный 5 5 18 6" xfId="49552"/>
    <cellStyle name="Обычный 5 5 18 6 2" xfId="49553"/>
    <cellStyle name="Обычный 5 5 18 7" xfId="49554"/>
    <cellStyle name="Обычный 5 5 18 7 2" xfId="49555"/>
    <cellStyle name="Обычный 5 5 18 8" xfId="49556"/>
    <cellStyle name="Обычный 5 5 19" xfId="49557"/>
    <cellStyle name="Обычный 5 5 19 2" xfId="49558"/>
    <cellStyle name="Обычный 5 5 19 2 2" xfId="49559"/>
    <cellStyle name="Обычный 5 5 19 2 2 2" xfId="49560"/>
    <cellStyle name="Обычный 5 5 19 2 2 2 2" xfId="49561"/>
    <cellStyle name="Обычный 5 5 19 2 2 3" xfId="49562"/>
    <cellStyle name="Обычный 5 5 19 2 3" xfId="49563"/>
    <cellStyle name="Обычный 5 5 19 2 3 2" xfId="49564"/>
    <cellStyle name="Обычный 5 5 19 2 4" xfId="49565"/>
    <cellStyle name="Обычный 5 5 19 3" xfId="49566"/>
    <cellStyle name="Обычный 5 5 19 3 2" xfId="49567"/>
    <cellStyle name="Обычный 5 5 19 3 2 2" xfId="49568"/>
    <cellStyle name="Обычный 5 5 19 3 2 2 2" xfId="49569"/>
    <cellStyle name="Обычный 5 5 19 3 2 3" xfId="49570"/>
    <cellStyle name="Обычный 5 5 19 3 3" xfId="49571"/>
    <cellStyle name="Обычный 5 5 19 3 3 2" xfId="49572"/>
    <cellStyle name="Обычный 5 5 19 3 4" xfId="49573"/>
    <cellStyle name="Обычный 5 5 19 4" xfId="49574"/>
    <cellStyle name="Обычный 5 5 19 4 2" xfId="49575"/>
    <cellStyle name="Обычный 5 5 19 4 2 2" xfId="49576"/>
    <cellStyle name="Обычный 5 5 19 4 2 2 2" xfId="49577"/>
    <cellStyle name="Обычный 5 5 19 4 2 3" xfId="49578"/>
    <cellStyle name="Обычный 5 5 19 4 3" xfId="49579"/>
    <cellStyle name="Обычный 5 5 19 4 3 2" xfId="49580"/>
    <cellStyle name="Обычный 5 5 19 4 4" xfId="49581"/>
    <cellStyle name="Обычный 5 5 19 5" xfId="49582"/>
    <cellStyle name="Обычный 5 5 19 5 2" xfId="49583"/>
    <cellStyle name="Обычный 5 5 19 5 2 2" xfId="49584"/>
    <cellStyle name="Обычный 5 5 19 5 3" xfId="49585"/>
    <cellStyle name="Обычный 5 5 19 6" xfId="49586"/>
    <cellStyle name="Обычный 5 5 19 6 2" xfId="49587"/>
    <cellStyle name="Обычный 5 5 19 7" xfId="49588"/>
    <cellStyle name="Обычный 5 5 19 7 2" xfId="49589"/>
    <cellStyle name="Обычный 5 5 19 8" xfId="49590"/>
    <cellStyle name="Обычный 5 5 2" xfId="49591"/>
    <cellStyle name="Обычный 5 5 2 2" xfId="49592"/>
    <cellStyle name="Обычный 5 5 2 2 2" xfId="49593"/>
    <cellStyle name="Обычный 5 5 2 2 2 2" xfId="49594"/>
    <cellStyle name="Обычный 5 5 2 2 2 2 2" xfId="49595"/>
    <cellStyle name="Обычный 5 5 2 2 2 3" xfId="49596"/>
    <cellStyle name="Обычный 5 5 2 2 3" xfId="49597"/>
    <cellStyle name="Обычный 5 5 2 2 3 2" xfId="49598"/>
    <cellStyle name="Обычный 5 5 2 2 4" xfId="49599"/>
    <cellStyle name="Обычный 5 5 2 3" xfId="49600"/>
    <cellStyle name="Обычный 5 5 2 3 2" xfId="49601"/>
    <cellStyle name="Обычный 5 5 2 3 2 2" xfId="49602"/>
    <cellStyle name="Обычный 5 5 2 3 2 2 2" xfId="49603"/>
    <cellStyle name="Обычный 5 5 2 3 2 3" xfId="49604"/>
    <cellStyle name="Обычный 5 5 2 3 3" xfId="49605"/>
    <cellStyle name="Обычный 5 5 2 3 3 2" xfId="49606"/>
    <cellStyle name="Обычный 5 5 2 3 4" xfId="49607"/>
    <cellStyle name="Обычный 5 5 2 4" xfId="49608"/>
    <cellStyle name="Обычный 5 5 2 4 2" xfId="49609"/>
    <cellStyle name="Обычный 5 5 2 4 2 2" xfId="49610"/>
    <cellStyle name="Обычный 5 5 2 4 2 2 2" xfId="49611"/>
    <cellStyle name="Обычный 5 5 2 4 2 3" xfId="49612"/>
    <cellStyle name="Обычный 5 5 2 4 3" xfId="49613"/>
    <cellStyle name="Обычный 5 5 2 4 3 2" xfId="49614"/>
    <cellStyle name="Обычный 5 5 2 4 4" xfId="49615"/>
    <cellStyle name="Обычный 5 5 2 5" xfId="49616"/>
    <cellStyle name="Обычный 5 5 2 5 2" xfId="49617"/>
    <cellStyle name="Обычный 5 5 2 5 2 2" xfId="49618"/>
    <cellStyle name="Обычный 5 5 2 5 2 2 2" xfId="49619"/>
    <cellStyle name="Обычный 5 5 2 5 2 3" xfId="49620"/>
    <cellStyle name="Обычный 5 5 2 5 3" xfId="49621"/>
    <cellStyle name="Обычный 5 5 2 5 3 2" xfId="49622"/>
    <cellStyle name="Обычный 5 5 2 5 4" xfId="49623"/>
    <cellStyle name="Обычный 5 5 2 6" xfId="49624"/>
    <cellStyle name="Обычный 5 5 2 6 2" xfId="49625"/>
    <cellStyle name="Обычный 5 5 2 6 2 2" xfId="49626"/>
    <cellStyle name="Обычный 5 5 2 6 3" xfId="49627"/>
    <cellStyle name="Обычный 5 5 2 7" xfId="49628"/>
    <cellStyle name="Обычный 5 5 2 7 2" xfId="49629"/>
    <cellStyle name="Обычный 5 5 2 8" xfId="49630"/>
    <cellStyle name="Обычный 5 5 2 8 2" xfId="49631"/>
    <cellStyle name="Обычный 5 5 2 9" xfId="49632"/>
    <cellStyle name="Обычный 5 5 20" xfId="49633"/>
    <cellStyle name="Обычный 5 5 20 2" xfId="49634"/>
    <cellStyle name="Обычный 5 5 20 2 2" xfId="49635"/>
    <cellStyle name="Обычный 5 5 20 2 2 2" xfId="49636"/>
    <cellStyle name="Обычный 5 5 20 2 2 2 2" xfId="49637"/>
    <cellStyle name="Обычный 5 5 20 2 2 3" xfId="49638"/>
    <cellStyle name="Обычный 5 5 20 2 3" xfId="49639"/>
    <cellStyle name="Обычный 5 5 20 2 3 2" xfId="49640"/>
    <cellStyle name="Обычный 5 5 20 2 4" xfId="49641"/>
    <cellStyle name="Обычный 5 5 20 3" xfId="49642"/>
    <cellStyle name="Обычный 5 5 20 3 2" xfId="49643"/>
    <cellStyle name="Обычный 5 5 20 3 2 2" xfId="49644"/>
    <cellStyle name="Обычный 5 5 20 3 2 2 2" xfId="49645"/>
    <cellStyle name="Обычный 5 5 20 3 2 3" xfId="49646"/>
    <cellStyle name="Обычный 5 5 20 3 3" xfId="49647"/>
    <cellStyle name="Обычный 5 5 20 3 3 2" xfId="49648"/>
    <cellStyle name="Обычный 5 5 20 3 4" xfId="49649"/>
    <cellStyle name="Обычный 5 5 20 4" xfId="49650"/>
    <cellStyle name="Обычный 5 5 20 4 2" xfId="49651"/>
    <cellStyle name="Обычный 5 5 20 4 2 2" xfId="49652"/>
    <cellStyle name="Обычный 5 5 20 4 2 2 2" xfId="49653"/>
    <cellStyle name="Обычный 5 5 20 4 2 3" xfId="49654"/>
    <cellStyle name="Обычный 5 5 20 4 3" xfId="49655"/>
    <cellStyle name="Обычный 5 5 20 4 3 2" xfId="49656"/>
    <cellStyle name="Обычный 5 5 20 4 4" xfId="49657"/>
    <cellStyle name="Обычный 5 5 20 5" xfId="49658"/>
    <cellStyle name="Обычный 5 5 20 5 2" xfId="49659"/>
    <cellStyle name="Обычный 5 5 20 5 2 2" xfId="49660"/>
    <cellStyle name="Обычный 5 5 20 5 3" xfId="49661"/>
    <cellStyle name="Обычный 5 5 20 6" xfId="49662"/>
    <cellStyle name="Обычный 5 5 20 6 2" xfId="49663"/>
    <cellStyle name="Обычный 5 5 20 7" xfId="49664"/>
    <cellStyle name="Обычный 5 5 20 7 2" xfId="49665"/>
    <cellStyle name="Обычный 5 5 20 8" xfId="49666"/>
    <cellStyle name="Обычный 5 5 21" xfId="49667"/>
    <cellStyle name="Обычный 5 5 21 2" xfId="49668"/>
    <cellStyle name="Обычный 5 5 21 2 2" xfId="49669"/>
    <cellStyle name="Обычный 5 5 21 2 2 2" xfId="49670"/>
    <cellStyle name="Обычный 5 5 21 2 2 2 2" xfId="49671"/>
    <cellStyle name="Обычный 5 5 21 2 2 3" xfId="49672"/>
    <cellStyle name="Обычный 5 5 21 2 3" xfId="49673"/>
    <cellStyle name="Обычный 5 5 21 2 3 2" xfId="49674"/>
    <cellStyle name="Обычный 5 5 21 2 4" xfId="49675"/>
    <cellStyle name="Обычный 5 5 21 3" xfId="49676"/>
    <cellStyle name="Обычный 5 5 21 3 2" xfId="49677"/>
    <cellStyle name="Обычный 5 5 21 3 2 2" xfId="49678"/>
    <cellStyle name="Обычный 5 5 21 3 2 2 2" xfId="49679"/>
    <cellStyle name="Обычный 5 5 21 3 2 3" xfId="49680"/>
    <cellStyle name="Обычный 5 5 21 3 3" xfId="49681"/>
    <cellStyle name="Обычный 5 5 21 3 3 2" xfId="49682"/>
    <cellStyle name="Обычный 5 5 21 3 4" xfId="49683"/>
    <cellStyle name="Обычный 5 5 21 4" xfId="49684"/>
    <cellStyle name="Обычный 5 5 21 4 2" xfId="49685"/>
    <cellStyle name="Обычный 5 5 21 4 2 2" xfId="49686"/>
    <cellStyle name="Обычный 5 5 21 4 2 2 2" xfId="49687"/>
    <cellStyle name="Обычный 5 5 21 4 2 3" xfId="49688"/>
    <cellStyle name="Обычный 5 5 21 4 3" xfId="49689"/>
    <cellStyle name="Обычный 5 5 21 4 3 2" xfId="49690"/>
    <cellStyle name="Обычный 5 5 21 4 4" xfId="49691"/>
    <cellStyle name="Обычный 5 5 21 5" xfId="49692"/>
    <cellStyle name="Обычный 5 5 21 5 2" xfId="49693"/>
    <cellStyle name="Обычный 5 5 21 5 2 2" xfId="49694"/>
    <cellStyle name="Обычный 5 5 21 5 3" xfId="49695"/>
    <cellStyle name="Обычный 5 5 21 6" xfId="49696"/>
    <cellStyle name="Обычный 5 5 21 6 2" xfId="49697"/>
    <cellStyle name="Обычный 5 5 21 7" xfId="49698"/>
    <cellStyle name="Обычный 5 5 21 7 2" xfId="49699"/>
    <cellStyle name="Обычный 5 5 21 8" xfId="49700"/>
    <cellStyle name="Обычный 5 5 22" xfId="49701"/>
    <cellStyle name="Обычный 5 5 22 2" xfId="49702"/>
    <cellStyle name="Обычный 5 5 22 2 2" xfId="49703"/>
    <cellStyle name="Обычный 5 5 22 2 2 2" xfId="49704"/>
    <cellStyle name="Обычный 5 5 22 2 2 2 2" xfId="49705"/>
    <cellStyle name="Обычный 5 5 22 2 2 3" xfId="49706"/>
    <cellStyle name="Обычный 5 5 22 2 3" xfId="49707"/>
    <cellStyle name="Обычный 5 5 22 2 3 2" xfId="49708"/>
    <cellStyle name="Обычный 5 5 22 2 4" xfId="49709"/>
    <cellStyle name="Обычный 5 5 22 3" xfId="49710"/>
    <cellStyle name="Обычный 5 5 22 3 2" xfId="49711"/>
    <cellStyle name="Обычный 5 5 22 3 2 2" xfId="49712"/>
    <cellStyle name="Обычный 5 5 22 3 2 2 2" xfId="49713"/>
    <cellStyle name="Обычный 5 5 22 3 2 3" xfId="49714"/>
    <cellStyle name="Обычный 5 5 22 3 3" xfId="49715"/>
    <cellStyle name="Обычный 5 5 22 3 3 2" xfId="49716"/>
    <cellStyle name="Обычный 5 5 22 3 4" xfId="49717"/>
    <cellStyle name="Обычный 5 5 22 4" xfId="49718"/>
    <cellStyle name="Обычный 5 5 22 4 2" xfId="49719"/>
    <cellStyle name="Обычный 5 5 22 4 2 2" xfId="49720"/>
    <cellStyle name="Обычный 5 5 22 4 2 2 2" xfId="49721"/>
    <cellStyle name="Обычный 5 5 22 4 2 3" xfId="49722"/>
    <cellStyle name="Обычный 5 5 22 4 3" xfId="49723"/>
    <cellStyle name="Обычный 5 5 22 4 3 2" xfId="49724"/>
    <cellStyle name="Обычный 5 5 22 4 4" xfId="49725"/>
    <cellStyle name="Обычный 5 5 22 5" xfId="49726"/>
    <cellStyle name="Обычный 5 5 22 5 2" xfId="49727"/>
    <cellStyle name="Обычный 5 5 22 5 2 2" xfId="49728"/>
    <cellStyle name="Обычный 5 5 22 5 3" xfId="49729"/>
    <cellStyle name="Обычный 5 5 22 6" xfId="49730"/>
    <cellStyle name="Обычный 5 5 22 6 2" xfId="49731"/>
    <cellStyle name="Обычный 5 5 22 7" xfId="49732"/>
    <cellStyle name="Обычный 5 5 22 7 2" xfId="49733"/>
    <cellStyle name="Обычный 5 5 22 8" xfId="49734"/>
    <cellStyle name="Обычный 5 5 23" xfId="49735"/>
    <cellStyle name="Обычный 5 5 23 2" xfId="49736"/>
    <cellStyle name="Обычный 5 5 23 2 2" xfId="49737"/>
    <cellStyle name="Обычный 5 5 23 2 2 2" xfId="49738"/>
    <cellStyle name="Обычный 5 5 23 2 2 2 2" xfId="49739"/>
    <cellStyle name="Обычный 5 5 23 2 2 3" xfId="49740"/>
    <cellStyle name="Обычный 5 5 23 2 3" xfId="49741"/>
    <cellStyle name="Обычный 5 5 23 2 3 2" xfId="49742"/>
    <cellStyle name="Обычный 5 5 23 2 4" xfId="49743"/>
    <cellStyle name="Обычный 5 5 23 3" xfId="49744"/>
    <cellStyle name="Обычный 5 5 23 3 2" xfId="49745"/>
    <cellStyle name="Обычный 5 5 23 3 2 2" xfId="49746"/>
    <cellStyle name="Обычный 5 5 23 3 2 2 2" xfId="49747"/>
    <cellStyle name="Обычный 5 5 23 3 2 3" xfId="49748"/>
    <cellStyle name="Обычный 5 5 23 3 3" xfId="49749"/>
    <cellStyle name="Обычный 5 5 23 3 3 2" xfId="49750"/>
    <cellStyle name="Обычный 5 5 23 3 4" xfId="49751"/>
    <cellStyle name="Обычный 5 5 23 4" xfId="49752"/>
    <cellStyle name="Обычный 5 5 23 4 2" xfId="49753"/>
    <cellStyle name="Обычный 5 5 23 4 2 2" xfId="49754"/>
    <cellStyle name="Обычный 5 5 23 4 2 2 2" xfId="49755"/>
    <cellStyle name="Обычный 5 5 23 4 2 3" xfId="49756"/>
    <cellStyle name="Обычный 5 5 23 4 3" xfId="49757"/>
    <cellStyle name="Обычный 5 5 23 4 3 2" xfId="49758"/>
    <cellStyle name="Обычный 5 5 23 4 4" xfId="49759"/>
    <cellStyle name="Обычный 5 5 23 5" xfId="49760"/>
    <cellStyle name="Обычный 5 5 23 5 2" xfId="49761"/>
    <cellStyle name="Обычный 5 5 23 5 2 2" xfId="49762"/>
    <cellStyle name="Обычный 5 5 23 5 3" xfId="49763"/>
    <cellStyle name="Обычный 5 5 23 6" xfId="49764"/>
    <cellStyle name="Обычный 5 5 23 6 2" xfId="49765"/>
    <cellStyle name="Обычный 5 5 23 7" xfId="49766"/>
    <cellStyle name="Обычный 5 5 23 7 2" xfId="49767"/>
    <cellStyle name="Обычный 5 5 23 8" xfId="49768"/>
    <cellStyle name="Обычный 5 5 24" xfId="49769"/>
    <cellStyle name="Обычный 5 5 24 2" xfId="49770"/>
    <cellStyle name="Обычный 5 5 24 2 2" xfId="49771"/>
    <cellStyle name="Обычный 5 5 24 2 2 2" xfId="49772"/>
    <cellStyle name="Обычный 5 5 24 2 2 2 2" xfId="49773"/>
    <cellStyle name="Обычный 5 5 24 2 2 3" xfId="49774"/>
    <cellStyle name="Обычный 5 5 24 2 3" xfId="49775"/>
    <cellStyle name="Обычный 5 5 24 2 3 2" xfId="49776"/>
    <cellStyle name="Обычный 5 5 24 2 4" xfId="49777"/>
    <cellStyle name="Обычный 5 5 24 3" xfId="49778"/>
    <cellStyle name="Обычный 5 5 24 3 2" xfId="49779"/>
    <cellStyle name="Обычный 5 5 24 3 2 2" xfId="49780"/>
    <cellStyle name="Обычный 5 5 24 3 2 2 2" xfId="49781"/>
    <cellStyle name="Обычный 5 5 24 3 2 3" xfId="49782"/>
    <cellStyle name="Обычный 5 5 24 3 3" xfId="49783"/>
    <cellStyle name="Обычный 5 5 24 3 3 2" xfId="49784"/>
    <cellStyle name="Обычный 5 5 24 3 4" xfId="49785"/>
    <cellStyle name="Обычный 5 5 24 4" xfId="49786"/>
    <cellStyle name="Обычный 5 5 24 4 2" xfId="49787"/>
    <cellStyle name="Обычный 5 5 24 4 2 2" xfId="49788"/>
    <cellStyle name="Обычный 5 5 24 4 2 2 2" xfId="49789"/>
    <cellStyle name="Обычный 5 5 24 4 2 3" xfId="49790"/>
    <cellStyle name="Обычный 5 5 24 4 3" xfId="49791"/>
    <cellStyle name="Обычный 5 5 24 4 3 2" xfId="49792"/>
    <cellStyle name="Обычный 5 5 24 4 4" xfId="49793"/>
    <cellStyle name="Обычный 5 5 24 5" xfId="49794"/>
    <cellStyle name="Обычный 5 5 24 5 2" xfId="49795"/>
    <cellStyle name="Обычный 5 5 24 5 2 2" xfId="49796"/>
    <cellStyle name="Обычный 5 5 24 5 3" xfId="49797"/>
    <cellStyle name="Обычный 5 5 24 6" xfId="49798"/>
    <cellStyle name="Обычный 5 5 24 6 2" xfId="49799"/>
    <cellStyle name="Обычный 5 5 24 7" xfId="49800"/>
    <cellStyle name="Обычный 5 5 24 7 2" xfId="49801"/>
    <cellStyle name="Обычный 5 5 24 8" xfId="49802"/>
    <cellStyle name="Обычный 5 5 25" xfId="49803"/>
    <cellStyle name="Обычный 5 5 25 2" xfId="49804"/>
    <cellStyle name="Обычный 5 5 25 2 2" xfId="49805"/>
    <cellStyle name="Обычный 5 5 25 2 2 2" xfId="49806"/>
    <cellStyle name="Обычный 5 5 25 2 2 2 2" xfId="49807"/>
    <cellStyle name="Обычный 5 5 25 2 2 3" xfId="49808"/>
    <cellStyle name="Обычный 5 5 25 2 3" xfId="49809"/>
    <cellStyle name="Обычный 5 5 25 2 3 2" xfId="49810"/>
    <cellStyle name="Обычный 5 5 25 2 4" xfId="49811"/>
    <cellStyle name="Обычный 5 5 25 3" xfId="49812"/>
    <cellStyle name="Обычный 5 5 25 3 2" xfId="49813"/>
    <cellStyle name="Обычный 5 5 25 3 2 2" xfId="49814"/>
    <cellStyle name="Обычный 5 5 25 3 2 2 2" xfId="49815"/>
    <cellStyle name="Обычный 5 5 25 3 2 3" xfId="49816"/>
    <cellStyle name="Обычный 5 5 25 3 3" xfId="49817"/>
    <cellStyle name="Обычный 5 5 25 3 3 2" xfId="49818"/>
    <cellStyle name="Обычный 5 5 25 3 4" xfId="49819"/>
    <cellStyle name="Обычный 5 5 25 4" xfId="49820"/>
    <cellStyle name="Обычный 5 5 25 4 2" xfId="49821"/>
    <cellStyle name="Обычный 5 5 25 4 2 2" xfId="49822"/>
    <cellStyle name="Обычный 5 5 25 4 2 2 2" xfId="49823"/>
    <cellStyle name="Обычный 5 5 25 4 2 3" xfId="49824"/>
    <cellStyle name="Обычный 5 5 25 4 3" xfId="49825"/>
    <cellStyle name="Обычный 5 5 25 4 3 2" xfId="49826"/>
    <cellStyle name="Обычный 5 5 25 4 4" xfId="49827"/>
    <cellStyle name="Обычный 5 5 25 5" xfId="49828"/>
    <cellStyle name="Обычный 5 5 25 5 2" xfId="49829"/>
    <cellStyle name="Обычный 5 5 25 5 2 2" xfId="49830"/>
    <cellStyle name="Обычный 5 5 25 5 3" xfId="49831"/>
    <cellStyle name="Обычный 5 5 25 6" xfId="49832"/>
    <cellStyle name="Обычный 5 5 25 6 2" xfId="49833"/>
    <cellStyle name="Обычный 5 5 25 7" xfId="49834"/>
    <cellStyle name="Обычный 5 5 25 7 2" xfId="49835"/>
    <cellStyle name="Обычный 5 5 25 8" xfId="49836"/>
    <cellStyle name="Обычный 5 5 26" xfId="49837"/>
    <cellStyle name="Обычный 5 5 26 2" xfId="49838"/>
    <cellStyle name="Обычный 5 5 26 2 2" xfId="49839"/>
    <cellStyle name="Обычный 5 5 26 2 2 2" xfId="49840"/>
    <cellStyle name="Обычный 5 5 26 2 2 2 2" xfId="49841"/>
    <cellStyle name="Обычный 5 5 26 2 2 3" xfId="49842"/>
    <cellStyle name="Обычный 5 5 26 2 3" xfId="49843"/>
    <cellStyle name="Обычный 5 5 26 2 3 2" xfId="49844"/>
    <cellStyle name="Обычный 5 5 26 2 4" xfId="49845"/>
    <cellStyle name="Обычный 5 5 26 3" xfId="49846"/>
    <cellStyle name="Обычный 5 5 26 3 2" xfId="49847"/>
    <cellStyle name="Обычный 5 5 26 3 2 2" xfId="49848"/>
    <cellStyle name="Обычный 5 5 26 3 2 2 2" xfId="49849"/>
    <cellStyle name="Обычный 5 5 26 3 2 3" xfId="49850"/>
    <cellStyle name="Обычный 5 5 26 3 3" xfId="49851"/>
    <cellStyle name="Обычный 5 5 26 3 3 2" xfId="49852"/>
    <cellStyle name="Обычный 5 5 26 3 4" xfId="49853"/>
    <cellStyle name="Обычный 5 5 26 4" xfId="49854"/>
    <cellStyle name="Обычный 5 5 26 4 2" xfId="49855"/>
    <cellStyle name="Обычный 5 5 26 4 2 2" xfId="49856"/>
    <cellStyle name="Обычный 5 5 26 4 2 2 2" xfId="49857"/>
    <cellStyle name="Обычный 5 5 26 4 2 3" xfId="49858"/>
    <cellStyle name="Обычный 5 5 26 4 3" xfId="49859"/>
    <cellStyle name="Обычный 5 5 26 4 3 2" xfId="49860"/>
    <cellStyle name="Обычный 5 5 26 4 4" xfId="49861"/>
    <cellStyle name="Обычный 5 5 26 5" xfId="49862"/>
    <cellStyle name="Обычный 5 5 26 5 2" xfId="49863"/>
    <cellStyle name="Обычный 5 5 26 5 2 2" xfId="49864"/>
    <cellStyle name="Обычный 5 5 26 5 3" xfId="49865"/>
    <cellStyle name="Обычный 5 5 26 6" xfId="49866"/>
    <cellStyle name="Обычный 5 5 26 6 2" xfId="49867"/>
    <cellStyle name="Обычный 5 5 26 7" xfId="49868"/>
    <cellStyle name="Обычный 5 5 26 7 2" xfId="49869"/>
    <cellStyle name="Обычный 5 5 26 8" xfId="49870"/>
    <cellStyle name="Обычный 5 5 27" xfId="49871"/>
    <cellStyle name="Обычный 5 5 27 2" xfId="49872"/>
    <cellStyle name="Обычный 5 5 27 2 2" xfId="49873"/>
    <cellStyle name="Обычный 5 5 27 2 2 2" xfId="49874"/>
    <cellStyle name="Обычный 5 5 27 2 2 2 2" xfId="49875"/>
    <cellStyle name="Обычный 5 5 27 2 2 3" xfId="49876"/>
    <cellStyle name="Обычный 5 5 27 2 3" xfId="49877"/>
    <cellStyle name="Обычный 5 5 27 2 3 2" xfId="49878"/>
    <cellStyle name="Обычный 5 5 27 2 4" xfId="49879"/>
    <cellStyle name="Обычный 5 5 27 3" xfId="49880"/>
    <cellStyle name="Обычный 5 5 27 3 2" xfId="49881"/>
    <cellStyle name="Обычный 5 5 27 3 2 2" xfId="49882"/>
    <cellStyle name="Обычный 5 5 27 3 2 2 2" xfId="49883"/>
    <cellStyle name="Обычный 5 5 27 3 2 3" xfId="49884"/>
    <cellStyle name="Обычный 5 5 27 3 3" xfId="49885"/>
    <cellStyle name="Обычный 5 5 27 3 3 2" xfId="49886"/>
    <cellStyle name="Обычный 5 5 27 3 4" xfId="49887"/>
    <cellStyle name="Обычный 5 5 27 4" xfId="49888"/>
    <cellStyle name="Обычный 5 5 27 4 2" xfId="49889"/>
    <cellStyle name="Обычный 5 5 27 4 2 2" xfId="49890"/>
    <cellStyle name="Обычный 5 5 27 4 2 2 2" xfId="49891"/>
    <cellStyle name="Обычный 5 5 27 4 2 3" xfId="49892"/>
    <cellStyle name="Обычный 5 5 27 4 3" xfId="49893"/>
    <cellStyle name="Обычный 5 5 27 4 3 2" xfId="49894"/>
    <cellStyle name="Обычный 5 5 27 4 4" xfId="49895"/>
    <cellStyle name="Обычный 5 5 27 5" xfId="49896"/>
    <cellStyle name="Обычный 5 5 27 5 2" xfId="49897"/>
    <cellStyle name="Обычный 5 5 27 5 2 2" xfId="49898"/>
    <cellStyle name="Обычный 5 5 27 5 3" xfId="49899"/>
    <cellStyle name="Обычный 5 5 27 6" xfId="49900"/>
    <cellStyle name="Обычный 5 5 27 6 2" xfId="49901"/>
    <cellStyle name="Обычный 5 5 27 7" xfId="49902"/>
    <cellStyle name="Обычный 5 5 27 7 2" xfId="49903"/>
    <cellStyle name="Обычный 5 5 27 8" xfId="49904"/>
    <cellStyle name="Обычный 5 5 28" xfId="49905"/>
    <cellStyle name="Обычный 5 5 28 2" xfId="49906"/>
    <cellStyle name="Обычный 5 5 28 2 2" xfId="49907"/>
    <cellStyle name="Обычный 5 5 28 2 2 2" xfId="49908"/>
    <cellStyle name="Обычный 5 5 28 2 2 2 2" xfId="49909"/>
    <cellStyle name="Обычный 5 5 28 2 2 3" xfId="49910"/>
    <cellStyle name="Обычный 5 5 28 2 3" xfId="49911"/>
    <cellStyle name="Обычный 5 5 28 2 3 2" xfId="49912"/>
    <cellStyle name="Обычный 5 5 28 2 4" xfId="49913"/>
    <cellStyle name="Обычный 5 5 28 3" xfId="49914"/>
    <cellStyle name="Обычный 5 5 28 3 2" xfId="49915"/>
    <cellStyle name="Обычный 5 5 28 3 2 2" xfId="49916"/>
    <cellStyle name="Обычный 5 5 28 3 2 2 2" xfId="49917"/>
    <cellStyle name="Обычный 5 5 28 3 2 3" xfId="49918"/>
    <cellStyle name="Обычный 5 5 28 3 3" xfId="49919"/>
    <cellStyle name="Обычный 5 5 28 3 3 2" xfId="49920"/>
    <cellStyle name="Обычный 5 5 28 3 4" xfId="49921"/>
    <cellStyle name="Обычный 5 5 28 4" xfId="49922"/>
    <cellStyle name="Обычный 5 5 28 4 2" xfId="49923"/>
    <cellStyle name="Обычный 5 5 28 4 2 2" xfId="49924"/>
    <cellStyle name="Обычный 5 5 28 4 2 2 2" xfId="49925"/>
    <cellStyle name="Обычный 5 5 28 4 2 3" xfId="49926"/>
    <cellStyle name="Обычный 5 5 28 4 3" xfId="49927"/>
    <cellStyle name="Обычный 5 5 28 4 3 2" xfId="49928"/>
    <cellStyle name="Обычный 5 5 28 4 4" xfId="49929"/>
    <cellStyle name="Обычный 5 5 28 5" xfId="49930"/>
    <cellStyle name="Обычный 5 5 28 5 2" xfId="49931"/>
    <cellStyle name="Обычный 5 5 28 5 2 2" xfId="49932"/>
    <cellStyle name="Обычный 5 5 28 5 3" xfId="49933"/>
    <cellStyle name="Обычный 5 5 28 6" xfId="49934"/>
    <cellStyle name="Обычный 5 5 28 6 2" xfId="49935"/>
    <cellStyle name="Обычный 5 5 28 7" xfId="49936"/>
    <cellStyle name="Обычный 5 5 28 7 2" xfId="49937"/>
    <cellStyle name="Обычный 5 5 28 8" xfId="49938"/>
    <cellStyle name="Обычный 5 5 29" xfId="49939"/>
    <cellStyle name="Обычный 5 5 29 2" xfId="49940"/>
    <cellStyle name="Обычный 5 5 29 2 2" xfId="49941"/>
    <cellStyle name="Обычный 5 5 29 2 2 2" xfId="49942"/>
    <cellStyle name="Обычный 5 5 29 2 2 2 2" xfId="49943"/>
    <cellStyle name="Обычный 5 5 29 2 2 3" xfId="49944"/>
    <cellStyle name="Обычный 5 5 29 2 3" xfId="49945"/>
    <cellStyle name="Обычный 5 5 29 2 3 2" xfId="49946"/>
    <cellStyle name="Обычный 5 5 29 2 4" xfId="49947"/>
    <cellStyle name="Обычный 5 5 29 3" xfId="49948"/>
    <cellStyle name="Обычный 5 5 29 3 2" xfId="49949"/>
    <cellStyle name="Обычный 5 5 29 3 2 2" xfId="49950"/>
    <cellStyle name="Обычный 5 5 29 3 2 2 2" xfId="49951"/>
    <cellStyle name="Обычный 5 5 29 3 2 3" xfId="49952"/>
    <cellStyle name="Обычный 5 5 29 3 3" xfId="49953"/>
    <cellStyle name="Обычный 5 5 29 3 3 2" xfId="49954"/>
    <cellStyle name="Обычный 5 5 29 3 4" xfId="49955"/>
    <cellStyle name="Обычный 5 5 29 4" xfId="49956"/>
    <cellStyle name="Обычный 5 5 29 4 2" xfId="49957"/>
    <cellStyle name="Обычный 5 5 29 4 2 2" xfId="49958"/>
    <cellStyle name="Обычный 5 5 29 4 2 2 2" xfId="49959"/>
    <cellStyle name="Обычный 5 5 29 4 2 3" xfId="49960"/>
    <cellStyle name="Обычный 5 5 29 4 3" xfId="49961"/>
    <cellStyle name="Обычный 5 5 29 4 3 2" xfId="49962"/>
    <cellStyle name="Обычный 5 5 29 4 4" xfId="49963"/>
    <cellStyle name="Обычный 5 5 29 5" xfId="49964"/>
    <cellStyle name="Обычный 5 5 29 5 2" xfId="49965"/>
    <cellStyle name="Обычный 5 5 29 5 2 2" xfId="49966"/>
    <cellStyle name="Обычный 5 5 29 5 3" xfId="49967"/>
    <cellStyle name="Обычный 5 5 29 6" xfId="49968"/>
    <cellStyle name="Обычный 5 5 29 6 2" xfId="49969"/>
    <cellStyle name="Обычный 5 5 29 7" xfId="49970"/>
    <cellStyle name="Обычный 5 5 29 7 2" xfId="49971"/>
    <cellStyle name="Обычный 5 5 29 8" xfId="49972"/>
    <cellStyle name="Обычный 5 5 3" xfId="49973"/>
    <cellStyle name="Обычный 5 5 3 2" xfId="49974"/>
    <cellStyle name="Обычный 5 5 3 2 2" xfId="49975"/>
    <cellStyle name="Обычный 5 5 3 2 2 2" xfId="49976"/>
    <cellStyle name="Обычный 5 5 3 2 2 2 2" xfId="49977"/>
    <cellStyle name="Обычный 5 5 3 2 2 3" xfId="49978"/>
    <cellStyle name="Обычный 5 5 3 2 3" xfId="49979"/>
    <cellStyle name="Обычный 5 5 3 2 3 2" xfId="49980"/>
    <cellStyle name="Обычный 5 5 3 2 4" xfId="49981"/>
    <cellStyle name="Обычный 5 5 3 3" xfId="49982"/>
    <cellStyle name="Обычный 5 5 3 3 2" xfId="49983"/>
    <cellStyle name="Обычный 5 5 3 3 2 2" xfId="49984"/>
    <cellStyle name="Обычный 5 5 3 3 2 2 2" xfId="49985"/>
    <cellStyle name="Обычный 5 5 3 3 2 3" xfId="49986"/>
    <cellStyle name="Обычный 5 5 3 3 3" xfId="49987"/>
    <cellStyle name="Обычный 5 5 3 3 3 2" xfId="49988"/>
    <cellStyle name="Обычный 5 5 3 3 4" xfId="49989"/>
    <cellStyle name="Обычный 5 5 3 4" xfId="49990"/>
    <cellStyle name="Обычный 5 5 3 4 2" xfId="49991"/>
    <cellStyle name="Обычный 5 5 3 4 2 2" xfId="49992"/>
    <cellStyle name="Обычный 5 5 3 4 2 2 2" xfId="49993"/>
    <cellStyle name="Обычный 5 5 3 4 2 3" xfId="49994"/>
    <cellStyle name="Обычный 5 5 3 4 3" xfId="49995"/>
    <cellStyle name="Обычный 5 5 3 4 3 2" xfId="49996"/>
    <cellStyle name="Обычный 5 5 3 4 4" xfId="49997"/>
    <cellStyle name="Обычный 5 5 3 5" xfId="49998"/>
    <cellStyle name="Обычный 5 5 3 5 2" xfId="49999"/>
    <cellStyle name="Обычный 5 5 3 5 2 2" xfId="50000"/>
    <cellStyle name="Обычный 5 5 3 5 3" xfId="50001"/>
    <cellStyle name="Обычный 5 5 3 6" xfId="50002"/>
    <cellStyle name="Обычный 5 5 3 6 2" xfId="50003"/>
    <cellStyle name="Обычный 5 5 3 7" xfId="50004"/>
    <cellStyle name="Обычный 5 5 3 7 2" xfId="50005"/>
    <cellStyle name="Обычный 5 5 3 8" xfId="50006"/>
    <cellStyle name="Обычный 5 5 30" xfId="50007"/>
    <cellStyle name="Обычный 5 5 30 2" xfId="50008"/>
    <cellStyle name="Обычный 5 5 31" xfId="50009"/>
    <cellStyle name="Обычный 5 5 31 2" xfId="50010"/>
    <cellStyle name="Обычный 5 5 31 2 2" xfId="50011"/>
    <cellStyle name="Обычный 5 5 31 2 2 2" xfId="50012"/>
    <cellStyle name="Обычный 5 5 31 2 3" xfId="50013"/>
    <cellStyle name="Обычный 5 5 31 3" xfId="50014"/>
    <cellStyle name="Обычный 5 5 31 3 2" xfId="50015"/>
    <cellStyle name="Обычный 5 5 31 4" xfId="50016"/>
    <cellStyle name="Обычный 5 5 32" xfId="50017"/>
    <cellStyle name="Обычный 5 5 32 2" xfId="50018"/>
    <cellStyle name="Обычный 5 5 32 2 2" xfId="50019"/>
    <cellStyle name="Обычный 5 5 32 2 2 2" xfId="50020"/>
    <cellStyle name="Обычный 5 5 32 2 3" xfId="50021"/>
    <cellStyle name="Обычный 5 5 32 3" xfId="50022"/>
    <cellStyle name="Обычный 5 5 32 3 2" xfId="50023"/>
    <cellStyle name="Обычный 5 5 32 4" xfId="50024"/>
    <cellStyle name="Обычный 5 5 33" xfId="50025"/>
    <cellStyle name="Обычный 5 5 33 2" xfId="50026"/>
    <cellStyle name="Обычный 5 5 33 2 2" xfId="50027"/>
    <cellStyle name="Обычный 5 5 33 2 2 2" xfId="50028"/>
    <cellStyle name="Обычный 5 5 33 2 3" xfId="50029"/>
    <cellStyle name="Обычный 5 5 33 3" xfId="50030"/>
    <cellStyle name="Обычный 5 5 33 3 2" xfId="50031"/>
    <cellStyle name="Обычный 5 5 33 4" xfId="50032"/>
    <cellStyle name="Обычный 5 5 34" xfId="50033"/>
    <cellStyle name="Обычный 5 5 34 2" xfId="50034"/>
    <cellStyle name="Обычный 5 5 34 2 2" xfId="50035"/>
    <cellStyle name="Обычный 5 5 34 2 2 2" xfId="50036"/>
    <cellStyle name="Обычный 5 5 34 2 3" xfId="50037"/>
    <cellStyle name="Обычный 5 5 34 3" xfId="50038"/>
    <cellStyle name="Обычный 5 5 34 3 2" xfId="50039"/>
    <cellStyle name="Обычный 5 5 34 4" xfId="50040"/>
    <cellStyle name="Обычный 5 5 35" xfId="50041"/>
    <cellStyle name="Обычный 5 5 35 2" xfId="50042"/>
    <cellStyle name="Обычный 5 5 35 2 2" xfId="50043"/>
    <cellStyle name="Обычный 5 5 35 3" xfId="50044"/>
    <cellStyle name="Обычный 5 5 36" xfId="50045"/>
    <cellStyle name="Обычный 5 5 36 2" xfId="50046"/>
    <cellStyle name="Обычный 5 5 37" xfId="50047"/>
    <cellStyle name="Обычный 5 5 37 2" xfId="50048"/>
    <cellStyle name="Обычный 5 5 38" xfId="50049"/>
    <cellStyle name="Обычный 5 5 4" xfId="50050"/>
    <cellStyle name="Обычный 5 5 4 2" xfId="50051"/>
    <cellStyle name="Обычный 5 5 4 2 2" xfId="50052"/>
    <cellStyle name="Обычный 5 5 4 2 2 2" xfId="50053"/>
    <cellStyle name="Обычный 5 5 4 2 2 2 2" xfId="50054"/>
    <cellStyle name="Обычный 5 5 4 2 2 3" xfId="50055"/>
    <cellStyle name="Обычный 5 5 4 2 3" xfId="50056"/>
    <cellStyle name="Обычный 5 5 4 2 3 2" xfId="50057"/>
    <cellStyle name="Обычный 5 5 4 2 4" xfId="50058"/>
    <cellStyle name="Обычный 5 5 4 3" xfId="50059"/>
    <cellStyle name="Обычный 5 5 4 3 2" xfId="50060"/>
    <cellStyle name="Обычный 5 5 4 3 2 2" xfId="50061"/>
    <cellStyle name="Обычный 5 5 4 3 2 2 2" xfId="50062"/>
    <cellStyle name="Обычный 5 5 4 3 2 3" xfId="50063"/>
    <cellStyle name="Обычный 5 5 4 3 3" xfId="50064"/>
    <cellStyle name="Обычный 5 5 4 3 3 2" xfId="50065"/>
    <cellStyle name="Обычный 5 5 4 3 4" xfId="50066"/>
    <cellStyle name="Обычный 5 5 4 4" xfId="50067"/>
    <cellStyle name="Обычный 5 5 4 4 2" xfId="50068"/>
    <cellStyle name="Обычный 5 5 4 4 2 2" xfId="50069"/>
    <cellStyle name="Обычный 5 5 4 4 2 2 2" xfId="50070"/>
    <cellStyle name="Обычный 5 5 4 4 2 3" xfId="50071"/>
    <cellStyle name="Обычный 5 5 4 4 3" xfId="50072"/>
    <cellStyle name="Обычный 5 5 4 4 3 2" xfId="50073"/>
    <cellStyle name="Обычный 5 5 4 4 4" xfId="50074"/>
    <cellStyle name="Обычный 5 5 4 5" xfId="50075"/>
    <cellStyle name="Обычный 5 5 4 5 2" xfId="50076"/>
    <cellStyle name="Обычный 5 5 4 5 2 2" xfId="50077"/>
    <cellStyle name="Обычный 5 5 4 5 3" xfId="50078"/>
    <cellStyle name="Обычный 5 5 4 6" xfId="50079"/>
    <cellStyle name="Обычный 5 5 4 6 2" xfId="50080"/>
    <cellStyle name="Обычный 5 5 4 7" xfId="50081"/>
    <cellStyle name="Обычный 5 5 4 7 2" xfId="50082"/>
    <cellStyle name="Обычный 5 5 4 8" xfId="50083"/>
    <cellStyle name="Обычный 5 5 5" xfId="50084"/>
    <cellStyle name="Обычный 5 5 5 2" xfId="50085"/>
    <cellStyle name="Обычный 5 5 5 2 2" xfId="50086"/>
    <cellStyle name="Обычный 5 5 5 2 2 2" xfId="50087"/>
    <cellStyle name="Обычный 5 5 5 2 2 2 2" xfId="50088"/>
    <cellStyle name="Обычный 5 5 5 2 2 3" xfId="50089"/>
    <cellStyle name="Обычный 5 5 5 2 3" xfId="50090"/>
    <cellStyle name="Обычный 5 5 5 2 3 2" xfId="50091"/>
    <cellStyle name="Обычный 5 5 5 2 4" xfId="50092"/>
    <cellStyle name="Обычный 5 5 5 3" xfId="50093"/>
    <cellStyle name="Обычный 5 5 5 3 2" xfId="50094"/>
    <cellStyle name="Обычный 5 5 5 3 2 2" xfId="50095"/>
    <cellStyle name="Обычный 5 5 5 3 2 2 2" xfId="50096"/>
    <cellStyle name="Обычный 5 5 5 3 2 3" xfId="50097"/>
    <cellStyle name="Обычный 5 5 5 3 3" xfId="50098"/>
    <cellStyle name="Обычный 5 5 5 3 3 2" xfId="50099"/>
    <cellStyle name="Обычный 5 5 5 3 4" xfId="50100"/>
    <cellStyle name="Обычный 5 5 5 4" xfId="50101"/>
    <cellStyle name="Обычный 5 5 5 4 2" xfId="50102"/>
    <cellStyle name="Обычный 5 5 5 4 2 2" xfId="50103"/>
    <cellStyle name="Обычный 5 5 5 4 2 2 2" xfId="50104"/>
    <cellStyle name="Обычный 5 5 5 4 2 3" xfId="50105"/>
    <cellStyle name="Обычный 5 5 5 4 3" xfId="50106"/>
    <cellStyle name="Обычный 5 5 5 4 3 2" xfId="50107"/>
    <cellStyle name="Обычный 5 5 5 4 4" xfId="50108"/>
    <cellStyle name="Обычный 5 5 5 5" xfId="50109"/>
    <cellStyle name="Обычный 5 5 5 5 2" xfId="50110"/>
    <cellStyle name="Обычный 5 5 5 5 2 2" xfId="50111"/>
    <cellStyle name="Обычный 5 5 5 5 3" xfId="50112"/>
    <cellStyle name="Обычный 5 5 5 6" xfId="50113"/>
    <cellStyle name="Обычный 5 5 5 6 2" xfId="50114"/>
    <cellStyle name="Обычный 5 5 5 7" xfId="50115"/>
    <cellStyle name="Обычный 5 5 5 7 2" xfId="50116"/>
    <cellStyle name="Обычный 5 5 5 8" xfId="50117"/>
    <cellStyle name="Обычный 5 5 6" xfId="50118"/>
    <cellStyle name="Обычный 5 5 6 2" xfId="50119"/>
    <cellStyle name="Обычный 5 5 6 2 2" xfId="50120"/>
    <cellStyle name="Обычный 5 5 6 2 2 2" xfId="50121"/>
    <cellStyle name="Обычный 5 5 6 2 2 2 2" xfId="50122"/>
    <cellStyle name="Обычный 5 5 6 2 2 3" xfId="50123"/>
    <cellStyle name="Обычный 5 5 6 2 3" xfId="50124"/>
    <cellStyle name="Обычный 5 5 6 2 3 2" xfId="50125"/>
    <cellStyle name="Обычный 5 5 6 2 4" xfId="50126"/>
    <cellStyle name="Обычный 5 5 6 3" xfId="50127"/>
    <cellStyle name="Обычный 5 5 6 3 2" xfId="50128"/>
    <cellStyle name="Обычный 5 5 6 3 2 2" xfId="50129"/>
    <cellStyle name="Обычный 5 5 6 3 2 2 2" xfId="50130"/>
    <cellStyle name="Обычный 5 5 6 3 2 3" xfId="50131"/>
    <cellStyle name="Обычный 5 5 6 3 3" xfId="50132"/>
    <cellStyle name="Обычный 5 5 6 3 3 2" xfId="50133"/>
    <cellStyle name="Обычный 5 5 6 3 4" xfId="50134"/>
    <cellStyle name="Обычный 5 5 6 4" xfId="50135"/>
    <cellStyle name="Обычный 5 5 6 4 2" xfId="50136"/>
    <cellStyle name="Обычный 5 5 6 4 2 2" xfId="50137"/>
    <cellStyle name="Обычный 5 5 6 4 2 2 2" xfId="50138"/>
    <cellStyle name="Обычный 5 5 6 4 2 3" xfId="50139"/>
    <cellStyle name="Обычный 5 5 6 4 3" xfId="50140"/>
    <cellStyle name="Обычный 5 5 6 4 3 2" xfId="50141"/>
    <cellStyle name="Обычный 5 5 6 4 4" xfId="50142"/>
    <cellStyle name="Обычный 5 5 6 5" xfId="50143"/>
    <cellStyle name="Обычный 5 5 6 5 2" xfId="50144"/>
    <cellStyle name="Обычный 5 5 6 5 2 2" xfId="50145"/>
    <cellStyle name="Обычный 5 5 6 5 3" xfId="50146"/>
    <cellStyle name="Обычный 5 5 6 6" xfId="50147"/>
    <cellStyle name="Обычный 5 5 6 6 2" xfId="50148"/>
    <cellStyle name="Обычный 5 5 6 7" xfId="50149"/>
    <cellStyle name="Обычный 5 5 6 7 2" xfId="50150"/>
    <cellStyle name="Обычный 5 5 6 8" xfId="50151"/>
    <cellStyle name="Обычный 5 5 7" xfId="50152"/>
    <cellStyle name="Обычный 5 5 7 2" xfId="50153"/>
    <cellStyle name="Обычный 5 5 7 2 2" xfId="50154"/>
    <cellStyle name="Обычный 5 5 7 2 2 2" xfId="50155"/>
    <cellStyle name="Обычный 5 5 7 2 2 2 2" xfId="50156"/>
    <cellStyle name="Обычный 5 5 7 2 2 3" xfId="50157"/>
    <cellStyle name="Обычный 5 5 7 2 3" xfId="50158"/>
    <cellStyle name="Обычный 5 5 7 2 3 2" xfId="50159"/>
    <cellStyle name="Обычный 5 5 7 2 4" xfId="50160"/>
    <cellStyle name="Обычный 5 5 7 3" xfId="50161"/>
    <cellStyle name="Обычный 5 5 7 3 2" xfId="50162"/>
    <cellStyle name="Обычный 5 5 7 3 2 2" xfId="50163"/>
    <cellStyle name="Обычный 5 5 7 3 2 2 2" xfId="50164"/>
    <cellStyle name="Обычный 5 5 7 3 2 3" xfId="50165"/>
    <cellStyle name="Обычный 5 5 7 3 3" xfId="50166"/>
    <cellStyle name="Обычный 5 5 7 3 3 2" xfId="50167"/>
    <cellStyle name="Обычный 5 5 7 3 4" xfId="50168"/>
    <cellStyle name="Обычный 5 5 7 4" xfId="50169"/>
    <cellStyle name="Обычный 5 5 7 4 2" xfId="50170"/>
    <cellStyle name="Обычный 5 5 7 4 2 2" xfId="50171"/>
    <cellStyle name="Обычный 5 5 7 4 2 2 2" xfId="50172"/>
    <cellStyle name="Обычный 5 5 7 4 2 3" xfId="50173"/>
    <cellStyle name="Обычный 5 5 7 4 3" xfId="50174"/>
    <cellStyle name="Обычный 5 5 7 4 3 2" xfId="50175"/>
    <cellStyle name="Обычный 5 5 7 4 4" xfId="50176"/>
    <cellStyle name="Обычный 5 5 7 5" xfId="50177"/>
    <cellStyle name="Обычный 5 5 7 5 2" xfId="50178"/>
    <cellStyle name="Обычный 5 5 7 5 2 2" xfId="50179"/>
    <cellStyle name="Обычный 5 5 7 5 3" xfId="50180"/>
    <cellStyle name="Обычный 5 5 7 6" xfId="50181"/>
    <cellStyle name="Обычный 5 5 7 6 2" xfId="50182"/>
    <cellStyle name="Обычный 5 5 7 7" xfId="50183"/>
    <cellStyle name="Обычный 5 5 7 7 2" xfId="50184"/>
    <cellStyle name="Обычный 5 5 7 8" xfId="50185"/>
    <cellStyle name="Обычный 5 5 8" xfId="50186"/>
    <cellStyle name="Обычный 5 5 8 2" xfId="50187"/>
    <cellStyle name="Обычный 5 5 8 2 2" xfId="50188"/>
    <cellStyle name="Обычный 5 5 8 2 2 2" xfId="50189"/>
    <cellStyle name="Обычный 5 5 8 2 2 2 2" xfId="50190"/>
    <cellStyle name="Обычный 5 5 8 2 2 3" xfId="50191"/>
    <cellStyle name="Обычный 5 5 8 2 3" xfId="50192"/>
    <cellStyle name="Обычный 5 5 8 2 3 2" xfId="50193"/>
    <cellStyle name="Обычный 5 5 8 2 4" xfId="50194"/>
    <cellStyle name="Обычный 5 5 8 3" xfId="50195"/>
    <cellStyle name="Обычный 5 5 8 3 2" xfId="50196"/>
    <cellStyle name="Обычный 5 5 8 3 2 2" xfId="50197"/>
    <cellStyle name="Обычный 5 5 8 3 2 2 2" xfId="50198"/>
    <cellStyle name="Обычный 5 5 8 3 2 3" xfId="50199"/>
    <cellStyle name="Обычный 5 5 8 3 3" xfId="50200"/>
    <cellStyle name="Обычный 5 5 8 3 3 2" xfId="50201"/>
    <cellStyle name="Обычный 5 5 8 3 4" xfId="50202"/>
    <cellStyle name="Обычный 5 5 8 4" xfId="50203"/>
    <cellStyle name="Обычный 5 5 8 4 2" xfId="50204"/>
    <cellStyle name="Обычный 5 5 8 4 2 2" xfId="50205"/>
    <cellStyle name="Обычный 5 5 8 4 2 2 2" xfId="50206"/>
    <cellStyle name="Обычный 5 5 8 4 2 3" xfId="50207"/>
    <cellStyle name="Обычный 5 5 8 4 3" xfId="50208"/>
    <cellStyle name="Обычный 5 5 8 4 3 2" xfId="50209"/>
    <cellStyle name="Обычный 5 5 8 4 4" xfId="50210"/>
    <cellStyle name="Обычный 5 5 8 5" xfId="50211"/>
    <cellStyle name="Обычный 5 5 8 5 2" xfId="50212"/>
    <cellStyle name="Обычный 5 5 8 5 2 2" xfId="50213"/>
    <cellStyle name="Обычный 5 5 8 5 3" xfId="50214"/>
    <cellStyle name="Обычный 5 5 8 6" xfId="50215"/>
    <cellStyle name="Обычный 5 5 8 6 2" xfId="50216"/>
    <cellStyle name="Обычный 5 5 8 7" xfId="50217"/>
    <cellStyle name="Обычный 5 5 8 7 2" xfId="50218"/>
    <cellStyle name="Обычный 5 5 8 8" xfId="50219"/>
    <cellStyle name="Обычный 5 5 9" xfId="50220"/>
    <cellStyle name="Обычный 5 5 9 2" xfId="50221"/>
    <cellStyle name="Обычный 5 5 9 2 2" xfId="50222"/>
    <cellStyle name="Обычный 5 5 9 2 2 2" xfId="50223"/>
    <cellStyle name="Обычный 5 5 9 2 2 2 2" xfId="50224"/>
    <cellStyle name="Обычный 5 5 9 2 2 3" xfId="50225"/>
    <cellStyle name="Обычный 5 5 9 2 3" xfId="50226"/>
    <cellStyle name="Обычный 5 5 9 2 3 2" xfId="50227"/>
    <cellStyle name="Обычный 5 5 9 2 4" xfId="50228"/>
    <cellStyle name="Обычный 5 5 9 3" xfId="50229"/>
    <cellStyle name="Обычный 5 5 9 3 2" xfId="50230"/>
    <cellStyle name="Обычный 5 5 9 3 2 2" xfId="50231"/>
    <cellStyle name="Обычный 5 5 9 3 2 2 2" xfId="50232"/>
    <cellStyle name="Обычный 5 5 9 3 2 3" xfId="50233"/>
    <cellStyle name="Обычный 5 5 9 3 3" xfId="50234"/>
    <cellStyle name="Обычный 5 5 9 3 3 2" xfId="50235"/>
    <cellStyle name="Обычный 5 5 9 3 4" xfId="50236"/>
    <cellStyle name="Обычный 5 5 9 4" xfId="50237"/>
    <cellStyle name="Обычный 5 5 9 4 2" xfId="50238"/>
    <cellStyle name="Обычный 5 5 9 4 2 2" xfId="50239"/>
    <cellStyle name="Обычный 5 5 9 4 2 2 2" xfId="50240"/>
    <cellStyle name="Обычный 5 5 9 4 2 3" xfId="50241"/>
    <cellStyle name="Обычный 5 5 9 4 3" xfId="50242"/>
    <cellStyle name="Обычный 5 5 9 4 3 2" xfId="50243"/>
    <cellStyle name="Обычный 5 5 9 4 4" xfId="50244"/>
    <cellStyle name="Обычный 5 5 9 5" xfId="50245"/>
    <cellStyle name="Обычный 5 5 9 5 2" xfId="50246"/>
    <cellStyle name="Обычный 5 5 9 5 2 2" xfId="50247"/>
    <cellStyle name="Обычный 5 5 9 5 3" xfId="50248"/>
    <cellStyle name="Обычный 5 5 9 6" xfId="50249"/>
    <cellStyle name="Обычный 5 5 9 6 2" xfId="50250"/>
    <cellStyle name="Обычный 5 5 9 7" xfId="50251"/>
    <cellStyle name="Обычный 5 5 9 7 2" xfId="50252"/>
    <cellStyle name="Обычный 5 5 9 8" xfId="50253"/>
    <cellStyle name="Обычный 5 50" xfId="50254"/>
    <cellStyle name="Обычный 5 50 2" xfId="50255"/>
    <cellStyle name="Обычный 5 50 2 2" xfId="50256"/>
    <cellStyle name="Обычный 5 50 2 2 2" xfId="50257"/>
    <cellStyle name="Обычный 5 50 2 2 2 2" xfId="50258"/>
    <cellStyle name="Обычный 5 50 2 2 3" xfId="50259"/>
    <cellStyle name="Обычный 5 50 2 3" xfId="50260"/>
    <cellStyle name="Обычный 5 50 2 3 2" xfId="50261"/>
    <cellStyle name="Обычный 5 50 2 4" xfId="50262"/>
    <cellStyle name="Обычный 5 50 3" xfId="50263"/>
    <cellStyle name="Обычный 5 50 3 2" xfId="50264"/>
    <cellStyle name="Обычный 5 50 3 2 2" xfId="50265"/>
    <cellStyle name="Обычный 5 50 3 2 2 2" xfId="50266"/>
    <cellStyle name="Обычный 5 50 3 2 3" xfId="50267"/>
    <cellStyle name="Обычный 5 50 3 3" xfId="50268"/>
    <cellStyle name="Обычный 5 50 3 3 2" xfId="50269"/>
    <cellStyle name="Обычный 5 50 3 4" xfId="50270"/>
    <cellStyle name="Обычный 5 50 4" xfId="50271"/>
    <cellStyle name="Обычный 5 50 4 2" xfId="50272"/>
    <cellStyle name="Обычный 5 50 4 2 2" xfId="50273"/>
    <cellStyle name="Обычный 5 50 4 2 2 2" xfId="50274"/>
    <cellStyle name="Обычный 5 50 4 2 3" xfId="50275"/>
    <cellStyle name="Обычный 5 50 4 3" xfId="50276"/>
    <cellStyle name="Обычный 5 50 4 3 2" xfId="50277"/>
    <cellStyle name="Обычный 5 50 4 4" xfId="50278"/>
    <cellStyle name="Обычный 5 50 5" xfId="50279"/>
    <cellStyle name="Обычный 5 50 5 2" xfId="50280"/>
    <cellStyle name="Обычный 5 50 5 2 2" xfId="50281"/>
    <cellStyle name="Обычный 5 50 5 3" xfId="50282"/>
    <cellStyle name="Обычный 5 50 6" xfId="50283"/>
    <cellStyle name="Обычный 5 50 6 2" xfId="50284"/>
    <cellStyle name="Обычный 5 50 7" xfId="50285"/>
    <cellStyle name="Обычный 5 50 7 2" xfId="50286"/>
    <cellStyle name="Обычный 5 50 8" xfId="50287"/>
    <cellStyle name="Обычный 5 51" xfId="50288"/>
    <cellStyle name="Обычный 5 51 2" xfId="50289"/>
    <cellStyle name="Обычный 5 51 2 2" xfId="50290"/>
    <cellStyle name="Обычный 5 51 2 2 2" xfId="50291"/>
    <cellStyle name="Обычный 5 51 2 2 2 2" xfId="50292"/>
    <cellStyle name="Обычный 5 51 2 2 3" xfId="50293"/>
    <cellStyle name="Обычный 5 51 2 3" xfId="50294"/>
    <cellStyle name="Обычный 5 51 2 3 2" xfId="50295"/>
    <cellStyle name="Обычный 5 51 2 4" xfId="50296"/>
    <cellStyle name="Обычный 5 51 3" xfId="50297"/>
    <cellStyle name="Обычный 5 51 3 2" xfId="50298"/>
    <cellStyle name="Обычный 5 51 3 2 2" xfId="50299"/>
    <cellStyle name="Обычный 5 51 3 2 2 2" xfId="50300"/>
    <cellStyle name="Обычный 5 51 3 2 3" xfId="50301"/>
    <cellStyle name="Обычный 5 51 3 3" xfId="50302"/>
    <cellStyle name="Обычный 5 51 3 3 2" xfId="50303"/>
    <cellStyle name="Обычный 5 51 3 4" xfId="50304"/>
    <cellStyle name="Обычный 5 51 4" xfId="50305"/>
    <cellStyle name="Обычный 5 51 4 2" xfId="50306"/>
    <cellStyle name="Обычный 5 51 4 2 2" xfId="50307"/>
    <cellStyle name="Обычный 5 51 4 2 2 2" xfId="50308"/>
    <cellStyle name="Обычный 5 51 4 2 3" xfId="50309"/>
    <cellStyle name="Обычный 5 51 4 3" xfId="50310"/>
    <cellStyle name="Обычный 5 51 4 3 2" xfId="50311"/>
    <cellStyle name="Обычный 5 51 4 4" xfId="50312"/>
    <cellStyle name="Обычный 5 51 5" xfId="50313"/>
    <cellStyle name="Обычный 5 51 5 2" xfId="50314"/>
    <cellStyle name="Обычный 5 51 5 2 2" xfId="50315"/>
    <cellStyle name="Обычный 5 51 5 3" xfId="50316"/>
    <cellStyle name="Обычный 5 51 6" xfId="50317"/>
    <cellStyle name="Обычный 5 51 6 2" xfId="50318"/>
    <cellStyle name="Обычный 5 51 7" xfId="50319"/>
    <cellStyle name="Обычный 5 51 7 2" xfId="50320"/>
    <cellStyle name="Обычный 5 51 8" xfId="50321"/>
    <cellStyle name="Обычный 5 52" xfId="50322"/>
    <cellStyle name="Обычный 5 52 2" xfId="50323"/>
    <cellStyle name="Обычный 5 52 2 2" xfId="50324"/>
    <cellStyle name="Обычный 5 52 2 2 2" xfId="50325"/>
    <cellStyle name="Обычный 5 52 2 2 2 2" xfId="50326"/>
    <cellStyle name="Обычный 5 52 2 2 3" xfId="50327"/>
    <cellStyle name="Обычный 5 52 2 3" xfId="50328"/>
    <cellStyle name="Обычный 5 52 2 3 2" xfId="50329"/>
    <cellStyle name="Обычный 5 52 2 4" xfId="50330"/>
    <cellStyle name="Обычный 5 52 3" xfId="50331"/>
    <cellStyle name="Обычный 5 52 3 2" xfId="50332"/>
    <cellStyle name="Обычный 5 52 3 2 2" xfId="50333"/>
    <cellStyle name="Обычный 5 52 3 2 2 2" xfId="50334"/>
    <cellStyle name="Обычный 5 52 3 2 3" xfId="50335"/>
    <cellStyle name="Обычный 5 52 3 3" xfId="50336"/>
    <cellStyle name="Обычный 5 52 3 3 2" xfId="50337"/>
    <cellStyle name="Обычный 5 52 3 4" xfId="50338"/>
    <cellStyle name="Обычный 5 52 4" xfId="50339"/>
    <cellStyle name="Обычный 5 52 4 2" xfId="50340"/>
    <cellStyle name="Обычный 5 52 4 2 2" xfId="50341"/>
    <cellStyle name="Обычный 5 52 4 2 2 2" xfId="50342"/>
    <cellStyle name="Обычный 5 52 4 2 3" xfId="50343"/>
    <cellStyle name="Обычный 5 52 4 3" xfId="50344"/>
    <cellStyle name="Обычный 5 52 4 3 2" xfId="50345"/>
    <cellStyle name="Обычный 5 52 4 4" xfId="50346"/>
    <cellStyle name="Обычный 5 52 5" xfId="50347"/>
    <cellStyle name="Обычный 5 52 5 2" xfId="50348"/>
    <cellStyle name="Обычный 5 52 5 2 2" xfId="50349"/>
    <cellStyle name="Обычный 5 52 5 3" xfId="50350"/>
    <cellStyle name="Обычный 5 52 6" xfId="50351"/>
    <cellStyle name="Обычный 5 52 6 2" xfId="50352"/>
    <cellStyle name="Обычный 5 52 7" xfId="50353"/>
    <cellStyle name="Обычный 5 52 7 2" xfId="50354"/>
    <cellStyle name="Обычный 5 52 8" xfId="50355"/>
    <cellStyle name="Обычный 5 53" xfId="50356"/>
    <cellStyle name="Обычный 5 53 2" xfId="50357"/>
    <cellStyle name="Обычный 5 53 2 2" xfId="50358"/>
    <cellStyle name="Обычный 5 53 2 2 2" xfId="50359"/>
    <cellStyle name="Обычный 5 53 2 2 2 2" xfId="50360"/>
    <cellStyle name="Обычный 5 53 2 2 3" xfId="50361"/>
    <cellStyle name="Обычный 5 53 2 3" xfId="50362"/>
    <cellStyle name="Обычный 5 53 2 3 2" xfId="50363"/>
    <cellStyle name="Обычный 5 53 2 4" xfId="50364"/>
    <cellStyle name="Обычный 5 53 3" xfId="50365"/>
    <cellStyle name="Обычный 5 53 3 2" xfId="50366"/>
    <cellStyle name="Обычный 5 53 3 2 2" xfId="50367"/>
    <cellStyle name="Обычный 5 53 3 2 2 2" xfId="50368"/>
    <cellStyle name="Обычный 5 53 3 2 3" xfId="50369"/>
    <cellStyle name="Обычный 5 53 3 3" xfId="50370"/>
    <cellStyle name="Обычный 5 53 3 3 2" xfId="50371"/>
    <cellStyle name="Обычный 5 53 3 4" xfId="50372"/>
    <cellStyle name="Обычный 5 53 4" xfId="50373"/>
    <cellStyle name="Обычный 5 53 4 2" xfId="50374"/>
    <cellStyle name="Обычный 5 53 4 2 2" xfId="50375"/>
    <cellStyle name="Обычный 5 53 4 2 2 2" xfId="50376"/>
    <cellStyle name="Обычный 5 53 4 2 3" xfId="50377"/>
    <cellStyle name="Обычный 5 53 4 3" xfId="50378"/>
    <cellStyle name="Обычный 5 53 4 3 2" xfId="50379"/>
    <cellStyle name="Обычный 5 53 4 4" xfId="50380"/>
    <cellStyle name="Обычный 5 53 5" xfId="50381"/>
    <cellStyle name="Обычный 5 53 5 2" xfId="50382"/>
    <cellStyle name="Обычный 5 53 5 2 2" xfId="50383"/>
    <cellStyle name="Обычный 5 53 5 3" xfId="50384"/>
    <cellStyle name="Обычный 5 53 6" xfId="50385"/>
    <cellStyle name="Обычный 5 53 6 2" xfId="50386"/>
    <cellStyle name="Обычный 5 53 7" xfId="50387"/>
    <cellStyle name="Обычный 5 53 7 2" xfId="50388"/>
    <cellStyle name="Обычный 5 53 8" xfId="50389"/>
    <cellStyle name="Обычный 5 54" xfId="50390"/>
    <cellStyle name="Обычный 5 54 2" xfId="50391"/>
    <cellStyle name="Обычный 5 54 2 2" xfId="50392"/>
    <cellStyle name="Обычный 5 54 2 2 2" xfId="50393"/>
    <cellStyle name="Обычный 5 54 2 2 2 2" xfId="50394"/>
    <cellStyle name="Обычный 5 54 2 2 3" xfId="50395"/>
    <cellStyle name="Обычный 5 54 2 3" xfId="50396"/>
    <cellStyle name="Обычный 5 54 2 3 2" xfId="50397"/>
    <cellStyle name="Обычный 5 54 2 4" xfId="50398"/>
    <cellStyle name="Обычный 5 54 3" xfId="50399"/>
    <cellStyle name="Обычный 5 54 3 2" xfId="50400"/>
    <cellStyle name="Обычный 5 54 3 2 2" xfId="50401"/>
    <cellStyle name="Обычный 5 54 3 2 2 2" xfId="50402"/>
    <cellStyle name="Обычный 5 54 3 2 3" xfId="50403"/>
    <cellStyle name="Обычный 5 54 3 3" xfId="50404"/>
    <cellStyle name="Обычный 5 54 3 3 2" xfId="50405"/>
    <cellStyle name="Обычный 5 54 3 4" xfId="50406"/>
    <cellStyle name="Обычный 5 54 4" xfId="50407"/>
    <cellStyle name="Обычный 5 54 4 2" xfId="50408"/>
    <cellStyle name="Обычный 5 54 4 2 2" xfId="50409"/>
    <cellStyle name="Обычный 5 54 4 2 2 2" xfId="50410"/>
    <cellStyle name="Обычный 5 54 4 2 3" xfId="50411"/>
    <cellStyle name="Обычный 5 54 4 3" xfId="50412"/>
    <cellStyle name="Обычный 5 54 4 3 2" xfId="50413"/>
    <cellStyle name="Обычный 5 54 4 4" xfId="50414"/>
    <cellStyle name="Обычный 5 54 5" xfId="50415"/>
    <cellStyle name="Обычный 5 54 5 2" xfId="50416"/>
    <cellStyle name="Обычный 5 54 5 2 2" xfId="50417"/>
    <cellStyle name="Обычный 5 54 5 3" xfId="50418"/>
    <cellStyle name="Обычный 5 54 6" xfId="50419"/>
    <cellStyle name="Обычный 5 54 6 2" xfId="50420"/>
    <cellStyle name="Обычный 5 54 7" xfId="50421"/>
    <cellStyle name="Обычный 5 54 7 2" xfId="50422"/>
    <cellStyle name="Обычный 5 54 8" xfId="50423"/>
    <cellStyle name="Обычный 5 55" xfId="50424"/>
    <cellStyle name="Обычный 5 55 2" xfId="50425"/>
    <cellStyle name="Обычный 5 55 2 2" xfId="50426"/>
    <cellStyle name="Обычный 5 55 2 2 2" xfId="50427"/>
    <cellStyle name="Обычный 5 55 2 2 2 2" xfId="50428"/>
    <cellStyle name="Обычный 5 55 2 2 3" xfId="50429"/>
    <cellStyle name="Обычный 5 55 2 3" xfId="50430"/>
    <cellStyle name="Обычный 5 55 2 3 2" xfId="50431"/>
    <cellStyle name="Обычный 5 55 2 4" xfId="50432"/>
    <cellStyle name="Обычный 5 55 3" xfId="50433"/>
    <cellStyle name="Обычный 5 55 3 2" xfId="50434"/>
    <cellStyle name="Обычный 5 55 3 2 2" xfId="50435"/>
    <cellStyle name="Обычный 5 55 3 2 2 2" xfId="50436"/>
    <cellStyle name="Обычный 5 55 3 2 3" xfId="50437"/>
    <cellStyle name="Обычный 5 55 3 3" xfId="50438"/>
    <cellStyle name="Обычный 5 55 3 3 2" xfId="50439"/>
    <cellStyle name="Обычный 5 55 3 4" xfId="50440"/>
    <cellStyle name="Обычный 5 55 4" xfId="50441"/>
    <cellStyle name="Обычный 5 55 4 2" xfId="50442"/>
    <cellStyle name="Обычный 5 55 4 2 2" xfId="50443"/>
    <cellStyle name="Обычный 5 55 4 2 2 2" xfId="50444"/>
    <cellStyle name="Обычный 5 55 4 2 3" xfId="50445"/>
    <cellStyle name="Обычный 5 55 4 3" xfId="50446"/>
    <cellStyle name="Обычный 5 55 4 3 2" xfId="50447"/>
    <cellStyle name="Обычный 5 55 4 4" xfId="50448"/>
    <cellStyle name="Обычный 5 55 5" xfId="50449"/>
    <cellStyle name="Обычный 5 55 5 2" xfId="50450"/>
    <cellStyle name="Обычный 5 55 5 2 2" xfId="50451"/>
    <cellStyle name="Обычный 5 55 5 3" xfId="50452"/>
    <cellStyle name="Обычный 5 55 6" xfId="50453"/>
    <cellStyle name="Обычный 5 55 6 2" xfId="50454"/>
    <cellStyle name="Обычный 5 55 7" xfId="50455"/>
    <cellStyle name="Обычный 5 55 7 2" xfId="50456"/>
    <cellStyle name="Обычный 5 55 8" xfId="50457"/>
    <cellStyle name="Обычный 5 56" xfId="50458"/>
    <cellStyle name="Обычный 5 56 2" xfId="50459"/>
    <cellStyle name="Обычный 5 56 2 2" xfId="50460"/>
    <cellStyle name="Обычный 5 56 2 2 2" xfId="50461"/>
    <cellStyle name="Обычный 5 56 2 2 2 2" xfId="50462"/>
    <cellStyle name="Обычный 5 56 2 2 3" xfId="50463"/>
    <cellStyle name="Обычный 5 56 2 3" xfId="50464"/>
    <cellStyle name="Обычный 5 56 2 3 2" xfId="50465"/>
    <cellStyle name="Обычный 5 56 2 4" xfId="50466"/>
    <cellStyle name="Обычный 5 56 3" xfId="50467"/>
    <cellStyle name="Обычный 5 56 3 2" xfId="50468"/>
    <cellStyle name="Обычный 5 56 3 2 2" xfId="50469"/>
    <cellStyle name="Обычный 5 56 3 2 2 2" xfId="50470"/>
    <cellStyle name="Обычный 5 56 3 2 3" xfId="50471"/>
    <cellStyle name="Обычный 5 56 3 3" xfId="50472"/>
    <cellStyle name="Обычный 5 56 3 3 2" xfId="50473"/>
    <cellStyle name="Обычный 5 56 3 4" xfId="50474"/>
    <cellStyle name="Обычный 5 56 4" xfId="50475"/>
    <cellStyle name="Обычный 5 56 4 2" xfId="50476"/>
    <cellStyle name="Обычный 5 56 4 2 2" xfId="50477"/>
    <cellStyle name="Обычный 5 56 4 2 2 2" xfId="50478"/>
    <cellStyle name="Обычный 5 56 4 2 3" xfId="50479"/>
    <cellStyle name="Обычный 5 56 4 3" xfId="50480"/>
    <cellStyle name="Обычный 5 56 4 3 2" xfId="50481"/>
    <cellStyle name="Обычный 5 56 4 4" xfId="50482"/>
    <cellStyle name="Обычный 5 56 5" xfId="50483"/>
    <cellStyle name="Обычный 5 56 5 2" xfId="50484"/>
    <cellStyle name="Обычный 5 56 5 2 2" xfId="50485"/>
    <cellStyle name="Обычный 5 56 5 3" xfId="50486"/>
    <cellStyle name="Обычный 5 56 6" xfId="50487"/>
    <cellStyle name="Обычный 5 56 6 2" xfId="50488"/>
    <cellStyle name="Обычный 5 56 7" xfId="50489"/>
    <cellStyle name="Обычный 5 56 7 2" xfId="50490"/>
    <cellStyle name="Обычный 5 56 8" xfId="50491"/>
    <cellStyle name="Обычный 5 57" xfId="50492"/>
    <cellStyle name="Обычный 5 57 2" xfId="50493"/>
    <cellStyle name="Обычный 5 57 2 2" xfId="50494"/>
    <cellStyle name="Обычный 5 57 2 2 2" xfId="50495"/>
    <cellStyle name="Обычный 5 57 2 2 2 2" xfId="50496"/>
    <cellStyle name="Обычный 5 57 2 2 3" xfId="50497"/>
    <cellStyle name="Обычный 5 57 2 3" xfId="50498"/>
    <cellStyle name="Обычный 5 57 2 3 2" xfId="50499"/>
    <cellStyle name="Обычный 5 57 2 4" xfId="50500"/>
    <cellStyle name="Обычный 5 57 3" xfId="50501"/>
    <cellStyle name="Обычный 5 57 3 2" xfId="50502"/>
    <cellStyle name="Обычный 5 57 3 2 2" xfId="50503"/>
    <cellStyle name="Обычный 5 57 3 2 2 2" xfId="50504"/>
    <cellStyle name="Обычный 5 57 3 2 3" xfId="50505"/>
    <cellStyle name="Обычный 5 57 3 3" xfId="50506"/>
    <cellStyle name="Обычный 5 57 3 3 2" xfId="50507"/>
    <cellStyle name="Обычный 5 57 3 4" xfId="50508"/>
    <cellStyle name="Обычный 5 57 4" xfId="50509"/>
    <cellStyle name="Обычный 5 57 4 2" xfId="50510"/>
    <cellStyle name="Обычный 5 57 4 2 2" xfId="50511"/>
    <cellStyle name="Обычный 5 57 4 2 2 2" xfId="50512"/>
    <cellStyle name="Обычный 5 57 4 2 3" xfId="50513"/>
    <cellStyle name="Обычный 5 57 4 3" xfId="50514"/>
    <cellStyle name="Обычный 5 57 4 3 2" xfId="50515"/>
    <cellStyle name="Обычный 5 57 4 4" xfId="50516"/>
    <cellStyle name="Обычный 5 57 5" xfId="50517"/>
    <cellStyle name="Обычный 5 57 5 2" xfId="50518"/>
    <cellStyle name="Обычный 5 57 5 2 2" xfId="50519"/>
    <cellStyle name="Обычный 5 57 5 3" xfId="50520"/>
    <cellStyle name="Обычный 5 57 6" xfId="50521"/>
    <cellStyle name="Обычный 5 57 6 2" xfId="50522"/>
    <cellStyle name="Обычный 5 57 7" xfId="50523"/>
    <cellStyle name="Обычный 5 57 7 2" xfId="50524"/>
    <cellStyle name="Обычный 5 57 8" xfId="50525"/>
    <cellStyle name="Обычный 5 58" xfId="50526"/>
    <cellStyle name="Обычный 5 58 2" xfId="50527"/>
    <cellStyle name="Обычный 5 58 2 2" xfId="50528"/>
    <cellStyle name="Обычный 5 58 2 2 2" xfId="50529"/>
    <cellStyle name="Обычный 5 58 2 2 2 2" xfId="50530"/>
    <cellStyle name="Обычный 5 58 2 2 3" xfId="50531"/>
    <cellStyle name="Обычный 5 58 2 3" xfId="50532"/>
    <cellStyle name="Обычный 5 58 2 3 2" xfId="50533"/>
    <cellStyle name="Обычный 5 58 2 4" xfId="50534"/>
    <cellStyle name="Обычный 5 58 3" xfId="50535"/>
    <cellStyle name="Обычный 5 58 3 2" xfId="50536"/>
    <cellStyle name="Обычный 5 58 3 2 2" xfId="50537"/>
    <cellStyle name="Обычный 5 58 3 2 2 2" xfId="50538"/>
    <cellStyle name="Обычный 5 58 3 2 3" xfId="50539"/>
    <cellStyle name="Обычный 5 58 3 3" xfId="50540"/>
    <cellStyle name="Обычный 5 58 3 3 2" xfId="50541"/>
    <cellStyle name="Обычный 5 58 3 4" xfId="50542"/>
    <cellStyle name="Обычный 5 58 4" xfId="50543"/>
    <cellStyle name="Обычный 5 58 4 2" xfId="50544"/>
    <cellStyle name="Обычный 5 58 4 2 2" xfId="50545"/>
    <cellStyle name="Обычный 5 58 4 2 2 2" xfId="50546"/>
    <cellStyle name="Обычный 5 58 4 2 3" xfId="50547"/>
    <cellStyle name="Обычный 5 58 4 3" xfId="50548"/>
    <cellStyle name="Обычный 5 58 4 3 2" xfId="50549"/>
    <cellStyle name="Обычный 5 58 4 4" xfId="50550"/>
    <cellStyle name="Обычный 5 58 5" xfId="50551"/>
    <cellStyle name="Обычный 5 58 5 2" xfId="50552"/>
    <cellStyle name="Обычный 5 58 5 2 2" xfId="50553"/>
    <cellStyle name="Обычный 5 58 5 3" xfId="50554"/>
    <cellStyle name="Обычный 5 58 6" xfId="50555"/>
    <cellStyle name="Обычный 5 58 6 2" xfId="50556"/>
    <cellStyle name="Обычный 5 58 7" xfId="50557"/>
    <cellStyle name="Обычный 5 58 7 2" xfId="50558"/>
    <cellStyle name="Обычный 5 58 8" xfId="50559"/>
    <cellStyle name="Обычный 5 59" xfId="50560"/>
    <cellStyle name="Обычный 5 59 2" xfId="50561"/>
    <cellStyle name="Обычный 5 59 2 2" xfId="50562"/>
    <cellStyle name="Обычный 5 59 2 2 2" xfId="50563"/>
    <cellStyle name="Обычный 5 59 2 2 2 2" xfId="50564"/>
    <cellStyle name="Обычный 5 59 2 2 3" xfId="50565"/>
    <cellStyle name="Обычный 5 59 2 3" xfId="50566"/>
    <cellStyle name="Обычный 5 59 2 3 2" xfId="50567"/>
    <cellStyle name="Обычный 5 59 2 4" xfId="50568"/>
    <cellStyle name="Обычный 5 59 3" xfId="50569"/>
    <cellStyle name="Обычный 5 59 3 2" xfId="50570"/>
    <cellStyle name="Обычный 5 59 3 2 2" xfId="50571"/>
    <cellStyle name="Обычный 5 59 3 2 2 2" xfId="50572"/>
    <cellStyle name="Обычный 5 59 3 2 3" xfId="50573"/>
    <cellStyle name="Обычный 5 59 3 3" xfId="50574"/>
    <cellStyle name="Обычный 5 59 3 3 2" xfId="50575"/>
    <cellStyle name="Обычный 5 59 3 4" xfId="50576"/>
    <cellStyle name="Обычный 5 59 4" xfId="50577"/>
    <cellStyle name="Обычный 5 59 4 2" xfId="50578"/>
    <cellStyle name="Обычный 5 59 4 2 2" xfId="50579"/>
    <cellStyle name="Обычный 5 59 4 2 2 2" xfId="50580"/>
    <cellStyle name="Обычный 5 59 4 2 3" xfId="50581"/>
    <cellStyle name="Обычный 5 59 4 3" xfId="50582"/>
    <cellStyle name="Обычный 5 59 4 3 2" xfId="50583"/>
    <cellStyle name="Обычный 5 59 4 4" xfId="50584"/>
    <cellStyle name="Обычный 5 59 5" xfId="50585"/>
    <cellStyle name="Обычный 5 59 5 2" xfId="50586"/>
    <cellStyle name="Обычный 5 59 5 2 2" xfId="50587"/>
    <cellStyle name="Обычный 5 59 5 3" xfId="50588"/>
    <cellStyle name="Обычный 5 59 6" xfId="50589"/>
    <cellStyle name="Обычный 5 59 6 2" xfId="50590"/>
    <cellStyle name="Обычный 5 59 7" xfId="50591"/>
    <cellStyle name="Обычный 5 59 7 2" xfId="50592"/>
    <cellStyle name="Обычный 5 59 8" xfId="50593"/>
    <cellStyle name="Обычный 5 6" xfId="50594"/>
    <cellStyle name="Обычный 5 6 10" xfId="50595"/>
    <cellStyle name="Обычный 5 6 10 2" xfId="50596"/>
    <cellStyle name="Обычный 5 6 10 2 2" xfId="50597"/>
    <cellStyle name="Обычный 5 6 10 2 2 2" xfId="50598"/>
    <cellStyle name="Обычный 5 6 10 2 2 2 2" xfId="50599"/>
    <cellStyle name="Обычный 5 6 10 2 2 3" xfId="50600"/>
    <cellStyle name="Обычный 5 6 10 2 3" xfId="50601"/>
    <cellStyle name="Обычный 5 6 10 2 3 2" xfId="50602"/>
    <cellStyle name="Обычный 5 6 10 2 4" xfId="50603"/>
    <cellStyle name="Обычный 5 6 10 3" xfId="50604"/>
    <cellStyle name="Обычный 5 6 10 3 2" xfId="50605"/>
    <cellStyle name="Обычный 5 6 10 3 2 2" xfId="50606"/>
    <cellStyle name="Обычный 5 6 10 3 2 2 2" xfId="50607"/>
    <cellStyle name="Обычный 5 6 10 3 2 3" xfId="50608"/>
    <cellStyle name="Обычный 5 6 10 3 3" xfId="50609"/>
    <cellStyle name="Обычный 5 6 10 3 3 2" xfId="50610"/>
    <cellStyle name="Обычный 5 6 10 3 4" xfId="50611"/>
    <cellStyle name="Обычный 5 6 10 4" xfId="50612"/>
    <cellStyle name="Обычный 5 6 10 4 2" xfId="50613"/>
    <cellStyle name="Обычный 5 6 10 4 2 2" xfId="50614"/>
    <cellStyle name="Обычный 5 6 10 4 2 2 2" xfId="50615"/>
    <cellStyle name="Обычный 5 6 10 4 2 3" xfId="50616"/>
    <cellStyle name="Обычный 5 6 10 4 3" xfId="50617"/>
    <cellStyle name="Обычный 5 6 10 4 3 2" xfId="50618"/>
    <cellStyle name="Обычный 5 6 10 4 4" xfId="50619"/>
    <cellStyle name="Обычный 5 6 10 5" xfId="50620"/>
    <cellStyle name="Обычный 5 6 10 5 2" xfId="50621"/>
    <cellStyle name="Обычный 5 6 10 5 2 2" xfId="50622"/>
    <cellStyle name="Обычный 5 6 10 5 3" xfId="50623"/>
    <cellStyle name="Обычный 5 6 10 6" xfId="50624"/>
    <cellStyle name="Обычный 5 6 10 6 2" xfId="50625"/>
    <cellStyle name="Обычный 5 6 10 7" xfId="50626"/>
    <cellStyle name="Обычный 5 6 10 7 2" xfId="50627"/>
    <cellStyle name="Обычный 5 6 10 8" xfId="50628"/>
    <cellStyle name="Обычный 5 6 11" xfId="50629"/>
    <cellStyle name="Обычный 5 6 11 2" xfId="50630"/>
    <cellStyle name="Обычный 5 6 11 2 2" xfId="50631"/>
    <cellStyle name="Обычный 5 6 11 2 2 2" xfId="50632"/>
    <cellStyle name="Обычный 5 6 11 2 2 2 2" xfId="50633"/>
    <cellStyle name="Обычный 5 6 11 2 2 3" xfId="50634"/>
    <cellStyle name="Обычный 5 6 11 2 3" xfId="50635"/>
    <cellStyle name="Обычный 5 6 11 2 3 2" xfId="50636"/>
    <cellStyle name="Обычный 5 6 11 2 4" xfId="50637"/>
    <cellStyle name="Обычный 5 6 11 3" xfId="50638"/>
    <cellStyle name="Обычный 5 6 11 3 2" xfId="50639"/>
    <cellStyle name="Обычный 5 6 11 3 2 2" xfId="50640"/>
    <cellStyle name="Обычный 5 6 11 3 2 2 2" xfId="50641"/>
    <cellStyle name="Обычный 5 6 11 3 2 3" xfId="50642"/>
    <cellStyle name="Обычный 5 6 11 3 3" xfId="50643"/>
    <cellStyle name="Обычный 5 6 11 3 3 2" xfId="50644"/>
    <cellStyle name="Обычный 5 6 11 3 4" xfId="50645"/>
    <cellStyle name="Обычный 5 6 11 4" xfId="50646"/>
    <cellStyle name="Обычный 5 6 11 4 2" xfId="50647"/>
    <cellStyle name="Обычный 5 6 11 4 2 2" xfId="50648"/>
    <cellStyle name="Обычный 5 6 11 4 2 2 2" xfId="50649"/>
    <cellStyle name="Обычный 5 6 11 4 2 3" xfId="50650"/>
    <cellStyle name="Обычный 5 6 11 4 3" xfId="50651"/>
    <cellStyle name="Обычный 5 6 11 4 3 2" xfId="50652"/>
    <cellStyle name="Обычный 5 6 11 4 4" xfId="50653"/>
    <cellStyle name="Обычный 5 6 11 5" xfId="50654"/>
    <cellStyle name="Обычный 5 6 11 5 2" xfId="50655"/>
    <cellStyle name="Обычный 5 6 11 5 2 2" xfId="50656"/>
    <cellStyle name="Обычный 5 6 11 5 3" xfId="50657"/>
    <cellStyle name="Обычный 5 6 11 6" xfId="50658"/>
    <cellStyle name="Обычный 5 6 11 6 2" xfId="50659"/>
    <cellStyle name="Обычный 5 6 11 7" xfId="50660"/>
    <cellStyle name="Обычный 5 6 11 7 2" xfId="50661"/>
    <cellStyle name="Обычный 5 6 11 8" xfId="50662"/>
    <cellStyle name="Обычный 5 6 12" xfId="50663"/>
    <cellStyle name="Обычный 5 6 12 2" xfId="50664"/>
    <cellStyle name="Обычный 5 6 12 2 2" xfId="50665"/>
    <cellStyle name="Обычный 5 6 12 2 2 2" xfId="50666"/>
    <cellStyle name="Обычный 5 6 12 2 2 2 2" xfId="50667"/>
    <cellStyle name="Обычный 5 6 12 2 2 3" xfId="50668"/>
    <cellStyle name="Обычный 5 6 12 2 3" xfId="50669"/>
    <cellStyle name="Обычный 5 6 12 2 3 2" xfId="50670"/>
    <cellStyle name="Обычный 5 6 12 2 4" xfId="50671"/>
    <cellStyle name="Обычный 5 6 12 3" xfId="50672"/>
    <cellStyle name="Обычный 5 6 12 3 2" xfId="50673"/>
    <cellStyle name="Обычный 5 6 12 3 2 2" xfId="50674"/>
    <cellStyle name="Обычный 5 6 12 3 2 2 2" xfId="50675"/>
    <cellStyle name="Обычный 5 6 12 3 2 3" xfId="50676"/>
    <cellStyle name="Обычный 5 6 12 3 3" xfId="50677"/>
    <cellStyle name="Обычный 5 6 12 3 3 2" xfId="50678"/>
    <cellStyle name="Обычный 5 6 12 3 4" xfId="50679"/>
    <cellStyle name="Обычный 5 6 12 4" xfId="50680"/>
    <cellStyle name="Обычный 5 6 12 4 2" xfId="50681"/>
    <cellStyle name="Обычный 5 6 12 4 2 2" xfId="50682"/>
    <cellStyle name="Обычный 5 6 12 4 2 2 2" xfId="50683"/>
    <cellStyle name="Обычный 5 6 12 4 2 3" xfId="50684"/>
    <cellStyle name="Обычный 5 6 12 4 3" xfId="50685"/>
    <cellStyle name="Обычный 5 6 12 4 3 2" xfId="50686"/>
    <cellStyle name="Обычный 5 6 12 4 4" xfId="50687"/>
    <cellStyle name="Обычный 5 6 12 5" xfId="50688"/>
    <cellStyle name="Обычный 5 6 12 5 2" xfId="50689"/>
    <cellStyle name="Обычный 5 6 12 5 2 2" xfId="50690"/>
    <cellStyle name="Обычный 5 6 12 5 3" xfId="50691"/>
    <cellStyle name="Обычный 5 6 12 6" xfId="50692"/>
    <cellStyle name="Обычный 5 6 12 6 2" xfId="50693"/>
    <cellStyle name="Обычный 5 6 12 7" xfId="50694"/>
    <cellStyle name="Обычный 5 6 12 7 2" xfId="50695"/>
    <cellStyle name="Обычный 5 6 12 8" xfId="50696"/>
    <cellStyle name="Обычный 5 6 13" xfId="50697"/>
    <cellStyle name="Обычный 5 6 13 2" xfId="50698"/>
    <cellStyle name="Обычный 5 6 13 2 2" xfId="50699"/>
    <cellStyle name="Обычный 5 6 13 2 2 2" xfId="50700"/>
    <cellStyle name="Обычный 5 6 13 2 2 2 2" xfId="50701"/>
    <cellStyle name="Обычный 5 6 13 2 2 3" xfId="50702"/>
    <cellStyle name="Обычный 5 6 13 2 3" xfId="50703"/>
    <cellStyle name="Обычный 5 6 13 2 3 2" xfId="50704"/>
    <cellStyle name="Обычный 5 6 13 2 4" xfId="50705"/>
    <cellStyle name="Обычный 5 6 13 3" xfId="50706"/>
    <cellStyle name="Обычный 5 6 13 3 2" xfId="50707"/>
    <cellStyle name="Обычный 5 6 13 3 2 2" xfId="50708"/>
    <cellStyle name="Обычный 5 6 13 3 2 2 2" xfId="50709"/>
    <cellStyle name="Обычный 5 6 13 3 2 3" xfId="50710"/>
    <cellStyle name="Обычный 5 6 13 3 3" xfId="50711"/>
    <cellStyle name="Обычный 5 6 13 3 3 2" xfId="50712"/>
    <cellStyle name="Обычный 5 6 13 3 4" xfId="50713"/>
    <cellStyle name="Обычный 5 6 13 4" xfId="50714"/>
    <cellStyle name="Обычный 5 6 13 4 2" xfId="50715"/>
    <cellStyle name="Обычный 5 6 13 4 2 2" xfId="50716"/>
    <cellStyle name="Обычный 5 6 13 4 2 2 2" xfId="50717"/>
    <cellStyle name="Обычный 5 6 13 4 2 3" xfId="50718"/>
    <cellStyle name="Обычный 5 6 13 4 3" xfId="50719"/>
    <cellStyle name="Обычный 5 6 13 4 3 2" xfId="50720"/>
    <cellStyle name="Обычный 5 6 13 4 4" xfId="50721"/>
    <cellStyle name="Обычный 5 6 13 5" xfId="50722"/>
    <cellStyle name="Обычный 5 6 13 5 2" xfId="50723"/>
    <cellStyle name="Обычный 5 6 13 5 2 2" xfId="50724"/>
    <cellStyle name="Обычный 5 6 13 5 3" xfId="50725"/>
    <cellStyle name="Обычный 5 6 13 6" xfId="50726"/>
    <cellStyle name="Обычный 5 6 13 6 2" xfId="50727"/>
    <cellStyle name="Обычный 5 6 13 7" xfId="50728"/>
    <cellStyle name="Обычный 5 6 13 7 2" xfId="50729"/>
    <cellStyle name="Обычный 5 6 13 8" xfId="50730"/>
    <cellStyle name="Обычный 5 6 14" xfId="50731"/>
    <cellStyle name="Обычный 5 6 14 2" xfId="50732"/>
    <cellStyle name="Обычный 5 6 14 2 2" xfId="50733"/>
    <cellStyle name="Обычный 5 6 14 2 2 2" xfId="50734"/>
    <cellStyle name="Обычный 5 6 14 2 2 2 2" xfId="50735"/>
    <cellStyle name="Обычный 5 6 14 2 2 3" xfId="50736"/>
    <cellStyle name="Обычный 5 6 14 2 3" xfId="50737"/>
    <cellStyle name="Обычный 5 6 14 2 3 2" xfId="50738"/>
    <cellStyle name="Обычный 5 6 14 2 4" xfId="50739"/>
    <cellStyle name="Обычный 5 6 14 3" xfId="50740"/>
    <cellStyle name="Обычный 5 6 14 3 2" xfId="50741"/>
    <cellStyle name="Обычный 5 6 14 3 2 2" xfId="50742"/>
    <cellStyle name="Обычный 5 6 14 3 2 2 2" xfId="50743"/>
    <cellStyle name="Обычный 5 6 14 3 2 3" xfId="50744"/>
    <cellStyle name="Обычный 5 6 14 3 3" xfId="50745"/>
    <cellStyle name="Обычный 5 6 14 3 3 2" xfId="50746"/>
    <cellStyle name="Обычный 5 6 14 3 4" xfId="50747"/>
    <cellStyle name="Обычный 5 6 14 4" xfId="50748"/>
    <cellStyle name="Обычный 5 6 14 4 2" xfId="50749"/>
    <cellStyle name="Обычный 5 6 14 4 2 2" xfId="50750"/>
    <cellStyle name="Обычный 5 6 14 4 2 2 2" xfId="50751"/>
    <cellStyle name="Обычный 5 6 14 4 2 3" xfId="50752"/>
    <cellStyle name="Обычный 5 6 14 4 3" xfId="50753"/>
    <cellStyle name="Обычный 5 6 14 4 3 2" xfId="50754"/>
    <cellStyle name="Обычный 5 6 14 4 4" xfId="50755"/>
    <cellStyle name="Обычный 5 6 14 5" xfId="50756"/>
    <cellStyle name="Обычный 5 6 14 5 2" xfId="50757"/>
    <cellStyle name="Обычный 5 6 14 5 2 2" xfId="50758"/>
    <cellStyle name="Обычный 5 6 14 5 3" xfId="50759"/>
    <cellStyle name="Обычный 5 6 14 6" xfId="50760"/>
    <cellStyle name="Обычный 5 6 14 6 2" xfId="50761"/>
    <cellStyle name="Обычный 5 6 14 7" xfId="50762"/>
    <cellStyle name="Обычный 5 6 14 7 2" xfId="50763"/>
    <cellStyle name="Обычный 5 6 14 8" xfId="50764"/>
    <cellStyle name="Обычный 5 6 15" xfId="50765"/>
    <cellStyle name="Обычный 5 6 15 2" xfId="50766"/>
    <cellStyle name="Обычный 5 6 15 2 2" xfId="50767"/>
    <cellStyle name="Обычный 5 6 15 2 2 2" xfId="50768"/>
    <cellStyle name="Обычный 5 6 15 2 2 2 2" xfId="50769"/>
    <cellStyle name="Обычный 5 6 15 2 2 3" xfId="50770"/>
    <cellStyle name="Обычный 5 6 15 2 3" xfId="50771"/>
    <cellStyle name="Обычный 5 6 15 2 3 2" xfId="50772"/>
    <cellStyle name="Обычный 5 6 15 2 4" xfId="50773"/>
    <cellStyle name="Обычный 5 6 15 3" xfId="50774"/>
    <cellStyle name="Обычный 5 6 15 3 2" xfId="50775"/>
    <cellStyle name="Обычный 5 6 15 3 2 2" xfId="50776"/>
    <cellStyle name="Обычный 5 6 15 3 2 2 2" xfId="50777"/>
    <cellStyle name="Обычный 5 6 15 3 2 3" xfId="50778"/>
    <cellStyle name="Обычный 5 6 15 3 3" xfId="50779"/>
    <cellStyle name="Обычный 5 6 15 3 3 2" xfId="50780"/>
    <cellStyle name="Обычный 5 6 15 3 4" xfId="50781"/>
    <cellStyle name="Обычный 5 6 15 4" xfId="50782"/>
    <cellStyle name="Обычный 5 6 15 4 2" xfId="50783"/>
    <cellStyle name="Обычный 5 6 15 4 2 2" xfId="50784"/>
    <cellStyle name="Обычный 5 6 15 4 2 2 2" xfId="50785"/>
    <cellStyle name="Обычный 5 6 15 4 2 3" xfId="50786"/>
    <cellStyle name="Обычный 5 6 15 4 3" xfId="50787"/>
    <cellStyle name="Обычный 5 6 15 4 3 2" xfId="50788"/>
    <cellStyle name="Обычный 5 6 15 4 4" xfId="50789"/>
    <cellStyle name="Обычный 5 6 15 5" xfId="50790"/>
    <cellStyle name="Обычный 5 6 15 5 2" xfId="50791"/>
    <cellStyle name="Обычный 5 6 15 5 2 2" xfId="50792"/>
    <cellStyle name="Обычный 5 6 15 5 3" xfId="50793"/>
    <cellStyle name="Обычный 5 6 15 6" xfId="50794"/>
    <cellStyle name="Обычный 5 6 15 6 2" xfId="50795"/>
    <cellStyle name="Обычный 5 6 15 7" xfId="50796"/>
    <cellStyle name="Обычный 5 6 15 7 2" xfId="50797"/>
    <cellStyle name="Обычный 5 6 15 8" xfId="50798"/>
    <cellStyle name="Обычный 5 6 16" xfId="50799"/>
    <cellStyle name="Обычный 5 6 16 2" xfId="50800"/>
    <cellStyle name="Обычный 5 6 16 2 2" xfId="50801"/>
    <cellStyle name="Обычный 5 6 16 2 2 2" xfId="50802"/>
    <cellStyle name="Обычный 5 6 16 2 2 2 2" xfId="50803"/>
    <cellStyle name="Обычный 5 6 16 2 2 3" xfId="50804"/>
    <cellStyle name="Обычный 5 6 16 2 3" xfId="50805"/>
    <cellStyle name="Обычный 5 6 16 2 3 2" xfId="50806"/>
    <cellStyle name="Обычный 5 6 16 2 4" xfId="50807"/>
    <cellStyle name="Обычный 5 6 16 3" xfId="50808"/>
    <cellStyle name="Обычный 5 6 16 3 2" xfId="50809"/>
    <cellStyle name="Обычный 5 6 16 3 2 2" xfId="50810"/>
    <cellStyle name="Обычный 5 6 16 3 2 2 2" xfId="50811"/>
    <cellStyle name="Обычный 5 6 16 3 2 3" xfId="50812"/>
    <cellStyle name="Обычный 5 6 16 3 3" xfId="50813"/>
    <cellStyle name="Обычный 5 6 16 3 3 2" xfId="50814"/>
    <cellStyle name="Обычный 5 6 16 3 4" xfId="50815"/>
    <cellStyle name="Обычный 5 6 16 4" xfId="50816"/>
    <cellStyle name="Обычный 5 6 16 4 2" xfId="50817"/>
    <cellStyle name="Обычный 5 6 16 4 2 2" xfId="50818"/>
    <cellStyle name="Обычный 5 6 16 4 2 2 2" xfId="50819"/>
    <cellStyle name="Обычный 5 6 16 4 2 3" xfId="50820"/>
    <cellStyle name="Обычный 5 6 16 4 3" xfId="50821"/>
    <cellStyle name="Обычный 5 6 16 4 3 2" xfId="50822"/>
    <cellStyle name="Обычный 5 6 16 4 4" xfId="50823"/>
    <cellStyle name="Обычный 5 6 16 5" xfId="50824"/>
    <cellStyle name="Обычный 5 6 16 5 2" xfId="50825"/>
    <cellStyle name="Обычный 5 6 16 5 2 2" xfId="50826"/>
    <cellStyle name="Обычный 5 6 16 5 3" xfId="50827"/>
    <cellStyle name="Обычный 5 6 16 6" xfId="50828"/>
    <cellStyle name="Обычный 5 6 16 6 2" xfId="50829"/>
    <cellStyle name="Обычный 5 6 16 7" xfId="50830"/>
    <cellStyle name="Обычный 5 6 16 7 2" xfId="50831"/>
    <cellStyle name="Обычный 5 6 16 8" xfId="50832"/>
    <cellStyle name="Обычный 5 6 17" xfId="50833"/>
    <cellStyle name="Обычный 5 6 17 2" xfId="50834"/>
    <cellStyle name="Обычный 5 6 17 2 2" xfId="50835"/>
    <cellStyle name="Обычный 5 6 17 2 2 2" xfId="50836"/>
    <cellStyle name="Обычный 5 6 17 2 2 2 2" xfId="50837"/>
    <cellStyle name="Обычный 5 6 17 2 2 3" xfId="50838"/>
    <cellStyle name="Обычный 5 6 17 2 3" xfId="50839"/>
    <cellStyle name="Обычный 5 6 17 2 3 2" xfId="50840"/>
    <cellStyle name="Обычный 5 6 17 2 4" xfId="50841"/>
    <cellStyle name="Обычный 5 6 17 3" xfId="50842"/>
    <cellStyle name="Обычный 5 6 17 3 2" xfId="50843"/>
    <cellStyle name="Обычный 5 6 17 3 2 2" xfId="50844"/>
    <cellStyle name="Обычный 5 6 17 3 2 2 2" xfId="50845"/>
    <cellStyle name="Обычный 5 6 17 3 2 3" xfId="50846"/>
    <cellStyle name="Обычный 5 6 17 3 3" xfId="50847"/>
    <cellStyle name="Обычный 5 6 17 3 3 2" xfId="50848"/>
    <cellStyle name="Обычный 5 6 17 3 4" xfId="50849"/>
    <cellStyle name="Обычный 5 6 17 4" xfId="50850"/>
    <cellStyle name="Обычный 5 6 17 4 2" xfId="50851"/>
    <cellStyle name="Обычный 5 6 17 4 2 2" xfId="50852"/>
    <cellStyle name="Обычный 5 6 17 4 2 2 2" xfId="50853"/>
    <cellStyle name="Обычный 5 6 17 4 2 3" xfId="50854"/>
    <cellStyle name="Обычный 5 6 17 4 3" xfId="50855"/>
    <cellStyle name="Обычный 5 6 17 4 3 2" xfId="50856"/>
    <cellStyle name="Обычный 5 6 17 4 4" xfId="50857"/>
    <cellStyle name="Обычный 5 6 17 5" xfId="50858"/>
    <cellStyle name="Обычный 5 6 17 5 2" xfId="50859"/>
    <cellStyle name="Обычный 5 6 17 5 2 2" xfId="50860"/>
    <cellStyle name="Обычный 5 6 17 5 3" xfId="50861"/>
    <cellStyle name="Обычный 5 6 17 6" xfId="50862"/>
    <cellStyle name="Обычный 5 6 17 6 2" xfId="50863"/>
    <cellStyle name="Обычный 5 6 17 7" xfId="50864"/>
    <cellStyle name="Обычный 5 6 17 7 2" xfId="50865"/>
    <cellStyle name="Обычный 5 6 17 8" xfId="50866"/>
    <cellStyle name="Обычный 5 6 18" xfId="50867"/>
    <cellStyle name="Обычный 5 6 18 2" xfId="50868"/>
    <cellStyle name="Обычный 5 6 18 2 2" xfId="50869"/>
    <cellStyle name="Обычный 5 6 18 2 2 2" xfId="50870"/>
    <cellStyle name="Обычный 5 6 18 2 2 2 2" xfId="50871"/>
    <cellStyle name="Обычный 5 6 18 2 2 3" xfId="50872"/>
    <cellStyle name="Обычный 5 6 18 2 3" xfId="50873"/>
    <cellStyle name="Обычный 5 6 18 2 3 2" xfId="50874"/>
    <cellStyle name="Обычный 5 6 18 2 4" xfId="50875"/>
    <cellStyle name="Обычный 5 6 18 3" xfId="50876"/>
    <cellStyle name="Обычный 5 6 18 3 2" xfId="50877"/>
    <cellStyle name="Обычный 5 6 18 3 2 2" xfId="50878"/>
    <cellStyle name="Обычный 5 6 18 3 2 2 2" xfId="50879"/>
    <cellStyle name="Обычный 5 6 18 3 2 3" xfId="50880"/>
    <cellStyle name="Обычный 5 6 18 3 3" xfId="50881"/>
    <cellStyle name="Обычный 5 6 18 3 3 2" xfId="50882"/>
    <cellStyle name="Обычный 5 6 18 3 4" xfId="50883"/>
    <cellStyle name="Обычный 5 6 18 4" xfId="50884"/>
    <cellStyle name="Обычный 5 6 18 4 2" xfId="50885"/>
    <cellStyle name="Обычный 5 6 18 4 2 2" xfId="50886"/>
    <cellStyle name="Обычный 5 6 18 4 2 2 2" xfId="50887"/>
    <cellStyle name="Обычный 5 6 18 4 2 3" xfId="50888"/>
    <cellStyle name="Обычный 5 6 18 4 3" xfId="50889"/>
    <cellStyle name="Обычный 5 6 18 4 3 2" xfId="50890"/>
    <cellStyle name="Обычный 5 6 18 4 4" xfId="50891"/>
    <cellStyle name="Обычный 5 6 18 5" xfId="50892"/>
    <cellStyle name="Обычный 5 6 18 5 2" xfId="50893"/>
    <cellStyle name="Обычный 5 6 18 5 2 2" xfId="50894"/>
    <cellStyle name="Обычный 5 6 18 5 3" xfId="50895"/>
    <cellStyle name="Обычный 5 6 18 6" xfId="50896"/>
    <cellStyle name="Обычный 5 6 18 6 2" xfId="50897"/>
    <cellStyle name="Обычный 5 6 18 7" xfId="50898"/>
    <cellStyle name="Обычный 5 6 18 7 2" xfId="50899"/>
    <cellStyle name="Обычный 5 6 18 8" xfId="50900"/>
    <cellStyle name="Обычный 5 6 19" xfId="50901"/>
    <cellStyle name="Обычный 5 6 19 2" xfId="50902"/>
    <cellStyle name="Обычный 5 6 19 2 2" xfId="50903"/>
    <cellStyle name="Обычный 5 6 19 2 2 2" xfId="50904"/>
    <cellStyle name="Обычный 5 6 19 2 2 2 2" xfId="50905"/>
    <cellStyle name="Обычный 5 6 19 2 2 3" xfId="50906"/>
    <cellStyle name="Обычный 5 6 19 2 3" xfId="50907"/>
    <cellStyle name="Обычный 5 6 19 2 3 2" xfId="50908"/>
    <cellStyle name="Обычный 5 6 19 2 4" xfId="50909"/>
    <cellStyle name="Обычный 5 6 19 3" xfId="50910"/>
    <cellStyle name="Обычный 5 6 19 3 2" xfId="50911"/>
    <cellStyle name="Обычный 5 6 19 3 2 2" xfId="50912"/>
    <cellStyle name="Обычный 5 6 19 3 2 2 2" xfId="50913"/>
    <cellStyle name="Обычный 5 6 19 3 2 3" xfId="50914"/>
    <cellStyle name="Обычный 5 6 19 3 3" xfId="50915"/>
    <cellStyle name="Обычный 5 6 19 3 3 2" xfId="50916"/>
    <cellStyle name="Обычный 5 6 19 3 4" xfId="50917"/>
    <cellStyle name="Обычный 5 6 19 4" xfId="50918"/>
    <cellStyle name="Обычный 5 6 19 4 2" xfId="50919"/>
    <cellStyle name="Обычный 5 6 19 4 2 2" xfId="50920"/>
    <cellStyle name="Обычный 5 6 19 4 2 2 2" xfId="50921"/>
    <cellStyle name="Обычный 5 6 19 4 2 3" xfId="50922"/>
    <cellStyle name="Обычный 5 6 19 4 3" xfId="50923"/>
    <cellStyle name="Обычный 5 6 19 4 3 2" xfId="50924"/>
    <cellStyle name="Обычный 5 6 19 4 4" xfId="50925"/>
    <cellStyle name="Обычный 5 6 19 5" xfId="50926"/>
    <cellStyle name="Обычный 5 6 19 5 2" xfId="50927"/>
    <cellStyle name="Обычный 5 6 19 5 2 2" xfId="50928"/>
    <cellStyle name="Обычный 5 6 19 5 3" xfId="50929"/>
    <cellStyle name="Обычный 5 6 19 6" xfId="50930"/>
    <cellStyle name="Обычный 5 6 19 6 2" xfId="50931"/>
    <cellStyle name="Обычный 5 6 19 7" xfId="50932"/>
    <cellStyle name="Обычный 5 6 19 7 2" xfId="50933"/>
    <cellStyle name="Обычный 5 6 19 8" xfId="50934"/>
    <cellStyle name="Обычный 5 6 2" xfId="50935"/>
    <cellStyle name="Обычный 5 6 2 2" xfId="50936"/>
    <cellStyle name="Обычный 5 6 2 2 2" xfId="50937"/>
    <cellStyle name="Обычный 5 6 2 2 2 2" xfId="50938"/>
    <cellStyle name="Обычный 5 6 2 2 2 2 2" xfId="50939"/>
    <cellStyle name="Обычный 5 6 2 2 2 3" xfId="50940"/>
    <cellStyle name="Обычный 5 6 2 2 3" xfId="50941"/>
    <cellStyle name="Обычный 5 6 2 2 3 2" xfId="50942"/>
    <cellStyle name="Обычный 5 6 2 2 4" xfId="50943"/>
    <cellStyle name="Обычный 5 6 2 3" xfId="50944"/>
    <cellStyle name="Обычный 5 6 2 3 2" xfId="50945"/>
    <cellStyle name="Обычный 5 6 2 3 2 2" xfId="50946"/>
    <cellStyle name="Обычный 5 6 2 3 2 2 2" xfId="50947"/>
    <cellStyle name="Обычный 5 6 2 3 2 3" xfId="50948"/>
    <cellStyle name="Обычный 5 6 2 3 3" xfId="50949"/>
    <cellStyle name="Обычный 5 6 2 3 3 2" xfId="50950"/>
    <cellStyle name="Обычный 5 6 2 3 4" xfId="50951"/>
    <cellStyle name="Обычный 5 6 2 4" xfId="50952"/>
    <cellStyle name="Обычный 5 6 2 4 2" xfId="50953"/>
    <cellStyle name="Обычный 5 6 2 4 2 2" xfId="50954"/>
    <cellStyle name="Обычный 5 6 2 4 2 2 2" xfId="50955"/>
    <cellStyle name="Обычный 5 6 2 4 2 3" xfId="50956"/>
    <cellStyle name="Обычный 5 6 2 4 3" xfId="50957"/>
    <cellStyle name="Обычный 5 6 2 4 3 2" xfId="50958"/>
    <cellStyle name="Обычный 5 6 2 4 4" xfId="50959"/>
    <cellStyle name="Обычный 5 6 2 5" xfId="50960"/>
    <cellStyle name="Обычный 5 6 2 5 2" xfId="50961"/>
    <cellStyle name="Обычный 5 6 2 5 2 2" xfId="50962"/>
    <cellStyle name="Обычный 5 6 2 5 3" xfId="50963"/>
    <cellStyle name="Обычный 5 6 2 6" xfId="50964"/>
    <cellStyle name="Обычный 5 6 2 6 2" xfId="50965"/>
    <cellStyle name="Обычный 5 6 2 7" xfId="50966"/>
    <cellStyle name="Обычный 5 6 2 7 2" xfId="50967"/>
    <cellStyle name="Обычный 5 6 2 8" xfId="50968"/>
    <cellStyle name="Обычный 5 6 20" xfId="50969"/>
    <cellStyle name="Обычный 5 6 20 2" xfId="50970"/>
    <cellStyle name="Обычный 5 6 20 2 2" xfId="50971"/>
    <cellStyle name="Обычный 5 6 20 2 2 2" xfId="50972"/>
    <cellStyle name="Обычный 5 6 20 2 2 2 2" xfId="50973"/>
    <cellStyle name="Обычный 5 6 20 2 2 3" xfId="50974"/>
    <cellStyle name="Обычный 5 6 20 2 3" xfId="50975"/>
    <cellStyle name="Обычный 5 6 20 2 3 2" xfId="50976"/>
    <cellStyle name="Обычный 5 6 20 2 4" xfId="50977"/>
    <cellStyle name="Обычный 5 6 20 3" xfId="50978"/>
    <cellStyle name="Обычный 5 6 20 3 2" xfId="50979"/>
    <cellStyle name="Обычный 5 6 20 3 2 2" xfId="50980"/>
    <cellStyle name="Обычный 5 6 20 3 2 2 2" xfId="50981"/>
    <cellStyle name="Обычный 5 6 20 3 2 3" xfId="50982"/>
    <cellStyle name="Обычный 5 6 20 3 3" xfId="50983"/>
    <cellStyle name="Обычный 5 6 20 3 3 2" xfId="50984"/>
    <cellStyle name="Обычный 5 6 20 3 4" xfId="50985"/>
    <cellStyle name="Обычный 5 6 20 4" xfId="50986"/>
    <cellStyle name="Обычный 5 6 20 4 2" xfId="50987"/>
    <cellStyle name="Обычный 5 6 20 4 2 2" xfId="50988"/>
    <cellStyle name="Обычный 5 6 20 4 2 2 2" xfId="50989"/>
    <cellStyle name="Обычный 5 6 20 4 2 3" xfId="50990"/>
    <cellStyle name="Обычный 5 6 20 4 3" xfId="50991"/>
    <cellStyle name="Обычный 5 6 20 4 3 2" xfId="50992"/>
    <cellStyle name="Обычный 5 6 20 4 4" xfId="50993"/>
    <cellStyle name="Обычный 5 6 20 5" xfId="50994"/>
    <cellStyle name="Обычный 5 6 20 5 2" xfId="50995"/>
    <cellStyle name="Обычный 5 6 20 5 2 2" xfId="50996"/>
    <cellStyle name="Обычный 5 6 20 5 3" xfId="50997"/>
    <cellStyle name="Обычный 5 6 20 6" xfId="50998"/>
    <cellStyle name="Обычный 5 6 20 6 2" xfId="50999"/>
    <cellStyle name="Обычный 5 6 20 7" xfId="51000"/>
    <cellStyle name="Обычный 5 6 20 7 2" xfId="51001"/>
    <cellStyle name="Обычный 5 6 20 8" xfId="51002"/>
    <cellStyle name="Обычный 5 6 21" xfId="51003"/>
    <cellStyle name="Обычный 5 6 21 2" xfId="51004"/>
    <cellStyle name="Обычный 5 6 21 2 2" xfId="51005"/>
    <cellStyle name="Обычный 5 6 21 2 2 2" xfId="51006"/>
    <cellStyle name="Обычный 5 6 21 2 2 2 2" xfId="51007"/>
    <cellStyle name="Обычный 5 6 21 2 2 3" xfId="51008"/>
    <cellStyle name="Обычный 5 6 21 2 3" xfId="51009"/>
    <cellStyle name="Обычный 5 6 21 2 3 2" xfId="51010"/>
    <cellStyle name="Обычный 5 6 21 2 4" xfId="51011"/>
    <cellStyle name="Обычный 5 6 21 3" xfId="51012"/>
    <cellStyle name="Обычный 5 6 21 3 2" xfId="51013"/>
    <cellStyle name="Обычный 5 6 21 3 2 2" xfId="51014"/>
    <cellStyle name="Обычный 5 6 21 3 2 2 2" xfId="51015"/>
    <cellStyle name="Обычный 5 6 21 3 2 3" xfId="51016"/>
    <cellStyle name="Обычный 5 6 21 3 3" xfId="51017"/>
    <cellStyle name="Обычный 5 6 21 3 3 2" xfId="51018"/>
    <cellStyle name="Обычный 5 6 21 3 4" xfId="51019"/>
    <cellStyle name="Обычный 5 6 21 4" xfId="51020"/>
    <cellStyle name="Обычный 5 6 21 4 2" xfId="51021"/>
    <cellStyle name="Обычный 5 6 21 4 2 2" xfId="51022"/>
    <cellStyle name="Обычный 5 6 21 4 2 2 2" xfId="51023"/>
    <cellStyle name="Обычный 5 6 21 4 2 3" xfId="51024"/>
    <cellStyle name="Обычный 5 6 21 4 3" xfId="51025"/>
    <cellStyle name="Обычный 5 6 21 4 3 2" xfId="51026"/>
    <cellStyle name="Обычный 5 6 21 4 4" xfId="51027"/>
    <cellStyle name="Обычный 5 6 21 5" xfId="51028"/>
    <cellStyle name="Обычный 5 6 21 5 2" xfId="51029"/>
    <cellStyle name="Обычный 5 6 21 5 2 2" xfId="51030"/>
    <cellStyle name="Обычный 5 6 21 5 3" xfId="51031"/>
    <cellStyle name="Обычный 5 6 21 6" xfId="51032"/>
    <cellStyle name="Обычный 5 6 21 6 2" xfId="51033"/>
    <cellStyle name="Обычный 5 6 21 7" xfId="51034"/>
    <cellStyle name="Обычный 5 6 21 7 2" xfId="51035"/>
    <cellStyle name="Обычный 5 6 21 8" xfId="51036"/>
    <cellStyle name="Обычный 5 6 22" xfId="51037"/>
    <cellStyle name="Обычный 5 6 22 2" xfId="51038"/>
    <cellStyle name="Обычный 5 6 22 2 2" xfId="51039"/>
    <cellStyle name="Обычный 5 6 22 2 2 2" xfId="51040"/>
    <cellStyle name="Обычный 5 6 22 2 2 2 2" xfId="51041"/>
    <cellStyle name="Обычный 5 6 22 2 2 3" xfId="51042"/>
    <cellStyle name="Обычный 5 6 22 2 3" xfId="51043"/>
    <cellStyle name="Обычный 5 6 22 2 3 2" xfId="51044"/>
    <cellStyle name="Обычный 5 6 22 2 4" xfId="51045"/>
    <cellStyle name="Обычный 5 6 22 3" xfId="51046"/>
    <cellStyle name="Обычный 5 6 22 3 2" xfId="51047"/>
    <cellStyle name="Обычный 5 6 22 3 2 2" xfId="51048"/>
    <cellStyle name="Обычный 5 6 22 3 2 2 2" xfId="51049"/>
    <cellStyle name="Обычный 5 6 22 3 2 3" xfId="51050"/>
    <cellStyle name="Обычный 5 6 22 3 3" xfId="51051"/>
    <cellStyle name="Обычный 5 6 22 3 3 2" xfId="51052"/>
    <cellStyle name="Обычный 5 6 22 3 4" xfId="51053"/>
    <cellStyle name="Обычный 5 6 22 4" xfId="51054"/>
    <cellStyle name="Обычный 5 6 22 4 2" xfId="51055"/>
    <cellStyle name="Обычный 5 6 22 4 2 2" xfId="51056"/>
    <cellStyle name="Обычный 5 6 22 4 2 2 2" xfId="51057"/>
    <cellStyle name="Обычный 5 6 22 4 2 3" xfId="51058"/>
    <cellStyle name="Обычный 5 6 22 4 3" xfId="51059"/>
    <cellStyle name="Обычный 5 6 22 4 3 2" xfId="51060"/>
    <cellStyle name="Обычный 5 6 22 4 4" xfId="51061"/>
    <cellStyle name="Обычный 5 6 22 5" xfId="51062"/>
    <cellStyle name="Обычный 5 6 22 5 2" xfId="51063"/>
    <cellStyle name="Обычный 5 6 22 5 2 2" xfId="51064"/>
    <cellStyle name="Обычный 5 6 22 5 3" xfId="51065"/>
    <cellStyle name="Обычный 5 6 22 6" xfId="51066"/>
    <cellStyle name="Обычный 5 6 22 6 2" xfId="51067"/>
    <cellStyle name="Обычный 5 6 22 7" xfId="51068"/>
    <cellStyle name="Обычный 5 6 22 7 2" xfId="51069"/>
    <cellStyle name="Обычный 5 6 22 8" xfId="51070"/>
    <cellStyle name="Обычный 5 6 23" xfId="51071"/>
    <cellStyle name="Обычный 5 6 23 2" xfId="51072"/>
    <cellStyle name="Обычный 5 6 23 2 2" xfId="51073"/>
    <cellStyle name="Обычный 5 6 23 2 2 2" xfId="51074"/>
    <cellStyle name="Обычный 5 6 23 2 2 2 2" xfId="51075"/>
    <cellStyle name="Обычный 5 6 23 2 2 3" xfId="51076"/>
    <cellStyle name="Обычный 5 6 23 2 3" xfId="51077"/>
    <cellStyle name="Обычный 5 6 23 2 3 2" xfId="51078"/>
    <cellStyle name="Обычный 5 6 23 2 4" xfId="51079"/>
    <cellStyle name="Обычный 5 6 23 3" xfId="51080"/>
    <cellStyle name="Обычный 5 6 23 3 2" xfId="51081"/>
    <cellStyle name="Обычный 5 6 23 3 2 2" xfId="51082"/>
    <cellStyle name="Обычный 5 6 23 3 2 2 2" xfId="51083"/>
    <cellStyle name="Обычный 5 6 23 3 2 3" xfId="51084"/>
    <cellStyle name="Обычный 5 6 23 3 3" xfId="51085"/>
    <cellStyle name="Обычный 5 6 23 3 3 2" xfId="51086"/>
    <cellStyle name="Обычный 5 6 23 3 4" xfId="51087"/>
    <cellStyle name="Обычный 5 6 23 4" xfId="51088"/>
    <cellStyle name="Обычный 5 6 23 4 2" xfId="51089"/>
    <cellStyle name="Обычный 5 6 23 4 2 2" xfId="51090"/>
    <cellStyle name="Обычный 5 6 23 4 2 2 2" xfId="51091"/>
    <cellStyle name="Обычный 5 6 23 4 2 3" xfId="51092"/>
    <cellStyle name="Обычный 5 6 23 4 3" xfId="51093"/>
    <cellStyle name="Обычный 5 6 23 4 3 2" xfId="51094"/>
    <cellStyle name="Обычный 5 6 23 4 4" xfId="51095"/>
    <cellStyle name="Обычный 5 6 23 5" xfId="51096"/>
    <cellStyle name="Обычный 5 6 23 5 2" xfId="51097"/>
    <cellStyle name="Обычный 5 6 23 5 2 2" xfId="51098"/>
    <cellStyle name="Обычный 5 6 23 5 3" xfId="51099"/>
    <cellStyle name="Обычный 5 6 23 6" xfId="51100"/>
    <cellStyle name="Обычный 5 6 23 6 2" xfId="51101"/>
    <cellStyle name="Обычный 5 6 23 7" xfId="51102"/>
    <cellStyle name="Обычный 5 6 23 7 2" xfId="51103"/>
    <cellStyle name="Обычный 5 6 23 8" xfId="51104"/>
    <cellStyle name="Обычный 5 6 24" xfId="51105"/>
    <cellStyle name="Обычный 5 6 24 2" xfId="51106"/>
    <cellStyle name="Обычный 5 6 24 2 2" xfId="51107"/>
    <cellStyle name="Обычный 5 6 24 2 2 2" xfId="51108"/>
    <cellStyle name="Обычный 5 6 24 2 2 2 2" xfId="51109"/>
    <cellStyle name="Обычный 5 6 24 2 2 3" xfId="51110"/>
    <cellStyle name="Обычный 5 6 24 2 3" xfId="51111"/>
    <cellStyle name="Обычный 5 6 24 2 3 2" xfId="51112"/>
    <cellStyle name="Обычный 5 6 24 2 4" xfId="51113"/>
    <cellStyle name="Обычный 5 6 24 3" xfId="51114"/>
    <cellStyle name="Обычный 5 6 24 3 2" xfId="51115"/>
    <cellStyle name="Обычный 5 6 24 3 2 2" xfId="51116"/>
    <cellStyle name="Обычный 5 6 24 3 2 2 2" xfId="51117"/>
    <cellStyle name="Обычный 5 6 24 3 2 3" xfId="51118"/>
    <cellStyle name="Обычный 5 6 24 3 3" xfId="51119"/>
    <cellStyle name="Обычный 5 6 24 3 3 2" xfId="51120"/>
    <cellStyle name="Обычный 5 6 24 3 4" xfId="51121"/>
    <cellStyle name="Обычный 5 6 24 4" xfId="51122"/>
    <cellStyle name="Обычный 5 6 24 4 2" xfId="51123"/>
    <cellStyle name="Обычный 5 6 24 4 2 2" xfId="51124"/>
    <cellStyle name="Обычный 5 6 24 4 2 2 2" xfId="51125"/>
    <cellStyle name="Обычный 5 6 24 4 2 3" xfId="51126"/>
    <cellStyle name="Обычный 5 6 24 4 3" xfId="51127"/>
    <cellStyle name="Обычный 5 6 24 4 3 2" xfId="51128"/>
    <cellStyle name="Обычный 5 6 24 4 4" xfId="51129"/>
    <cellStyle name="Обычный 5 6 24 5" xfId="51130"/>
    <cellStyle name="Обычный 5 6 24 5 2" xfId="51131"/>
    <cellStyle name="Обычный 5 6 24 5 2 2" xfId="51132"/>
    <cellStyle name="Обычный 5 6 24 5 3" xfId="51133"/>
    <cellStyle name="Обычный 5 6 24 6" xfId="51134"/>
    <cellStyle name="Обычный 5 6 24 6 2" xfId="51135"/>
    <cellStyle name="Обычный 5 6 24 7" xfId="51136"/>
    <cellStyle name="Обычный 5 6 24 7 2" xfId="51137"/>
    <cellStyle name="Обычный 5 6 24 8" xfId="51138"/>
    <cellStyle name="Обычный 5 6 25" xfId="51139"/>
    <cellStyle name="Обычный 5 6 25 2" xfId="51140"/>
    <cellStyle name="Обычный 5 6 25 2 2" xfId="51141"/>
    <cellStyle name="Обычный 5 6 25 2 2 2" xfId="51142"/>
    <cellStyle name="Обычный 5 6 25 2 2 2 2" xfId="51143"/>
    <cellStyle name="Обычный 5 6 25 2 2 3" xfId="51144"/>
    <cellStyle name="Обычный 5 6 25 2 3" xfId="51145"/>
    <cellStyle name="Обычный 5 6 25 2 3 2" xfId="51146"/>
    <cellStyle name="Обычный 5 6 25 2 4" xfId="51147"/>
    <cellStyle name="Обычный 5 6 25 3" xfId="51148"/>
    <cellStyle name="Обычный 5 6 25 3 2" xfId="51149"/>
    <cellStyle name="Обычный 5 6 25 3 2 2" xfId="51150"/>
    <cellStyle name="Обычный 5 6 25 3 2 2 2" xfId="51151"/>
    <cellStyle name="Обычный 5 6 25 3 2 3" xfId="51152"/>
    <cellStyle name="Обычный 5 6 25 3 3" xfId="51153"/>
    <cellStyle name="Обычный 5 6 25 3 3 2" xfId="51154"/>
    <cellStyle name="Обычный 5 6 25 3 4" xfId="51155"/>
    <cellStyle name="Обычный 5 6 25 4" xfId="51156"/>
    <cellStyle name="Обычный 5 6 25 4 2" xfId="51157"/>
    <cellStyle name="Обычный 5 6 25 4 2 2" xfId="51158"/>
    <cellStyle name="Обычный 5 6 25 4 2 2 2" xfId="51159"/>
    <cellStyle name="Обычный 5 6 25 4 2 3" xfId="51160"/>
    <cellStyle name="Обычный 5 6 25 4 3" xfId="51161"/>
    <cellStyle name="Обычный 5 6 25 4 3 2" xfId="51162"/>
    <cellStyle name="Обычный 5 6 25 4 4" xfId="51163"/>
    <cellStyle name="Обычный 5 6 25 5" xfId="51164"/>
    <cellStyle name="Обычный 5 6 25 5 2" xfId="51165"/>
    <cellStyle name="Обычный 5 6 25 5 2 2" xfId="51166"/>
    <cellStyle name="Обычный 5 6 25 5 3" xfId="51167"/>
    <cellStyle name="Обычный 5 6 25 6" xfId="51168"/>
    <cellStyle name="Обычный 5 6 25 6 2" xfId="51169"/>
    <cellStyle name="Обычный 5 6 25 7" xfId="51170"/>
    <cellStyle name="Обычный 5 6 25 7 2" xfId="51171"/>
    <cellStyle name="Обычный 5 6 25 8" xfId="51172"/>
    <cellStyle name="Обычный 5 6 26" xfId="51173"/>
    <cellStyle name="Обычный 5 6 26 2" xfId="51174"/>
    <cellStyle name="Обычный 5 6 26 2 2" xfId="51175"/>
    <cellStyle name="Обычный 5 6 26 2 2 2" xfId="51176"/>
    <cellStyle name="Обычный 5 6 26 2 2 2 2" xfId="51177"/>
    <cellStyle name="Обычный 5 6 26 2 2 3" xfId="51178"/>
    <cellStyle name="Обычный 5 6 26 2 3" xfId="51179"/>
    <cellStyle name="Обычный 5 6 26 2 3 2" xfId="51180"/>
    <cellStyle name="Обычный 5 6 26 2 4" xfId="51181"/>
    <cellStyle name="Обычный 5 6 26 3" xfId="51182"/>
    <cellStyle name="Обычный 5 6 26 3 2" xfId="51183"/>
    <cellStyle name="Обычный 5 6 26 3 2 2" xfId="51184"/>
    <cellStyle name="Обычный 5 6 26 3 2 2 2" xfId="51185"/>
    <cellStyle name="Обычный 5 6 26 3 2 3" xfId="51186"/>
    <cellStyle name="Обычный 5 6 26 3 3" xfId="51187"/>
    <cellStyle name="Обычный 5 6 26 3 3 2" xfId="51188"/>
    <cellStyle name="Обычный 5 6 26 3 4" xfId="51189"/>
    <cellStyle name="Обычный 5 6 26 4" xfId="51190"/>
    <cellStyle name="Обычный 5 6 26 4 2" xfId="51191"/>
    <cellStyle name="Обычный 5 6 26 4 2 2" xfId="51192"/>
    <cellStyle name="Обычный 5 6 26 4 2 2 2" xfId="51193"/>
    <cellStyle name="Обычный 5 6 26 4 2 3" xfId="51194"/>
    <cellStyle name="Обычный 5 6 26 4 3" xfId="51195"/>
    <cellStyle name="Обычный 5 6 26 4 3 2" xfId="51196"/>
    <cellStyle name="Обычный 5 6 26 4 4" xfId="51197"/>
    <cellStyle name="Обычный 5 6 26 5" xfId="51198"/>
    <cellStyle name="Обычный 5 6 26 5 2" xfId="51199"/>
    <cellStyle name="Обычный 5 6 26 5 2 2" xfId="51200"/>
    <cellStyle name="Обычный 5 6 26 5 3" xfId="51201"/>
    <cellStyle name="Обычный 5 6 26 6" xfId="51202"/>
    <cellStyle name="Обычный 5 6 26 6 2" xfId="51203"/>
    <cellStyle name="Обычный 5 6 26 7" xfId="51204"/>
    <cellStyle name="Обычный 5 6 26 7 2" xfId="51205"/>
    <cellStyle name="Обычный 5 6 26 8" xfId="51206"/>
    <cellStyle name="Обычный 5 6 27" xfId="51207"/>
    <cellStyle name="Обычный 5 6 27 2" xfId="51208"/>
    <cellStyle name="Обычный 5 6 27 2 2" xfId="51209"/>
    <cellStyle name="Обычный 5 6 27 2 2 2" xfId="51210"/>
    <cellStyle name="Обычный 5 6 27 2 2 2 2" xfId="51211"/>
    <cellStyle name="Обычный 5 6 27 2 2 3" xfId="51212"/>
    <cellStyle name="Обычный 5 6 27 2 3" xfId="51213"/>
    <cellStyle name="Обычный 5 6 27 2 3 2" xfId="51214"/>
    <cellStyle name="Обычный 5 6 27 2 4" xfId="51215"/>
    <cellStyle name="Обычный 5 6 27 3" xfId="51216"/>
    <cellStyle name="Обычный 5 6 27 3 2" xfId="51217"/>
    <cellStyle name="Обычный 5 6 27 3 2 2" xfId="51218"/>
    <cellStyle name="Обычный 5 6 27 3 2 2 2" xfId="51219"/>
    <cellStyle name="Обычный 5 6 27 3 2 3" xfId="51220"/>
    <cellStyle name="Обычный 5 6 27 3 3" xfId="51221"/>
    <cellStyle name="Обычный 5 6 27 3 3 2" xfId="51222"/>
    <cellStyle name="Обычный 5 6 27 3 4" xfId="51223"/>
    <cellStyle name="Обычный 5 6 27 4" xfId="51224"/>
    <cellStyle name="Обычный 5 6 27 4 2" xfId="51225"/>
    <cellStyle name="Обычный 5 6 27 4 2 2" xfId="51226"/>
    <cellStyle name="Обычный 5 6 27 4 2 2 2" xfId="51227"/>
    <cellStyle name="Обычный 5 6 27 4 2 3" xfId="51228"/>
    <cellStyle name="Обычный 5 6 27 4 3" xfId="51229"/>
    <cellStyle name="Обычный 5 6 27 4 3 2" xfId="51230"/>
    <cellStyle name="Обычный 5 6 27 4 4" xfId="51231"/>
    <cellStyle name="Обычный 5 6 27 5" xfId="51232"/>
    <cellStyle name="Обычный 5 6 27 5 2" xfId="51233"/>
    <cellStyle name="Обычный 5 6 27 5 2 2" xfId="51234"/>
    <cellStyle name="Обычный 5 6 27 5 3" xfId="51235"/>
    <cellStyle name="Обычный 5 6 27 6" xfId="51236"/>
    <cellStyle name="Обычный 5 6 27 6 2" xfId="51237"/>
    <cellStyle name="Обычный 5 6 27 7" xfId="51238"/>
    <cellStyle name="Обычный 5 6 27 7 2" xfId="51239"/>
    <cellStyle name="Обычный 5 6 27 8" xfId="51240"/>
    <cellStyle name="Обычный 5 6 28" xfId="51241"/>
    <cellStyle name="Обычный 5 6 28 2" xfId="51242"/>
    <cellStyle name="Обычный 5 6 28 2 2" xfId="51243"/>
    <cellStyle name="Обычный 5 6 28 2 2 2" xfId="51244"/>
    <cellStyle name="Обычный 5 6 28 2 2 2 2" xfId="51245"/>
    <cellStyle name="Обычный 5 6 28 2 2 3" xfId="51246"/>
    <cellStyle name="Обычный 5 6 28 2 3" xfId="51247"/>
    <cellStyle name="Обычный 5 6 28 2 3 2" xfId="51248"/>
    <cellStyle name="Обычный 5 6 28 2 4" xfId="51249"/>
    <cellStyle name="Обычный 5 6 28 3" xfId="51250"/>
    <cellStyle name="Обычный 5 6 28 3 2" xfId="51251"/>
    <cellStyle name="Обычный 5 6 28 3 2 2" xfId="51252"/>
    <cellStyle name="Обычный 5 6 28 3 2 2 2" xfId="51253"/>
    <cellStyle name="Обычный 5 6 28 3 2 3" xfId="51254"/>
    <cellStyle name="Обычный 5 6 28 3 3" xfId="51255"/>
    <cellStyle name="Обычный 5 6 28 3 3 2" xfId="51256"/>
    <cellStyle name="Обычный 5 6 28 3 4" xfId="51257"/>
    <cellStyle name="Обычный 5 6 28 4" xfId="51258"/>
    <cellStyle name="Обычный 5 6 28 4 2" xfId="51259"/>
    <cellStyle name="Обычный 5 6 28 4 2 2" xfId="51260"/>
    <cellStyle name="Обычный 5 6 28 4 2 2 2" xfId="51261"/>
    <cellStyle name="Обычный 5 6 28 4 2 3" xfId="51262"/>
    <cellStyle name="Обычный 5 6 28 4 3" xfId="51263"/>
    <cellStyle name="Обычный 5 6 28 4 3 2" xfId="51264"/>
    <cellStyle name="Обычный 5 6 28 4 4" xfId="51265"/>
    <cellStyle name="Обычный 5 6 28 5" xfId="51266"/>
    <cellStyle name="Обычный 5 6 28 5 2" xfId="51267"/>
    <cellStyle name="Обычный 5 6 28 5 2 2" xfId="51268"/>
    <cellStyle name="Обычный 5 6 28 5 3" xfId="51269"/>
    <cellStyle name="Обычный 5 6 28 6" xfId="51270"/>
    <cellStyle name="Обычный 5 6 28 6 2" xfId="51271"/>
    <cellStyle name="Обычный 5 6 28 7" xfId="51272"/>
    <cellStyle name="Обычный 5 6 28 7 2" xfId="51273"/>
    <cellStyle name="Обычный 5 6 28 8" xfId="51274"/>
    <cellStyle name="Обычный 5 6 29" xfId="51275"/>
    <cellStyle name="Обычный 5 6 29 2" xfId="51276"/>
    <cellStyle name="Обычный 5 6 29 2 2" xfId="51277"/>
    <cellStyle name="Обычный 5 6 29 2 2 2" xfId="51278"/>
    <cellStyle name="Обычный 5 6 29 2 2 2 2" xfId="51279"/>
    <cellStyle name="Обычный 5 6 29 2 2 3" xfId="51280"/>
    <cellStyle name="Обычный 5 6 29 2 3" xfId="51281"/>
    <cellStyle name="Обычный 5 6 29 2 3 2" xfId="51282"/>
    <cellStyle name="Обычный 5 6 29 2 4" xfId="51283"/>
    <cellStyle name="Обычный 5 6 29 3" xfId="51284"/>
    <cellStyle name="Обычный 5 6 29 3 2" xfId="51285"/>
    <cellStyle name="Обычный 5 6 29 3 2 2" xfId="51286"/>
    <cellStyle name="Обычный 5 6 29 3 2 2 2" xfId="51287"/>
    <cellStyle name="Обычный 5 6 29 3 2 3" xfId="51288"/>
    <cellStyle name="Обычный 5 6 29 3 3" xfId="51289"/>
    <cellStyle name="Обычный 5 6 29 3 3 2" xfId="51290"/>
    <cellStyle name="Обычный 5 6 29 3 4" xfId="51291"/>
    <cellStyle name="Обычный 5 6 29 4" xfId="51292"/>
    <cellStyle name="Обычный 5 6 29 4 2" xfId="51293"/>
    <cellStyle name="Обычный 5 6 29 4 2 2" xfId="51294"/>
    <cellStyle name="Обычный 5 6 29 4 2 2 2" xfId="51295"/>
    <cellStyle name="Обычный 5 6 29 4 2 3" xfId="51296"/>
    <cellStyle name="Обычный 5 6 29 4 3" xfId="51297"/>
    <cellStyle name="Обычный 5 6 29 4 3 2" xfId="51298"/>
    <cellStyle name="Обычный 5 6 29 4 4" xfId="51299"/>
    <cellStyle name="Обычный 5 6 29 5" xfId="51300"/>
    <cellStyle name="Обычный 5 6 29 5 2" xfId="51301"/>
    <cellStyle name="Обычный 5 6 29 5 2 2" xfId="51302"/>
    <cellStyle name="Обычный 5 6 29 5 3" xfId="51303"/>
    <cellStyle name="Обычный 5 6 29 6" xfId="51304"/>
    <cellStyle name="Обычный 5 6 29 6 2" xfId="51305"/>
    <cellStyle name="Обычный 5 6 29 7" xfId="51306"/>
    <cellStyle name="Обычный 5 6 29 7 2" xfId="51307"/>
    <cellStyle name="Обычный 5 6 29 8" xfId="51308"/>
    <cellStyle name="Обычный 5 6 3" xfId="51309"/>
    <cellStyle name="Обычный 5 6 3 2" xfId="51310"/>
    <cellStyle name="Обычный 5 6 3 2 2" xfId="51311"/>
    <cellStyle name="Обычный 5 6 3 2 2 2" xfId="51312"/>
    <cellStyle name="Обычный 5 6 3 2 2 2 2" xfId="51313"/>
    <cellStyle name="Обычный 5 6 3 2 2 3" xfId="51314"/>
    <cellStyle name="Обычный 5 6 3 2 3" xfId="51315"/>
    <cellStyle name="Обычный 5 6 3 2 3 2" xfId="51316"/>
    <cellStyle name="Обычный 5 6 3 2 4" xfId="51317"/>
    <cellStyle name="Обычный 5 6 3 3" xfId="51318"/>
    <cellStyle name="Обычный 5 6 3 3 2" xfId="51319"/>
    <cellStyle name="Обычный 5 6 3 3 2 2" xfId="51320"/>
    <cellStyle name="Обычный 5 6 3 3 2 2 2" xfId="51321"/>
    <cellStyle name="Обычный 5 6 3 3 2 3" xfId="51322"/>
    <cellStyle name="Обычный 5 6 3 3 3" xfId="51323"/>
    <cellStyle name="Обычный 5 6 3 3 3 2" xfId="51324"/>
    <cellStyle name="Обычный 5 6 3 3 4" xfId="51325"/>
    <cellStyle name="Обычный 5 6 3 4" xfId="51326"/>
    <cellStyle name="Обычный 5 6 3 4 2" xfId="51327"/>
    <cellStyle name="Обычный 5 6 3 4 2 2" xfId="51328"/>
    <cellStyle name="Обычный 5 6 3 4 2 2 2" xfId="51329"/>
    <cellStyle name="Обычный 5 6 3 4 2 3" xfId="51330"/>
    <cellStyle name="Обычный 5 6 3 4 3" xfId="51331"/>
    <cellStyle name="Обычный 5 6 3 4 3 2" xfId="51332"/>
    <cellStyle name="Обычный 5 6 3 4 4" xfId="51333"/>
    <cellStyle name="Обычный 5 6 3 5" xfId="51334"/>
    <cellStyle name="Обычный 5 6 3 5 2" xfId="51335"/>
    <cellStyle name="Обычный 5 6 3 5 2 2" xfId="51336"/>
    <cellStyle name="Обычный 5 6 3 5 3" xfId="51337"/>
    <cellStyle name="Обычный 5 6 3 6" xfId="51338"/>
    <cellStyle name="Обычный 5 6 3 6 2" xfId="51339"/>
    <cellStyle name="Обычный 5 6 3 7" xfId="51340"/>
    <cellStyle name="Обычный 5 6 3 7 2" xfId="51341"/>
    <cellStyle name="Обычный 5 6 3 8" xfId="51342"/>
    <cellStyle name="Обычный 5 6 30" xfId="51343"/>
    <cellStyle name="Обычный 5 6 30 2" xfId="51344"/>
    <cellStyle name="Обычный 5 6 30 2 2" xfId="51345"/>
    <cellStyle name="Обычный 5 6 30 2 2 2" xfId="51346"/>
    <cellStyle name="Обычный 5 6 30 2 3" xfId="51347"/>
    <cellStyle name="Обычный 5 6 30 3" xfId="51348"/>
    <cellStyle name="Обычный 5 6 30 3 2" xfId="51349"/>
    <cellStyle name="Обычный 5 6 30 4" xfId="51350"/>
    <cellStyle name="Обычный 5 6 31" xfId="51351"/>
    <cellStyle name="Обычный 5 6 31 2" xfId="51352"/>
    <cellStyle name="Обычный 5 6 31 2 2" xfId="51353"/>
    <cellStyle name="Обычный 5 6 31 2 2 2" xfId="51354"/>
    <cellStyle name="Обычный 5 6 31 2 3" xfId="51355"/>
    <cellStyle name="Обычный 5 6 31 3" xfId="51356"/>
    <cellStyle name="Обычный 5 6 31 3 2" xfId="51357"/>
    <cellStyle name="Обычный 5 6 31 4" xfId="51358"/>
    <cellStyle name="Обычный 5 6 32" xfId="51359"/>
    <cellStyle name="Обычный 5 6 32 2" xfId="51360"/>
    <cellStyle name="Обычный 5 6 32 2 2" xfId="51361"/>
    <cellStyle name="Обычный 5 6 32 2 2 2" xfId="51362"/>
    <cellStyle name="Обычный 5 6 32 2 3" xfId="51363"/>
    <cellStyle name="Обычный 5 6 32 3" xfId="51364"/>
    <cellStyle name="Обычный 5 6 32 3 2" xfId="51365"/>
    <cellStyle name="Обычный 5 6 32 4" xfId="51366"/>
    <cellStyle name="Обычный 5 6 33" xfId="51367"/>
    <cellStyle name="Обычный 5 6 33 2" xfId="51368"/>
    <cellStyle name="Обычный 5 6 33 2 2" xfId="51369"/>
    <cellStyle name="Обычный 5 6 33 2 2 2" xfId="51370"/>
    <cellStyle name="Обычный 5 6 33 2 3" xfId="51371"/>
    <cellStyle name="Обычный 5 6 33 3" xfId="51372"/>
    <cellStyle name="Обычный 5 6 33 3 2" xfId="51373"/>
    <cellStyle name="Обычный 5 6 33 4" xfId="51374"/>
    <cellStyle name="Обычный 5 6 34" xfId="51375"/>
    <cellStyle name="Обычный 5 6 34 2" xfId="51376"/>
    <cellStyle name="Обычный 5 6 34 2 2" xfId="51377"/>
    <cellStyle name="Обычный 5 6 34 3" xfId="51378"/>
    <cellStyle name="Обычный 5 6 35" xfId="51379"/>
    <cellStyle name="Обычный 5 6 35 2" xfId="51380"/>
    <cellStyle name="Обычный 5 6 36" xfId="51381"/>
    <cellStyle name="Обычный 5 6 36 2" xfId="51382"/>
    <cellStyle name="Обычный 5 6 37" xfId="51383"/>
    <cellStyle name="Обычный 5 6 4" xfId="51384"/>
    <cellStyle name="Обычный 5 6 4 2" xfId="51385"/>
    <cellStyle name="Обычный 5 6 4 2 2" xfId="51386"/>
    <cellStyle name="Обычный 5 6 4 2 2 2" xfId="51387"/>
    <cellStyle name="Обычный 5 6 4 2 2 2 2" xfId="51388"/>
    <cellStyle name="Обычный 5 6 4 2 2 3" xfId="51389"/>
    <cellStyle name="Обычный 5 6 4 2 3" xfId="51390"/>
    <cellStyle name="Обычный 5 6 4 2 3 2" xfId="51391"/>
    <cellStyle name="Обычный 5 6 4 2 4" xfId="51392"/>
    <cellStyle name="Обычный 5 6 4 3" xfId="51393"/>
    <cellStyle name="Обычный 5 6 4 3 2" xfId="51394"/>
    <cellStyle name="Обычный 5 6 4 3 2 2" xfId="51395"/>
    <cellStyle name="Обычный 5 6 4 3 2 2 2" xfId="51396"/>
    <cellStyle name="Обычный 5 6 4 3 2 3" xfId="51397"/>
    <cellStyle name="Обычный 5 6 4 3 3" xfId="51398"/>
    <cellStyle name="Обычный 5 6 4 3 3 2" xfId="51399"/>
    <cellStyle name="Обычный 5 6 4 3 4" xfId="51400"/>
    <cellStyle name="Обычный 5 6 4 4" xfId="51401"/>
    <cellStyle name="Обычный 5 6 4 4 2" xfId="51402"/>
    <cellStyle name="Обычный 5 6 4 4 2 2" xfId="51403"/>
    <cellStyle name="Обычный 5 6 4 4 2 2 2" xfId="51404"/>
    <cellStyle name="Обычный 5 6 4 4 2 3" xfId="51405"/>
    <cellStyle name="Обычный 5 6 4 4 3" xfId="51406"/>
    <cellStyle name="Обычный 5 6 4 4 3 2" xfId="51407"/>
    <cellStyle name="Обычный 5 6 4 4 4" xfId="51408"/>
    <cellStyle name="Обычный 5 6 4 5" xfId="51409"/>
    <cellStyle name="Обычный 5 6 4 5 2" xfId="51410"/>
    <cellStyle name="Обычный 5 6 4 5 2 2" xfId="51411"/>
    <cellStyle name="Обычный 5 6 4 5 3" xfId="51412"/>
    <cellStyle name="Обычный 5 6 4 6" xfId="51413"/>
    <cellStyle name="Обычный 5 6 4 6 2" xfId="51414"/>
    <cellStyle name="Обычный 5 6 4 7" xfId="51415"/>
    <cellStyle name="Обычный 5 6 4 7 2" xfId="51416"/>
    <cellStyle name="Обычный 5 6 4 8" xfId="51417"/>
    <cellStyle name="Обычный 5 6 5" xfId="51418"/>
    <cellStyle name="Обычный 5 6 5 2" xfId="51419"/>
    <cellStyle name="Обычный 5 6 5 2 2" xfId="51420"/>
    <cellStyle name="Обычный 5 6 5 2 2 2" xfId="51421"/>
    <cellStyle name="Обычный 5 6 5 2 2 2 2" xfId="51422"/>
    <cellStyle name="Обычный 5 6 5 2 2 3" xfId="51423"/>
    <cellStyle name="Обычный 5 6 5 2 3" xfId="51424"/>
    <cellStyle name="Обычный 5 6 5 2 3 2" xfId="51425"/>
    <cellStyle name="Обычный 5 6 5 2 4" xfId="51426"/>
    <cellStyle name="Обычный 5 6 5 3" xfId="51427"/>
    <cellStyle name="Обычный 5 6 5 3 2" xfId="51428"/>
    <cellStyle name="Обычный 5 6 5 3 2 2" xfId="51429"/>
    <cellStyle name="Обычный 5 6 5 3 2 2 2" xfId="51430"/>
    <cellStyle name="Обычный 5 6 5 3 2 3" xfId="51431"/>
    <cellStyle name="Обычный 5 6 5 3 3" xfId="51432"/>
    <cellStyle name="Обычный 5 6 5 3 3 2" xfId="51433"/>
    <cellStyle name="Обычный 5 6 5 3 4" xfId="51434"/>
    <cellStyle name="Обычный 5 6 5 4" xfId="51435"/>
    <cellStyle name="Обычный 5 6 5 4 2" xfId="51436"/>
    <cellStyle name="Обычный 5 6 5 4 2 2" xfId="51437"/>
    <cellStyle name="Обычный 5 6 5 4 2 2 2" xfId="51438"/>
    <cellStyle name="Обычный 5 6 5 4 2 3" xfId="51439"/>
    <cellStyle name="Обычный 5 6 5 4 3" xfId="51440"/>
    <cellStyle name="Обычный 5 6 5 4 3 2" xfId="51441"/>
    <cellStyle name="Обычный 5 6 5 4 4" xfId="51442"/>
    <cellStyle name="Обычный 5 6 5 5" xfId="51443"/>
    <cellStyle name="Обычный 5 6 5 5 2" xfId="51444"/>
    <cellStyle name="Обычный 5 6 5 5 2 2" xfId="51445"/>
    <cellStyle name="Обычный 5 6 5 5 3" xfId="51446"/>
    <cellStyle name="Обычный 5 6 5 6" xfId="51447"/>
    <cellStyle name="Обычный 5 6 5 6 2" xfId="51448"/>
    <cellStyle name="Обычный 5 6 5 7" xfId="51449"/>
    <cellStyle name="Обычный 5 6 5 7 2" xfId="51450"/>
    <cellStyle name="Обычный 5 6 5 8" xfId="51451"/>
    <cellStyle name="Обычный 5 6 6" xfId="51452"/>
    <cellStyle name="Обычный 5 6 6 2" xfId="51453"/>
    <cellStyle name="Обычный 5 6 6 2 2" xfId="51454"/>
    <cellStyle name="Обычный 5 6 6 2 2 2" xfId="51455"/>
    <cellStyle name="Обычный 5 6 6 2 2 2 2" xfId="51456"/>
    <cellStyle name="Обычный 5 6 6 2 2 3" xfId="51457"/>
    <cellStyle name="Обычный 5 6 6 2 3" xfId="51458"/>
    <cellStyle name="Обычный 5 6 6 2 3 2" xfId="51459"/>
    <cellStyle name="Обычный 5 6 6 2 4" xfId="51460"/>
    <cellStyle name="Обычный 5 6 6 3" xfId="51461"/>
    <cellStyle name="Обычный 5 6 6 3 2" xfId="51462"/>
    <cellStyle name="Обычный 5 6 6 3 2 2" xfId="51463"/>
    <cellStyle name="Обычный 5 6 6 3 2 2 2" xfId="51464"/>
    <cellStyle name="Обычный 5 6 6 3 2 3" xfId="51465"/>
    <cellStyle name="Обычный 5 6 6 3 3" xfId="51466"/>
    <cellStyle name="Обычный 5 6 6 3 3 2" xfId="51467"/>
    <cellStyle name="Обычный 5 6 6 3 4" xfId="51468"/>
    <cellStyle name="Обычный 5 6 6 4" xfId="51469"/>
    <cellStyle name="Обычный 5 6 6 4 2" xfId="51470"/>
    <cellStyle name="Обычный 5 6 6 4 2 2" xfId="51471"/>
    <cellStyle name="Обычный 5 6 6 4 2 2 2" xfId="51472"/>
    <cellStyle name="Обычный 5 6 6 4 2 3" xfId="51473"/>
    <cellStyle name="Обычный 5 6 6 4 3" xfId="51474"/>
    <cellStyle name="Обычный 5 6 6 4 3 2" xfId="51475"/>
    <cellStyle name="Обычный 5 6 6 4 4" xfId="51476"/>
    <cellStyle name="Обычный 5 6 6 5" xfId="51477"/>
    <cellStyle name="Обычный 5 6 6 5 2" xfId="51478"/>
    <cellStyle name="Обычный 5 6 6 5 2 2" xfId="51479"/>
    <cellStyle name="Обычный 5 6 6 5 3" xfId="51480"/>
    <cellStyle name="Обычный 5 6 6 6" xfId="51481"/>
    <cellStyle name="Обычный 5 6 6 6 2" xfId="51482"/>
    <cellStyle name="Обычный 5 6 6 7" xfId="51483"/>
    <cellStyle name="Обычный 5 6 6 7 2" xfId="51484"/>
    <cellStyle name="Обычный 5 6 6 8" xfId="51485"/>
    <cellStyle name="Обычный 5 6 7" xfId="51486"/>
    <cellStyle name="Обычный 5 6 7 2" xfId="51487"/>
    <cellStyle name="Обычный 5 6 7 2 2" xfId="51488"/>
    <cellStyle name="Обычный 5 6 7 2 2 2" xfId="51489"/>
    <cellStyle name="Обычный 5 6 7 2 2 2 2" xfId="51490"/>
    <cellStyle name="Обычный 5 6 7 2 2 3" xfId="51491"/>
    <cellStyle name="Обычный 5 6 7 2 3" xfId="51492"/>
    <cellStyle name="Обычный 5 6 7 2 3 2" xfId="51493"/>
    <cellStyle name="Обычный 5 6 7 2 4" xfId="51494"/>
    <cellStyle name="Обычный 5 6 7 3" xfId="51495"/>
    <cellStyle name="Обычный 5 6 7 3 2" xfId="51496"/>
    <cellStyle name="Обычный 5 6 7 3 2 2" xfId="51497"/>
    <cellStyle name="Обычный 5 6 7 3 2 2 2" xfId="51498"/>
    <cellStyle name="Обычный 5 6 7 3 2 3" xfId="51499"/>
    <cellStyle name="Обычный 5 6 7 3 3" xfId="51500"/>
    <cellStyle name="Обычный 5 6 7 3 3 2" xfId="51501"/>
    <cellStyle name="Обычный 5 6 7 3 4" xfId="51502"/>
    <cellStyle name="Обычный 5 6 7 4" xfId="51503"/>
    <cellStyle name="Обычный 5 6 7 4 2" xfId="51504"/>
    <cellStyle name="Обычный 5 6 7 4 2 2" xfId="51505"/>
    <cellStyle name="Обычный 5 6 7 4 2 2 2" xfId="51506"/>
    <cellStyle name="Обычный 5 6 7 4 2 3" xfId="51507"/>
    <cellStyle name="Обычный 5 6 7 4 3" xfId="51508"/>
    <cellStyle name="Обычный 5 6 7 4 3 2" xfId="51509"/>
    <cellStyle name="Обычный 5 6 7 4 4" xfId="51510"/>
    <cellStyle name="Обычный 5 6 7 5" xfId="51511"/>
    <cellStyle name="Обычный 5 6 7 5 2" xfId="51512"/>
    <cellStyle name="Обычный 5 6 7 5 2 2" xfId="51513"/>
    <cellStyle name="Обычный 5 6 7 5 3" xfId="51514"/>
    <cellStyle name="Обычный 5 6 7 6" xfId="51515"/>
    <cellStyle name="Обычный 5 6 7 6 2" xfId="51516"/>
    <cellStyle name="Обычный 5 6 7 7" xfId="51517"/>
    <cellStyle name="Обычный 5 6 7 7 2" xfId="51518"/>
    <cellStyle name="Обычный 5 6 7 8" xfId="51519"/>
    <cellStyle name="Обычный 5 6 8" xfId="51520"/>
    <cellStyle name="Обычный 5 6 8 2" xfId="51521"/>
    <cellStyle name="Обычный 5 6 8 2 2" xfId="51522"/>
    <cellStyle name="Обычный 5 6 8 2 2 2" xfId="51523"/>
    <cellStyle name="Обычный 5 6 8 2 2 2 2" xfId="51524"/>
    <cellStyle name="Обычный 5 6 8 2 2 3" xfId="51525"/>
    <cellStyle name="Обычный 5 6 8 2 3" xfId="51526"/>
    <cellStyle name="Обычный 5 6 8 2 3 2" xfId="51527"/>
    <cellStyle name="Обычный 5 6 8 2 4" xfId="51528"/>
    <cellStyle name="Обычный 5 6 8 3" xfId="51529"/>
    <cellStyle name="Обычный 5 6 8 3 2" xfId="51530"/>
    <cellStyle name="Обычный 5 6 8 3 2 2" xfId="51531"/>
    <cellStyle name="Обычный 5 6 8 3 2 2 2" xfId="51532"/>
    <cellStyle name="Обычный 5 6 8 3 2 3" xfId="51533"/>
    <cellStyle name="Обычный 5 6 8 3 3" xfId="51534"/>
    <cellStyle name="Обычный 5 6 8 3 3 2" xfId="51535"/>
    <cellStyle name="Обычный 5 6 8 3 4" xfId="51536"/>
    <cellStyle name="Обычный 5 6 8 4" xfId="51537"/>
    <cellStyle name="Обычный 5 6 8 4 2" xfId="51538"/>
    <cellStyle name="Обычный 5 6 8 4 2 2" xfId="51539"/>
    <cellStyle name="Обычный 5 6 8 4 2 2 2" xfId="51540"/>
    <cellStyle name="Обычный 5 6 8 4 2 3" xfId="51541"/>
    <cellStyle name="Обычный 5 6 8 4 3" xfId="51542"/>
    <cellStyle name="Обычный 5 6 8 4 3 2" xfId="51543"/>
    <cellStyle name="Обычный 5 6 8 4 4" xfId="51544"/>
    <cellStyle name="Обычный 5 6 8 5" xfId="51545"/>
    <cellStyle name="Обычный 5 6 8 5 2" xfId="51546"/>
    <cellStyle name="Обычный 5 6 8 5 2 2" xfId="51547"/>
    <cellStyle name="Обычный 5 6 8 5 3" xfId="51548"/>
    <cellStyle name="Обычный 5 6 8 6" xfId="51549"/>
    <cellStyle name="Обычный 5 6 8 6 2" xfId="51550"/>
    <cellStyle name="Обычный 5 6 8 7" xfId="51551"/>
    <cellStyle name="Обычный 5 6 8 7 2" xfId="51552"/>
    <cellStyle name="Обычный 5 6 8 8" xfId="51553"/>
    <cellStyle name="Обычный 5 6 9" xfId="51554"/>
    <cellStyle name="Обычный 5 6 9 2" xfId="51555"/>
    <cellStyle name="Обычный 5 6 9 2 2" xfId="51556"/>
    <cellStyle name="Обычный 5 6 9 2 2 2" xfId="51557"/>
    <cellStyle name="Обычный 5 6 9 2 2 2 2" xfId="51558"/>
    <cellStyle name="Обычный 5 6 9 2 2 3" xfId="51559"/>
    <cellStyle name="Обычный 5 6 9 2 3" xfId="51560"/>
    <cellStyle name="Обычный 5 6 9 2 3 2" xfId="51561"/>
    <cellStyle name="Обычный 5 6 9 2 4" xfId="51562"/>
    <cellStyle name="Обычный 5 6 9 3" xfId="51563"/>
    <cellStyle name="Обычный 5 6 9 3 2" xfId="51564"/>
    <cellStyle name="Обычный 5 6 9 3 2 2" xfId="51565"/>
    <cellStyle name="Обычный 5 6 9 3 2 2 2" xfId="51566"/>
    <cellStyle name="Обычный 5 6 9 3 2 3" xfId="51567"/>
    <cellStyle name="Обычный 5 6 9 3 3" xfId="51568"/>
    <cellStyle name="Обычный 5 6 9 3 3 2" xfId="51569"/>
    <cellStyle name="Обычный 5 6 9 3 4" xfId="51570"/>
    <cellStyle name="Обычный 5 6 9 4" xfId="51571"/>
    <cellStyle name="Обычный 5 6 9 4 2" xfId="51572"/>
    <cellStyle name="Обычный 5 6 9 4 2 2" xfId="51573"/>
    <cellStyle name="Обычный 5 6 9 4 2 2 2" xfId="51574"/>
    <cellStyle name="Обычный 5 6 9 4 2 3" xfId="51575"/>
    <cellStyle name="Обычный 5 6 9 4 3" xfId="51576"/>
    <cellStyle name="Обычный 5 6 9 4 3 2" xfId="51577"/>
    <cellStyle name="Обычный 5 6 9 4 4" xfId="51578"/>
    <cellStyle name="Обычный 5 6 9 5" xfId="51579"/>
    <cellStyle name="Обычный 5 6 9 5 2" xfId="51580"/>
    <cellStyle name="Обычный 5 6 9 5 2 2" xfId="51581"/>
    <cellStyle name="Обычный 5 6 9 5 3" xfId="51582"/>
    <cellStyle name="Обычный 5 6 9 6" xfId="51583"/>
    <cellStyle name="Обычный 5 6 9 6 2" xfId="51584"/>
    <cellStyle name="Обычный 5 6 9 7" xfId="51585"/>
    <cellStyle name="Обычный 5 6 9 7 2" xfId="51586"/>
    <cellStyle name="Обычный 5 6 9 8" xfId="51587"/>
    <cellStyle name="Обычный 5 60" xfId="51588"/>
    <cellStyle name="Обычный 5 60 2" xfId="51589"/>
    <cellStyle name="Обычный 5 60 2 2" xfId="51590"/>
    <cellStyle name="Обычный 5 60 2 2 2" xfId="51591"/>
    <cellStyle name="Обычный 5 60 2 2 2 2" xfId="51592"/>
    <cellStyle name="Обычный 5 60 2 2 3" xfId="51593"/>
    <cellStyle name="Обычный 5 60 2 3" xfId="51594"/>
    <cellStyle name="Обычный 5 60 2 3 2" xfId="51595"/>
    <cellStyle name="Обычный 5 60 2 4" xfId="51596"/>
    <cellStyle name="Обычный 5 60 3" xfId="51597"/>
    <cellStyle name="Обычный 5 60 3 2" xfId="51598"/>
    <cellStyle name="Обычный 5 60 3 2 2" xfId="51599"/>
    <cellStyle name="Обычный 5 60 3 2 2 2" xfId="51600"/>
    <cellStyle name="Обычный 5 60 3 2 3" xfId="51601"/>
    <cellStyle name="Обычный 5 60 3 3" xfId="51602"/>
    <cellStyle name="Обычный 5 60 3 3 2" xfId="51603"/>
    <cellStyle name="Обычный 5 60 3 4" xfId="51604"/>
    <cellStyle name="Обычный 5 60 4" xfId="51605"/>
    <cellStyle name="Обычный 5 60 4 2" xfId="51606"/>
    <cellStyle name="Обычный 5 60 4 2 2" xfId="51607"/>
    <cellStyle name="Обычный 5 60 4 2 2 2" xfId="51608"/>
    <cellStyle name="Обычный 5 60 4 2 3" xfId="51609"/>
    <cellStyle name="Обычный 5 60 4 3" xfId="51610"/>
    <cellStyle name="Обычный 5 60 4 3 2" xfId="51611"/>
    <cellStyle name="Обычный 5 60 4 4" xfId="51612"/>
    <cellStyle name="Обычный 5 60 5" xfId="51613"/>
    <cellStyle name="Обычный 5 60 5 2" xfId="51614"/>
    <cellStyle name="Обычный 5 60 5 2 2" xfId="51615"/>
    <cellStyle name="Обычный 5 60 5 3" xfId="51616"/>
    <cellStyle name="Обычный 5 60 6" xfId="51617"/>
    <cellStyle name="Обычный 5 60 6 2" xfId="51618"/>
    <cellStyle name="Обычный 5 60 7" xfId="51619"/>
    <cellStyle name="Обычный 5 60 7 2" xfId="51620"/>
    <cellStyle name="Обычный 5 60 8" xfId="51621"/>
    <cellStyle name="Обычный 5 61" xfId="51622"/>
    <cellStyle name="Обычный 5 61 2" xfId="51623"/>
    <cellStyle name="Обычный 5 61 2 2" xfId="51624"/>
    <cellStyle name="Обычный 5 61 2 2 2" xfId="51625"/>
    <cellStyle name="Обычный 5 61 2 2 2 2" xfId="51626"/>
    <cellStyle name="Обычный 5 61 2 2 3" xfId="51627"/>
    <cellStyle name="Обычный 5 61 2 3" xfId="51628"/>
    <cellStyle name="Обычный 5 61 2 3 2" xfId="51629"/>
    <cellStyle name="Обычный 5 61 2 4" xfId="51630"/>
    <cellStyle name="Обычный 5 61 3" xfId="51631"/>
    <cellStyle name="Обычный 5 61 3 2" xfId="51632"/>
    <cellStyle name="Обычный 5 61 3 2 2" xfId="51633"/>
    <cellStyle name="Обычный 5 61 3 2 2 2" xfId="51634"/>
    <cellStyle name="Обычный 5 61 3 2 3" xfId="51635"/>
    <cellStyle name="Обычный 5 61 3 3" xfId="51636"/>
    <cellStyle name="Обычный 5 61 3 3 2" xfId="51637"/>
    <cellStyle name="Обычный 5 61 3 4" xfId="51638"/>
    <cellStyle name="Обычный 5 61 4" xfId="51639"/>
    <cellStyle name="Обычный 5 61 4 2" xfId="51640"/>
    <cellStyle name="Обычный 5 61 4 2 2" xfId="51641"/>
    <cellStyle name="Обычный 5 61 4 2 2 2" xfId="51642"/>
    <cellStyle name="Обычный 5 61 4 2 3" xfId="51643"/>
    <cellStyle name="Обычный 5 61 4 3" xfId="51644"/>
    <cellStyle name="Обычный 5 61 4 3 2" xfId="51645"/>
    <cellStyle name="Обычный 5 61 4 4" xfId="51646"/>
    <cellStyle name="Обычный 5 61 5" xfId="51647"/>
    <cellStyle name="Обычный 5 61 5 2" xfId="51648"/>
    <cellStyle name="Обычный 5 61 5 2 2" xfId="51649"/>
    <cellStyle name="Обычный 5 61 5 3" xfId="51650"/>
    <cellStyle name="Обычный 5 61 6" xfId="51651"/>
    <cellStyle name="Обычный 5 61 6 2" xfId="51652"/>
    <cellStyle name="Обычный 5 61 7" xfId="51653"/>
    <cellStyle name="Обычный 5 61 7 2" xfId="51654"/>
    <cellStyle name="Обычный 5 61 8" xfId="51655"/>
    <cellStyle name="Обычный 5 62" xfId="51656"/>
    <cellStyle name="Обычный 5 62 2" xfId="51657"/>
    <cellStyle name="Обычный 5 62 2 2" xfId="51658"/>
    <cellStyle name="Обычный 5 62 2 2 2" xfId="51659"/>
    <cellStyle name="Обычный 5 62 2 2 2 2" xfId="51660"/>
    <cellStyle name="Обычный 5 62 2 2 3" xfId="51661"/>
    <cellStyle name="Обычный 5 62 2 3" xfId="51662"/>
    <cellStyle name="Обычный 5 62 2 3 2" xfId="51663"/>
    <cellStyle name="Обычный 5 62 2 4" xfId="51664"/>
    <cellStyle name="Обычный 5 62 3" xfId="51665"/>
    <cellStyle name="Обычный 5 62 3 2" xfId="51666"/>
    <cellStyle name="Обычный 5 62 3 2 2" xfId="51667"/>
    <cellStyle name="Обычный 5 62 3 2 2 2" xfId="51668"/>
    <cellStyle name="Обычный 5 62 3 2 3" xfId="51669"/>
    <cellStyle name="Обычный 5 62 3 3" xfId="51670"/>
    <cellStyle name="Обычный 5 62 3 3 2" xfId="51671"/>
    <cellStyle name="Обычный 5 62 3 4" xfId="51672"/>
    <cellStyle name="Обычный 5 62 4" xfId="51673"/>
    <cellStyle name="Обычный 5 62 4 2" xfId="51674"/>
    <cellStyle name="Обычный 5 62 4 2 2" xfId="51675"/>
    <cellStyle name="Обычный 5 62 4 2 2 2" xfId="51676"/>
    <cellStyle name="Обычный 5 62 4 2 3" xfId="51677"/>
    <cellStyle name="Обычный 5 62 4 3" xfId="51678"/>
    <cellStyle name="Обычный 5 62 4 3 2" xfId="51679"/>
    <cellStyle name="Обычный 5 62 4 4" xfId="51680"/>
    <cellStyle name="Обычный 5 62 5" xfId="51681"/>
    <cellStyle name="Обычный 5 62 5 2" xfId="51682"/>
    <cellStyle name="Обычный 5 62 5 2 2" xfId="51683"/>
    <cellStyle name="Обычный 5 62 5 3" xfId="51684"/>
    <cellStyle name="Обычный 5 62 6" xfId="51685"/>
    <cellStyle name="Обычный 5 62 6 2" xfId="51686"/>
    <cellStyle name="Обычный 5 62 7" xfId="51687"/>
    <cellStyle name="Обычный 5 62 7 2" xfId="51688"/>
    <cellStyle name="Обычный 5 62 8" xfId="51689"/>
    <cellStyle name="Обычный 5 63" xfId="51690"/>
    <cellStyle name="Обычный 5 63 2" xfId="51691"/>
    <cellStyle name="Обычный 5 63 2 2" xfId="51692"/>
    <cellStyle name="Обычный 5 63 2 2 2" xfId="51693"/>
    <cellStyle name="Обычный 5 63 2 2 2 2" xfId="51694"/>
    <cellStyle name="Обычный 5 63 2 2 3" xfId="51695"/>
    <cellStyle name="Обычный 5 63 2 3" xfId="51696"/>
    <cellStyle name="Обычный 5 63 2 3 2" xfId="51697"/>
    <cellStyle name="Обычный 5 63 2 4" xfId="51698"/>
    <cellStyle name="Обычный 5 63 3" xfId="51699"/>
    <cellStyle name="Обычный 5 63 3 2" xfId="51700"/>
    <cellStyle name="Обычный 5 63 3 2 2" xfId="51701"/>
    <cellStyle name="Обычный 5 63 3 2 2 2" xfId="51702"/>
    <cellStyle name="Обычный 5 63 3 2 3" xfId="51703"/>
    <cellStyle name="Обычный 5 63 3 3" xfId="51704"/>
    <cellStyle name="Обычный 5 63 3 3 2" xfId="51705"/>
    <cellStyle name="Обычный 5 63 3 4" xfId="51706"/>
    <cellStyle name="Обычный 5 63 4" xfId="51707"/>
    <cellStyle name="Обычный 5 63 4 2" xfId="51708"/>
    <cellStyle name="Обычный 5 63 4 2 2" xfId="51709"/>
    <cellStyle name="Обычный 5 63 4 2 2 2" xfId="51710"/>
    <cellStyle name="Обычный 5 63 4 2 3" xfId="51711"/>
    <cellStyle name="Обычный 5 63 4 3" xfId="51712"/>
    <cellStyle name="Обычный 5 63 4 3 2" xfId="51713"/>
    <cellStyle name="Обычный 5 63 4 4" xfId="51714"/>
    <cellStyle name="Обычный 5 63 5" xfId="51715"/>
    <cellStyle name="Обычный 5 63 5 2" xfId="51716"/>
    <cellStyle name="Обычный 5 63 5 2 2" xfId="51717"/>
    <cellStyle name="Обычный 5 63 5 3" xfId="51718"/>
    <cellStyle name="Обычный 5 63 6" xfId="51719"/>
    <cellStyle name="Обычный 5 63 6 2" xfId="51720"/>
    <cellStyle name="Обычный 5 63 7" xfId="51721"/>
    <cellStyle name="Обычный 5 63 7 2" xfId="51722"/>
    <cellStyle name="Обычный 5 63 8" xfId="51723"/>
    <cellStyle name="Обычный 5 64" xfId="51724"/>
    <cellStyle name="Обычный 5 64 2" xfId="51725"/>
    <cellStyle name="Обычный 5 64 2 2" xfId="51726"/>
    <cellStyle name="Обычный 5 64 2 2 2" xfId="51727"/>
    <cellStyle name="Обычный 5 64 2 2 2 2" xfId="51728"/>
    <cellStyle name="Обычный 5 64 2 2 3" xfId="51729"/>
    <cellStyle name="Обычный 5 64 2 3" xfId="51730"/>
    <cellStyle name="Обычный 5 64 2 3 2" xfId="51731"/>
    <cellStyle name="Обычный 5 64 2 4" xfId="51732"/>
    <cellStyle name="Обычный 5 64 3" xfId="51733"/>
    <cellStyle name="Обычный 5 64 3 2" xfId="51734"/>
    <cellStyle name="Обычный 5 64 3 2 2" xfId="51735"/>
    <cellStyle name="Обычный 5 64 3 2 2 2" xfId="51736"/>
    <cellStyle name="Обычный 5 64 3 2 3" xfId="51737"/>
    <cellStyle name="Обычный 5 64 3 3" xfId="51738"/>
    <cellStyle name="Обычный 5 64 3 3 2" xfId="51739"/>
    <cellStyle name="Обычный 5 64 3 4" xfId="51740"/>
    <cellStyle name="Обычный 5 64 4" xfId="51741"/>
    <cellStyle name="Обычный 5 64 4 2" xfId="51742"/>
    <cellStyle name="Обычный 5 64 4 2 2" xfId="51743"/>
    <cellStyle name="Обычный 5 64 4 2 2 2" xfId="51744"/>
    <cellStyle name="Обычный 5 64 4 2 3" xfId="51745"/>
    <cellStyle name="Обычный 5 64 4 3" xfId="51746"/>
    <cellStyle name="Обычный 5 64 4 3 2" xfId="51747"/>
    <cellStyle name="Обычный 5 64 4 4" xfId="51748"/>
    <cellStyle name="Обычный 5 64 5" xfId="51749"/>
    <cellStyle name="Обычный 5 64 5 2" xfId="51750"/>
    <cellStyle name="Обычный 5 64 5 2 2" xfId="51751"/>
    <cellStyle name="Обычный 5 64 5 3" xfId="51752"/>
    <cellStyle name="Обычный 5 64 6" xfId="51753"/>
    <cellStyle name="Обычный 5 64 6 2" xfId="51754"/>
    <cellStyle name="Обычный 5 64 7" xfId="51755"/>
    <cellStyle name="Обычный 5 64 7 2" xfId="51756"/>
    <cellStyle name="Обычный 5 64 8" xfId="51757"/>
    <cellStyle name="Обычный 5 65" xfId="51758"/>
    <cellStyle name="Обычный 5 65 2" xfId="51759"/>
    <cellStyle name="Обычный 5 65 2 2" xfId="51760"/>
    <cellStyle name="Обычный 5 65 2 2 2" xfId="51761"/>
    <cellStyle name="Обычный 5 65 2 2 2 2" xfId="51762"/>
    <cellStyle name="Обычный 5 65 2 2 3" xfId="51763"/>
    <cellStyle name="Обычный 5 65 2 3" xfId="51764"/>
    <cellStyle name="Обычный 5 65 2 3 2" xfId="51765"/>
    <cellStyle name="Обычный 5 65 2 4" xfId="51766"/>
    <cellStyle name="Обычный 5 65 3" xfId="51767"/>
    <cellStyle name="Обычный 5 65 3 2" xfId="51768"/>
    <cellStyle name="Обычный 5 65 3 2 2" xfId="51769"/>
    <cellStyle name="Обычный 5 65 3 2 2 2" xfId="51770"/>
    <cellStyle name="Обычный 5 65 3 2 3" xfId="51771"/>
    <cellStyle name="Обычный 5 65 3 3" xfId="51772"/>
    <cellStyle name="Обычный 5 65 3 3 2" xfId="51773"/>
    <cellStyle name="Обычный 5 65 3 4" xfId="51774"/>
    <cellStyle name="Обычный 5 65 4" xfId="51775"/>
    <cellStyle name="Обычный 5 65 4 2" xfId="51776"/>
    <cellStyle name="Обычный 5 65 4 2 2" xfId="51777"/>
    <cellStyle name="Обычный 5 65 4 2 2 2" xfId="51778"/>
    <cellStyle name="Обычный 5 65 4 2 3" xfId="51779"/>
    <cellStyle name="Обычный 5 65 4 3" xfId="51780"/>
    <cellStyle name="Обычный 5 65 4 3 2" xfId="51781"/>
    <cellStyle name="Обычный 5 65 4 4" xfId="51782"/>
    <cellStyle name="Обычный 5 65 5" xfId="51783"/>
    <cellStyle name="Обычный 5 65 5 2" xfId="51784"/>
    <cellStyle name="Обычный 5 65 5 2 2" xfId="51785"/>
    <cellStyle name="Обычный 5 65 5 3" xfId="51786"/>
    <cellStyle name="Обычный 5 65 6" xfId="51787"/>
    <cellStyle name="Обычный 5 65 6 2" xfId="51788"/>
    <cellStyle name="Обычный 5 65 7" xfId="51789"/>
    <cellStyle name="Обычный 5 65 7 2" xfId="51790"/>
    <cellStyle name="Обычный 5 65 8" xfId="51791"/>
    <cellStyle name="Обычный 5 66" xfId="51792"/>
    <cellStyle name="Обычный 5 66 2" xfId="51793"/>
    <cellStyle name="Обычный 5 66 2 2" xfId="51794"/>
    <cellStyle name="Обычный 5 66 2 2 2" xfId="51795"/>
    <cellStyle name="Обычный 5 66 2 2 2 2" xfId="51796"/>
    <cellStyle name="Обычный 5 66 2 2 3" xfId="51797"/>
    <cellStyle name="Обычный 5 66 2 3" xfId="51798"/>
    <cellStyle name="Обычный 5 66 2 3 2" xfId="51799"/>
    <cellStyle name="Обычный 5 66 2 4" xfId="51800"/>
    <cellStyle name="Обычный 5 66 3" xfId="51801"/>
    <cellStyle name="Обычный 5 66 3 2" xfId="51802"/>
    <cellStyle name="Обычный 5 66 3 2 2" xfId="51803"/>
    <cellStyle name="Обычный 5 66 3 2 2 2" xfId="51804"/>
    <cellStyle name="Обычный 5 66 3 2 3" xfId="51805"/>
    <cellStyle name="Обычный 5 66 3 3" xfId="51806"/>
    <cellStyle name="Обычный 5 66 3 3 2" xfId="51807"/>
    <cellStyle name="Обычный 5 66 3 4" xfId="51808"/>
    <cellStyle name="Обычный 5 66 4" xfId="51809"/>
    <cellStyle name="Обычный 5 66 4 2" xfId="51810"/>
    <cellStyle name="Обычный 5 66 4 2 2" xfId="51811"/>
    <cellStyle name="Обычный 5 66 4 2 2 2" xfId="51812"/>
    <cellStyle name="Обычный 5 66 4 2 3" xfId="51813"/>
    <cellStyle name="Обычный 5 66 4 3" xfId="51814"/>
    <cellStyle name="Обычный 5 66 4 3 2" xfId="51815"/>
    <cellStyle name="Обычный 5 66 4 4" xfId="51816"/>
    <cellStyle name="Обычный 5 66 5" xfId="51817"/>
    <cellStyle name="Обычный 5 66 5 2" xfId="51818"/>
    <cellStyle name="Обычный 5 66 5 2 2" xfId="51819"/>
    <cellStyle name="Обычный 5 66 5 3" xfId="51820"/>
    <cellStyle name="Обычный 5 66 6" xfId="51821"/>
    <cellStyle name="Обычный 5 66 6 2" xfId="51822"/>
    <cellStyle name="Обычный 5 66 7" xfId="51823"/>
    <cellStyle name="Обычный 5 66 7 2" xfId="51824"/>
    <cellStyle name="Обычный 5 66 8" xfId="51825"/>
    <cellStyle name="Обычный 5 67" xfId="51826"/>
    <cellStyle name="Обычный 5 67 2" xfId="51827"/>
    <cellStyle name="Обычный 5 67 2 2" xfId="51828"/>
    <cellStyle name="Обычный 5 67 2 2 2" xfId="51829"/>
    <cellStyle name="Обычный 5 67 2 2 2 2" xfId="51830"/>
    <cellStyle name="Обычный 5 67 2 2 3" xfId="51831"/>
    <cellStyle name="Обычный 5 67 2 3" xfId="51832"/>
    <cellStyle name="Обычный 5 67 2 3 2" xfId="51833"/>
    <cellStyle name="Обычный 5 67 2 4" xfId="51834"/>
    <cellStyle name="Обычный 5 67 3" xfId="51835"/>
    <cellStyle name="Обычный 5 67 3 2" xfId="51836"/>
    <cellStyle name="Обычный 5 67 3 2 2" xfId="51837"/>
    <cellStyle name="Обычный 5 67 3 2 2 2" xfId="51838"/>
    <cellStyle name="Обычный 5 67 3 2 3" xfId="51839"/>
    <cellStyle name="Обычный 5 67 3 3" xfId="51840"/>
    <cellStyle name="Обычный 5 67 3 3 2" xfId="51841"/>
    <cellStyle name="Обычный 5 67 3 4" xfId="51842"/>
    <cellStyle name="Обычный 5 67 4" xfId="51843"/>
    <cellStyle name="Обычный 5 67 4 2" xfId="51844"/>
    <cellStyle name="Обычный 5 67 4 2 2" xfId="51845"/>
    <cellStyle name="Обычный 5 67 4 2 2 2" xfId="51846"/>
    <cellStyle name="Обычный 5 67 4 2 3" xfId="51847"/>
    <cellStyle name="Обычный 5 67 4 3" xfId="51848"/>
    <cellStyle name="Обычный 5 67 4 3 2" xfId="51849"/>
    <cellStyle name="Обычный 5 67 4 4" xfId="51850"/>
    <cellStyle name="Обычный 5 67 5" xfId="51851"/>
    <cellStyle name="Обычный 5 67 5 2" xfId="51852"/>
    <cellStyle name="Обычный 5 67 5 2 2" xfId="51853"/>
    <cellStyle name="Обычный 5 67 5 3" xfId="51854"/>
    <cellStyle name="Обычный 5 67 6" xfId="51855"/>
    <cellStyle name="Обычный 5 67 6 2" xfId="51856"/>
    <cellStyle name="Обычный 5 67 7" xfId="51857"/>
    <cellStyle name="Обычный 5 67 7 2" xfId="51858"/>
    <cellStyle name="Обычный 5 67 8" xfId="51859"/>
    <cellStyle name="Обычный 5 68" xfId="51860"/>
    <cellStyle name="Обычный 5 68 2" xfId="51861"/>
    <cellStyle name="Обычный 5 68 2 2" xfId="51862"/>
    <cellStyle name="Обычный 5 68 2 2 2" xfId="51863"/>
    <cellStyle name="Обычный 5 68 2 2 2 2" xfId="51864"/>
    <cellStyle name="Обычный 5 68 2 2 3" xfId="51865"/>
    <cellStyle name="Обычный 5 68 2 3" xfId="51866"/>
    <cellStyle name="Обычный 5 68 2 3 2" xfId="51867"/>
    <cellStyle name="Обычный 5 68 2 4" xfId="51868"/>
    <cellStyle name="Обычный 5 68 3" xfId="51869"/>
    <cellStyle name="Обычный 5 68 3 2" xfId="51870"/>
    <cellStyle name="Обычный 5 68 3 2 2" xfId="51871"/>
    <cellStyle name="Обычный 5 68 3 2 2 2" xfId="51872"/>
    <cellStyle name="Обычный 5 68 3 2 3" xfId="51873"/>
    <cellStyle name="Обычный 5 68 3 3" xfId="51874"/>
    <cellStyle name="Обычный 5 68 3 3 2" xfId="51875"/>
    <cellStyle name="Обычный 5 68 3 4" xfId="51876"/>
    <cellStyle name="Обычный 5 68 4" xfId="51877"/>
    <cellStyle name="Обычный 5 68 4 2" xfId="51878"/>
    <cellStyle name="Обычный 5 68 4 2 2" xfId="51879"/>
    <cellStyle name="Обычный 5 68 4 2 2 2" xfId="51880"/>
    <cellStyle name="Обычный 5 68 4 2 3" xfId="51881"/>
    <cellStyle name="Обычный 5 68 4 3" xfId="51882"/>
    <cellStyle name="Обычный 5 68 4 3 2" xfId="51883"/>
    <cellStyle name="Обычный 5 68 4 4" xfId="51884"/>
    <cellStyle name="Обычный 5 68 5" xfId="51885"/>
    <cellStyle name="Обычный 5 68 5 2" xfId="51886"/>
    <cellStyle name="Обычный 5 68 5 2 2" xfId="51887"/>
    <cellStyle name="Обычный 5 68 5 3" xfId="51888"/>
    <cellStyle name="Обычный 5 68 6" xfId="51889"/>
    <cellStyle name="Обычный 5 68 6 2" xfId="51890"/>
    <cellStyle name="Обычный 5 68 7" xfId="51891"/>
    <cellStyle name="Обычный 5 68 7 2" xfId="51892"/>
    <cellStyle name="Обычный 5 68 8" xfId="51893"/>
    <cellStyle name="Обычный 5 69" xfId="51894"/>
    <cellStyle name="Обычный 5 69 2" xfId="51895"/>
    <cellStyle name="Обычный 5 69 2 2" xfId="51896"/>
    <cellStyle name="Обычный 5 69 2 2 2" xfId="51897"/>
    <cellStyle name="Обычный 5 69 2 2 2 2" xfId="51898"/>
    <cellStyle name="Обычный 5 69 2 2 3" xfId="51899"/>
    <cellStyle name="Обычный 5 69 2 3" xfId="51900"/>
    <cellStyle name="Обычный 5 69 2 3 2" xfId="51901"/>
    <cellStyle name="Обычный 5 69 2 4" xfId="51902"/>
    <cellStyle name="Обычный 5 69 3" xfId="51903"/>
    <cellStyle name="Обычный 5 69 3 2" xfId="51904"/>
    <cellStyle name="Обычный 5 69 3 2 2" xfId="51905"/>
    <cellStyle name="Обычный 5 69 3 2 2 2" xfId="51906"/>
    <cellStyle name="Обычный 5 69 3 2 3" xfId="51907"/>
    <cellStyle name="Обычный 5 69 3 3" xfId="51908"/>
    <cellStyle name="Обычный 5 69 3 3 2" xfId="51909"/>
    <cellStyle name="Обычный 5 69 3 4" xfId="51910"/>
    <cellStyle name="Обычный 5 69 4" xfId="51911"/>
    <cellStyle name="Обычный 5 69 4 2" xfId="51912"/>
    <cellStyle name="Обычный 5 69 4 2 2" xfId="51913"/>
    <cellStyle name="Обычный 5 69 4 2 2 2" xfId="51914"/>
    <cellStyle name="Обычный 5 69 4 2 3" xfId="51915"/>
    <cellStyle name="Обычный 5 69 4 3" xfId="51916"/>
    <cellStyle name="Обычный 5 69 4 3 2" xfId="51917"/>
    <cellStyle name="Обычный 5 69 4 4" xfId="51918"/>
    <cellStyle name="Обычный 5 69 5" xfId="51919"/>
    <cellStyle name="Обычный 5 69 5 2" xfId="51920"/>
    <cellStyle name="Обычный 5 69 5 2 2" xfId="51921"/>
    <cellStyle name="Обычный 5 69 5 3" xfId="51922"/>
    <cellStyle name="Обычный 5 69 6" xfId="51923"/>
    <cellStyle name="Обычный 5 69 6 2" xfId="51924"/>
    <cellStyle name="Обычный 5 69 7" xfId="51925"/>
    <cellStyle name="Обычный 5 69 7 2" xfId="51926"/>
    <cellStyle name="Обычный 5 69 8" xfId="51927"/>
    <cellStyle name="Обычный 5 7" xfId="51928"/>
    <cellStyle name="Обычный 5 7 10" xfId="51929"/>
    <cellStyle name="Обычный 5 7 10 2" xfId="51930"/>
    <cellStyle name="Обычный 5 7 10 2 2" xfId="51931"/>
    <cellStyle name="Обычный 5 7 10 2 2 2" xfId="51932"/>
    <cellStyle name="Обычный 5 7 10 2 2 2 2" xfId="51933"/>
    <cellStyle name="Обычный 5 7 10 2 2 3" xfId="51934"/>
    <cellStyle name="Обычный 5 7 10 2 3" xfId="51935"/>
    <cellStyle name="Обычный 5 7 10 2 3 2" xfId="51936"/>
    <cellStyle name="Обычный 5 7 10 2 4" xfId="51937"/>
    <cellStyle name="Обычный 5 7 10 3" xfId="51938"/>
    <cellStyle name="Обычный 5 7 10 3 2" xfId="51939"/>
    <cellStyle name="Обычный 5 7 10 3 2 2" xfId="51940"/>
    <cellStyle name="Обычный 5 7 10 3 2 2 2" xfId="51941"/>
    <cellStyle name="Обычный 5 7 10 3 2 3" xfId="51942"/>
    <cellStyle name="Обычный 5 7 10 3 3" xfId="51943"/>
    <cellStyle name="Обычный 5 7 10 3 3 2" xfId="51944"/>
    <cellStyle name="Обычный 5 7 10 3 4" xfId="51945"/>
    <cellStyle name="Обычный 5 7 10 4" xfId="51946"/>
    <cellStyle name="Обычный 5 7 10 4 2" xfId="51947"/>
    <cellStyle name="Обычный 5 7 10 4 2 2" xfId="51948"/>
    <cellStyle name="Обычный 5 7 10 4 2 2 2" xfId="51949"/>
    <cellStyle name="Обычный 5 7 10 4 2 3" xfId="51950"/>
    <cellStyle name="Обычный 5 7 10 4 3" xfId="51951"/>
    <cellStyle name="Обычный 5 7 10 4 3 2" xfId="51952"/>
    <cellStyle name="Обычный 5 7 10 4 4" xfId="51953"/>
    <cellStyle name="Обычный 5 7 10 5" xfId="51954"/>
    <cellStyle name="Обычный 5 7 10 5 2" xfId="51955"/>
    <cellStyle name="Обычный 5 7 10 5 2 2" xfId="51956"/>
    <cellStyle name="Обычный 5 7 10 5 3" xfId="51957"/>
    <cellStyle name="Обычный 5 7 10 6" xfId="51958"/>
    <cellStyle name="Обычный 5 7 10 6 2" xfId="51959"/>
    <cellStyle name="Обычный 5 7 10 7" xfId="51960"/>
    <cellStyle name="Обычный 5 7 10 7 2" xfId="51961"/>
    <cellStyle name="Обычный 5 7 10 8" xfId="51962"/>
    <cellStyle name="Обычный 5 7 11" xfId="51963"/>
    <cellStyle name="Обычный 5 7 11 2" xfId="51964"/>
    <cellStyle name="Обычный 5 7 11 2 2" xfId="51965"/>
    <cellStyle name="Обычный 5 7 11 2 2 2" xfId="51966"/>
    <cellStyle name="Обычный 5 7 11 2 2 2 2" xfId="51967"/>
    <cellStyle name="Обычный 5 7 11 2 2 3" xfId="51968"/>
    <cellStyle name="Обычный 5 7 11 2 3" xfId="51969"/>
    <cellStyle name="Обычный 5 7 11 2 3 2" xfId="51970"/>
    <cellStyle name="Обычный 5 7 11 2 4" xfId="51971"/>
    <cellStyle name="Обычный 5 7 11 3" xfId="51972"/>
    <cellStyle name="Обычный 5 7 11 3 2" xfId="51973"/>
    <cellStyle name="Обычный 5 7 11 3 2 2" xfId="51974"/>
    <cellStyle name="Обычный 5 7 11 3 2 2 2" xfId="51975"/>
    <cellStyle name="Обычный 5 7 11 3 2 3" xfId="51976"/>
    <cellStyle name="Обычный 5 7 11 3 3" xfId="51977"/>
    <cellStyle name="Обычный 5 7 11 3 3 2" xfId="51978"/>
    <cellStyle name="Обычный 5 7 11 3 4" xfId="51979"/>
    <cellStyle name="Обычный 5 7 11 4" xfId="51980"/>
    <cellStyle name="Обычный 5 7 11 4 2" xfId="51981"/>
    <cellStyle name="Обычный 5 7 11 4 2 2" xfId="51982"/>
    <cellStyle name="Обычный 5 7 11 4 2 2 2" xfId="51983"/>
    <cellStyle name="Обычный 5 7 11 4 2 3" xfId="51984"/>
    <cellStyle name="Обычный 5 7 11 4 3" xfId="51985"/>
    <cellStyle name="Обычный 5 7 11 4 3 2" xfId="51986"/>
    <cellStyle name="Обычный 5 7 11 4 4" xfId="51987"/>
    <cellStyle name="Обычный 5 7 11 5" xfId="51988"/>
    <cellStyle name="Обычный 5 7 11 5 2" xfId="51989"/>
    <cellStyle name="Обычный 5 7 11 5 2 2" xfId="51990"/>
    <cellStyle name="Обычный 5 7 11 5 3" xfId="51991"/>
    <cellStyle name="Обычный 5 7 11 6" xfId="51992"/>
    <cellStyle name="Обычный 5 7 11 6 2" xfId="51993"/>
    <cellStyle name="Обычный 5 7 11 7" xfId="51994"/>
    <cellStyle name="Обычный 5 7 11 7 2" xfId="51995"/>
    <cellStyle name="Обычный 5 7 11 8" xfId="51996"/>
    <cellStyle name="Обычный 5 7 12" xfId="51997"/>
    <cellStyle name="Обычный 5 7 12 2" xfId="51998"/>
    <cellStyle name="Обычный 5 7 12 2 2" xfId="51999"/>
    <cellStyle name="Обычный 5 7 12 2 2 2" xfId="52000"/>
    <cellStyle name="Обычный 5 7 12 2 2 2 2" xfId="52001"/>
    <cellStyle name="Обычный 5 7 12 2 2 3" xfId="52002"/>
    <cellStyle name="Обычный 5 7 12 2 3" xfId="52003"/>
    <cellStyle name="Обычный 5 7 12 2 3 2" xfId="52004"/>
    <cellStyle name="Обычный 5 7 12 2 4" xfId="52005"/>
    <cellStyle name="Обычный 5 7 12 3" xfId="52006"/>
    <cellStyle name="Обычный 5 7 12 3 2" xfId="52007"/>
    <cellStyle name="Обычный 5 7 12 3 2 2" xfId="52008"/>
    <cellStyle name="Обычный 5 7 12 3 2 2 2" xfId="52009"/>
    <cellStyle name="Обычный 5 7 12 3 2 3" xfId="52010"/>
    <cellStyle name="Обычный 5 7 12 3 3" xfId="52011"/>
    <cellStyle name="Обычный 5 7 12 3 3 2" xfId="52012"/>
    <cellStyle name="Обычный 5 7 12 3 4" xfId="52013"/>
    <cellStyle name="Обычный 5 7 12 4" xfId="52014"/>
    <cellStyle name="Обычный 5 7 12 4 2" xfId="52015"/>
    <cellStyle name="Обычный 5 7 12 4 2 2" xfId="52016"/>
    <cellStyle name="Обычный 5 7 12 4 2 2 2" xfId="52017"/>
    <cellStyle name="Обычный 5 7 12 4 2 3" xfId="52018"/>
    <cellStyle name="Обычный 5 7 12 4 3" xfId="52019"/>
    <cellStyle name="Обычный 5 7 12 4 3 2" xfId="52020"/>
    <cellStyle name="Обычный 5 7 12 4 4" xfId="52021"/>
    <cellStyle name="Обычный 5 7 12 5" xfId="52022"/>
    <cellStyle name="Обычный 5 7 12 5 2" xfId="52023"/>
    <cellStyle name="Обычный 5 7 12 5 2 2" xfId="52024"/>
    <cellStyle name="Обычный 5 7 12 5 3" xfId="52025"/>
    <cellStyle name="Обычный 5 7 12 6" xfId="52026"/>
    <cellStyle name="Обычный 5 7 12 6 2" xfId="52027"/>
    <cellStyle name="Обычный 5 7 12 7" xfId="52028"/>
    <cellStyle name="Обычный 5 7 12 7 2" xfId="52029"/>
    <cellStyle name="Обычный 5 7 12 8" xfId="52030"/>
    <cellStyle name="Обычный 5 7 13" xfId="52031"/>
    <cellStyle name="Обычный 5 7 13 2" xfId="52032"/>
    <cellStyle name="Обычный 5 7 13 2 2" xfId="52033"/>
    <cellStyle name="Обычный 5 7 13 2 2 2" xfId="52034"/>
    <cellStyle name="Обычный 5 7 13 2 2 2 2" xfId="52035"/>
    <cellStyle name="Обычный 5 7 13 2 2 3" xfId="52036"/>
    <cellStyle name="Обычный 5 7 13 2 3" xfId="52037"/>
    <cellStyle name="Обычный 5 7 13 2 3 2" xfId="52038"/>
    <cellStyle name="Обычный 5 7 13 2 4" xfId="52039"/>
    <cellStyle name="Обычный 5 7 13 3" xfId="52040"/>
    <cellStyle name="Обычный 5 7 13 3 2" xfId="52041"/>
    <cellStyle name="Обычный 5 7 13 3 2 2" xfId="52042"/>
    <cellStyle name="Обычный 5 7 13 3 2 2 2" xfId="52043"/>
    <cellStyle name="Обычный 5 7 13 3 2 3" xfId="52044"/>
    <cellStyle name="Обычный 5 7 13 3 3" xfId="52045"/>
    <cellStyle name="Обычный 5 7 13 3 3 2" xfId="52046"/>
    <cellStyle name="Обычный 5 7 13 3 4" xfId="52047"/>
    <cellStyle name="Обычный 5 7 13 4" xfId="52048"/>
    <cellStyle name="Обычный 5 7 13 4 2" xfId="52049"/>
    <cellStyle name="Обычный 5 7 13 4 2 2" xfId="52050"/>
    <cellStyle name="Обычный 5 7 13 4 2 2 2" xfId="52051"/>
    <cellStyle name="Обычный 5 7 13 4 2 3" xfId="52052"/>
    <cellStyle name="Обычный 5 7 13 4 3" xfId="52053"/>
    <cellStyle name="Обычный 5 7 13 4 3 2" xfId="52054"/>
    <cellStyle name="Обычный 5 7 13 4 4" xfId="52055"/>
    <cellStyle name="Обычный 5 7 13 5" xfId="52056"/>
    <cellStyle name="Обычный 5 7 13 5 2" xfId="52057"/>
    <cellStyle name="Обычный 5 7 13 5 2 2" xfId="52058"/>
    <cellStyle name="Обычный 5 7 13 5 3" xfId="52059"/>
    <cellStyle name="Обычный 5 7 13 6" xfId="52060"/>
    <cellStyle name="Обычный 5 7 13 6 2" xfId="52061"/>
    <cellStyle name="Обычный 5 7 13 7" xfId="52062"/>
    <cellStyle name="Обычный 5 7 13 7 2" xfId="52063"/>
    <cellStyle name="Обычный 5 7 13 8" xfId="52064"/>
    <cellStyle name="Обычный 5 7 14" xfId="52065"/>
    <cellStyle name="Обычный 5 7 14 2" xfId="52066"/>
    <cellStyle name="Обычный 5 7 14 2 2" xfId="52067"/>
    <cellStyle name="Обычный 5 7 14 2 2 2" xfId="52068"/>
    <cellStyle name="Обычный 5 7 14 2 2 2 2" xfId="52069"/>
    <cellStyle name="Обычный 5 7 14 2 2 3" xfId="52070"/>
    <cellStyle name="Обычный 5 7 14 2 3" xfId="52071"/>
    <cellStyle name="Обычный 5 7 14 2 3 2" xfId="52072"/>
    <cellStyle name="Обычный 5 7 14 2 4" xfId="52073"/>
    <cellStyle name="Обычный 5 7 14 3" xfId="52074"/>
    <cellStyle name="Обычный 5 7 14 3 2" xfId="52075"/>
    <cellStyle name="Обычный 5 7 14 3 2 2" xfId="52076"/>
    <cellStyle name="Обычный 5 7 14 3 2 2 2" xfId="52077"/>
    <cellStyle name="Обычный 5 7 14 3 2 3" xfId="52078"/>
    <cellStyle name="Обычный 5 7 14 3 3" xfId="52079"/>
    <cellStyle name="Обычный 5 7 14 3 3 2" xfId="52080"/>
    <cellStyle name="Обычный 5 7 14 3 4" xfId="52081"/>
    <cellStyle name="Обычный 5 7 14 4" xfId="52082"/>
    <cellStyle name="Обычный 5 7 14 4 2" xfId="52083"/>
    <cellStyle name="Обычный 5 7 14 4 2 2" xfId="52084"/>
    <cellStyle name="Обычный 5 7 14 4 2 2 2" xfId="52085"/>
    <cellStyle name="Обычный 5 7 14 4 2 3" xfId="52086"/>
    <cellStyle name="Обычный 5 7 14 4 3" xfId="52087"/>
    <cellStyle name="Обычный 5 7 14 4 3 2" xfId="52088"/>
    <cellStyle name="Обычный 5 7 14 4 4" xfId="52089"/>
    <cellStyle name="Обычный 5 7 14 5" xfId="52090"/>
    <cellStyle name="Обычный 5 7 14 5 2" xfId="52091"/>
    <cellStyle name="Обычный 5 7 14 5 2 2" xfId="52092"/>
    <cellStyle name="Обычный 5 7 14 5 3" xfId="52093"/>
    <cellStyle name="Обычный 5 7 14 6" xfId="52094"/>
    <cellStyle name="Обычный 5 7 14 6 2" xfId="52095"/>
    <cellStyle name="Обычный 5 7 14 7" xfId="52096"/>
    <cellStyle name="Обычный 5 7 14 7 2" xfId="52097"/>
    <cellStyle name="Обычный 5 7 14 8" xfId="52098"/>
    <cellStyle name="Обычный 5 7 15" xfId="52099"/>
    <cellStyle name="Обычный 5 7 15 2" xfId="52100"/>
    <cellStyle name="Обычный 5 7 15 2 2" xfId="52101"/>
    <cellStyle name="Обычный 5 7 15 2 2 2" xfId="52102"/>
    <cellStyle name="Обычный 5 7 15 2 2 2 2" xfId="52103"/>
    <cellStyle name="Обычный 5 7 15 2 2 3" xfId="52104"/>
    <cellStyle name="Обычный 5 7 15 2 3" xfId="52105"/>
    <cellStyle name="Обычный 5 7 15 2 3 2" xfId="52106"/>
    <cellStyle name="Обычный 5 7 15 2 4" xfId="52107"/>
    <cellStyle name="Обычный 5 7 15 3" xfId="52108"/>
    <cellStyle name="Обычный 5 7 15 3 2" xfId="52109"/>
    <cellStyle name="Обычный 5 7 15 3 2 2" xfId="52110"/>
    <cellStyle name="Обычный 5 7 15 3 2 2 2" xfId="52111"/>
    <cellStyle name="Обычный 5 7 15 3 2 3" xfId="52112"/>
    <cellStyle name="Обычный 5 7 15 3 3" xfId="52113"/>
    <cellStyle name="Обычный 5 7 15 3 3 2" xfId="52114"/>
    <cellStyle name="Обычный 5 7 15 3 4" xfId="52115"/>
    <cellStyle name="Обычный 5 7 15 4" xfId="52116"/>
    <cellStyle name="Обычный 5 7 15 4 2" xfId="52117"/>
    <cellStyle name="Обычный 5 7 15 4 2 2" xfId="52118"/>
    <cellStyle name="Обычный 5 7 15 4 2 2 2" xfId="52119"/>
    <cellStyle name="Обычный 5 7 15 4 2 3" xfId="52120"/>
    <cellStyle name="Обычный 5 7 15 4 3" xfId="52121"/>
    <cellStyle name="Обычный 5 7 15 4 3 2" xfId="52122"/>
    <cellStyle name="Обычный 5 7 15 4 4" xfId="52123"/>
    <cellStyle name="Обычный 5 7 15 5" xfId="52124"/>
    <cellStyle name="Обычный 5 7 15 5 2" xfId="52125"/>
    <cellStyle name="Обычный 5 7 15 5 2 2" xfId="52126"/>
    <cellStyle name="Обычный 5 7 15 5 3" xfId="52127"/>
    <cellStyle name="Обычный 5 7 15 6" xfId="52128"/>
    <cellStyle name="Обычный 5 7 15 6 2" xfId="52129"/>
    <cellStyle name="Обычный 5 7 15 7" xfId="52130"/>
    <cellStyle name="Обычный 5 7 15 7 2" xfId="52131"/>
    <cellStyle name="Обычный 5 7 15 8" xfId="52132"/>
    <cellStyle name="Обычный 5 7 16" xfId="52133"/>
    <cellStyle name="Обычный 5 7 16 2" xfId="52134"/>
    <cellStyle name="Обычный 5 7 16 2 2" xfId="52135"/>
    <cellStyle name="Обычный 5 7 16 2 2 2" xfId="52136"/>
    <cellStyle name="Обычный 5 7 16 2 2 2 2" xfId="52137"/>
    <cellStyle name="Обычный 5 7 16 2 2 3" xfId="52138"/>
    <cellStyle name="Обычный 5 7 16 2 3" xfId="52139"/>
    <cellStyle name="Обычный 5 7 16 2 3 2" xfId="52140"/>
    <cellStyle name="Обычный 5 7 16 2 4" xfId="52141"/>
    <cellStyle name="Обычный 5 7 16 3" xfId="52142"/>
    <cellStyle name="Обычный 5 7 16 3 2" xfId="52143"/>
    <cellStyle name="Обычный 5 7 16 3 2 2" xfId="52144"/>
    <cellStyle name="Обычный 5 7 16 3 2 2 2" xfId="52145"/>
    <cellStyle name="Обычный 5 7 16 3 2 3" xfId="52146"/>
    <cellStyle name="Обычный 5 7 16 3 3" xfId="52147"/>
    <cellStyle name="Обычный 5 7 16 3 3 2" xfId="52148"/>
    <cellStyle name="Обычный 5 7 16 3 4" xfId="52149"/>
    <cellStyle name="Обычный 5 7 16 4" xfId="52150"/>
    <cellStyle name="Обычный 5 7 16 4 2" xfId="52151"/>
    <cellStyle name="Обычный 5 7 16 4 2 2" xfId="52152"/>
    <cellStyle name="Обычный 5 7 16 4 2 2 2" xfId="52153"/>
    <cellStyle name="Обычный 5 7 16 4 2 3" xfId="52154"/>
    <cellStyle name="Обычный 5 7 16 4 3" xfId="52155"/>
    <cellStyle name="Обычный 5 7 16 4 3 2" xfId="52156"/>
    <cellStyle name="Обычный 5 7 16 4 4" xfId="52157"/>
    <cellStyle name="Обычный 5 7 16 5" xfId="52158"/>
    <cellStyle name="Обычный 5 7 16 5 2" xfId="52159"/>
    <cellStyle name="Обычный 5 7 16 5 2 2" xfId="52160"/>
    <cellStyle name="Обычный 5 7 16 5 3" xfId="52161"/>
    <cellStyle name="Обычный 5 7 16 6" xfId="52162"/>
    <cellStyle name="Обычный 5 7 16 6 2" xfId="52163"/>
    <cellStyle name="Обычный 5 7 16 7" xfId="52164"/>
    <cellStyle name="Обычный 5 7 16 7 2" xfId="52165"/>
    <cellStyle name="Обычный 5 7 16 8" xfId="52166"/>
    <cellStyle name="Обычный 5 7 17" xfId="52167"/>
    <cellStyle name="Обычный 5 7 17 2" xfId="52168"/>
    <cellStyle name="Обычный 5 7 17 2 2" xfId="52169"/>
    <cellStyle name="Обычный 5 7 17 2 2 2" xfId="52170"/>
    <cellStyle name="Обычный 5 7 17 2 2 2 2" xfId="52171"/>
    <cellStyle name="Обычный 5 7 17 2 2 3" xfId="52172"/>
    <cellStyle name="Обычный 5 7 17 2 3" xfId="52173"/>
    <cellStyle name="Обычный 5 7 17 2 3 2" xfId="52174"/>
    <cellStyle name="Обычный 5 7 17 2 4" xfId="52175"/>
    <cellStyle name="Обычный 5 7 17 3" xfId="52176"/>
    <cellStyle name="Обычный 5 7 17 3 2" xfId="52177"/>
    <cellStyle name="Обычный 5 7 17 3 2 2" xfId="52178"/>
    <cellStyle name="Обычный 5 7 17 3 2 2 2" xfId="52179"/>
    <cellStyle name="Обычный 5 7 17 3 2 3" xfId="52180"/>
    <cellStyle name="Обычный 5 7 17 3 3" xfId="52181"/>
    <cellStyle name="Обычный 5 7 17 3 3 2" xfId="52182"/>
    <cellStyle name="Обычный 5 7 17 3 4" xfId="52183"/>
    <cellStyle name="Обычный 5 7 17 4" xfId="52184"/>
    <cellStyle name="Обычный 5 7 17 4 2" xfId="52185"/>
    <cellStyle name="Обычный 5 7 17 4 2 2" xfId="52186"/>
    <cellStyle name="Обычный 5 7 17 4 2 2 2" xfId="52187"/>
    <cellStyle name="Обычный 5 7 17 4 2 3" xfId="52188"/>
    <cellStyle name="Обычный 5 7 17 4 3" xfId="52189"/>
    <cellStyle name="Обычный 5 7 17 4 3 2" xfId="52190"/>
    <cellStyle name="Обычный 5 7 17 4 4" xfId="52191"/>
    <cellStyle name="Обычный 5 7 17 5" xfId="52192"/>
    <cellStyle name="Обычный 5 7 17 5 2" xfId="52193"/>
    <cellStyle name="Обычный 5 7 17 5 2 2" xfId="52194"/>
    <cellStyle name="Обычный 5 7 17 5 3" xfId="52195"/>
    <cellStyle name="Обычный 5 7 17 6" xfId="52196"/>
    <cellStyle name="Обычный 5 7 17 6 2" xfId="52197"/>
    <cellStyle name="Обычный 5 7 17 7" xfId="52198"/>
    <cellStyle name="Обычный 5 7 17 7 2" xfId="52199"/>
    <cellStyle name="Обычный 5 7 17 8" xfId="52200"/>
    <cellStyle name="Обычный 5 7 18" xfId="52201"/>
    <cellStyle name="Обычный 5 7 18 2" xfId="52202"/>
    <cellStyle name="Обычный 5 7 18 2 2" xfId="52203"/>
    <cellStyle name="Обычный 5 7 18 2 2 2" xfId="52204"/>
    <cellStyle name="Обычный 5 7 18 2 2 2 2" xfId="52205"/>
    <cellStyle name="Обычный 5 7 18 2 2 3" xfId="52206"/>
    <cellStyle name="Обычный 5 7 18 2 3" xfId="52207"/>
    <cellStyle name="Обычный 5 7 18 2 3 2" xfId="52208"/>
    <cellStyle name="Обычный 5 7 18 2 4" xfId="52209"/>
    <cellStyle name="Обычный 5 7 18 3" xfId="52210"/>
    <cellStyle name="Обычный 5 7 18 3 2" xfId="52211"/>
    <cellStyle name="Обычный 5 7 18 3 2 2" xfId="52212"/>
    <cellStyle name="Обычный 5 7 18 3 2 2 2" xfId="52213"/>
    <cellStyle name="Обычный 5 7 18 3 2 3" xfId="52214"/>
    <cellStyle name="Обычный 5 7 18 3 3" xfId="52215"/>
    <cellStyle name="Обычный 5 7 18 3 3 2" xfId="52216"/>
    <cellStyle name="Обычный 5 7 18 3 4" xfId="52217"/>
    <cellStyle name="Обычный 5 7 18 4" xfId="52218"/>
    <cellStyle name="Обычный 5 7 18 4 2" xfId="52219"/>
    <cellStyle name="Обычный 5 7 18 4 2 2" xfId="52220"/>
    <cellStyle name="Обычный 5 7 18 4 2 2 2" xfId="52221"/>
    <cellStyle name="Обычный 5 7 18 4 2 3" xfId="52222"/>
    <cellStyle name="Обычный 5 7 18 4 3" xfId="52223"/>
    <cellStyle name="Обычный 5 7 18 4 3 2" xfId="52224"/>
    <cellStyle name="Обычный 5 7 18 4 4" xfId="52225"/>
    <cellStyle name="Обычный 5 7 18 5" xfId="52226"/>
    <cellStyle name="Обычный 5 7 18 5 2" xfId="52227"/>
    <cellStyle name="Обычный 5 7 18 5 2 2" xfId="52228"/>
    <cellStyle name="Обычный 5 7 18 5 3" xfId="52229"/>
    <cellStyle name="Обычный 5 7 18 6" xfId="52230"/>
    <cellStyle name="Обычный 5 7 18 6 2" xfId="52231"/>
    <cellStyle name="Обычный 5 7 18 7" xfId="52232"/>
    <cellStyle name="Обычный 5 7 18 7 2" xfId="52233"/>
    <cellStyle name="Обычный 5 7 18 8" xfId="52234"/>
    <cellStyle name="Обычный 5 7 19" xfId="52235"/>
    <cellStyle name="Обычный 5 7 19 2" xfId="52236"/>
    <cellStyle name="Обычный 5 7 19 2 2" xfId="52237"/>
    <cellStyle name="Обычный 5 7 19 2 2 2" xfId="52238"/>
    <cellStyle name="Обычный 5 7 19 2 2 2 2" xfId="52239"/>
    <cellStyle name="Обычный 5 7 19 2 2 3" xfId="52240"/>
    <cellStyle name="Обычный 5 7 19 2 3" xfId="52241"/>
    <cellStyle name="Обычный 5 7 19 2 3 2" xfId="52242"/>
    <cellStyle name="Обычный 5 7 19 2 4" xfId="52243"/>
    <cellStyle name="Обычный 5 7 19 3" xfId="52244"/>
    <cellStyle name="Обычный 5 7 19 3 2" xfId="52245"/>
    <cellStyle name="Обычный 5 7 19 3 2 2" xfId="52246"/>
    <cellStyle name="Обычный 5 7 19 3 2 2 2" xfId="52247"/>
    <cellStyle name="Обычный 5 7 19 3 2 3" xfId="52248"/>
    <cellStyle name="Обычный 5 7 19 3 3" xfId="52249"/>
    <cellStyle name="Обычный 5 7 19 3 3 2" xfId="52250"/>
    <cellStyle name="Обычный 5 7 19 3 4" xfId="52251"/>
    <cellStyle name="Обычный 5 7 19 4" xfId="52252"/>
    <cellStyle name="Обычный 5 7 19 4 2" xfId="52253"/>
    <cellStyle name="Обычный 5 7 19 4 2 2" xfId="52254"/>
    <cellStyle name="Обычный 5 7 19 4 2 2 2" xfId="52255"/>
    <cellStyle name="Обычный 5 7 19 4 2 3" xfId="52256"/>
    <cellStyle name="Обычный 5 7 19 4 3" xfId="52257"/>
    <cellStyle name="Обычный 5 7 19 4 3 2" xfId="52258"/>
    <cellStyle name="Обычный 5 7 19 4 4" xfId="52259"/>
    <cellStyle name="Обычный 5 7 19 5" xfId="52260"/>
    <cellStyle name="Обычный 5 7 19 5 2" xfId="52261"/>
    <cellStyle name="Обычный 5 7 19 5 2 2" xfId="52262"/>
    <cellStyle name="Обычный 5 7 19 5 3" xfId="52263"/>
    <cellStyle name="Обычный 5 7 19 6" xfId="52264"/>
    <cellStyle name="Обычный 5 7 19 6 2" xfId="52265"/>
    <cellStyle name="Обычный 5 7 19 7" xfId="52266"/>
    <cellStyle name="Обычный 5 7 19 7 2" xfId="52267"/>
    <cellStyle name="Обычный 5 7 19 8" xfId="52268"/>
    <cellStyle name="Обычный 5 7 2" xfId="52269"/>
    <cellStyle name="Обычный 5 7 2 2" xfId="52270"/>
    <cellStyle name="Обычный 5 7 2 2 2" xfId="52271"/>
    <cellStyle name="Обычный 5 7 2 2 2 2" xfId="52272"/>
    <cellStyle name="Обычный 5 7 2 2 2 2 2" xfId="52273"/>
    <cellStyle name="Обычный 5 7 2 2 2 3" xfId="52274"/>
    <cellStyle name="Обычный 5 7 2 2 3" xfId="52275"/>
    <cellStyle name="Обычный 5 7 2 2 3 2" xfId="52276"/>
    <cellStyle name="Обычный 5 7 2 2 4" xfId="52277"/>
    <cellStyle name="Обычный 5 7 2 3" xfId="52278"/>
    <cellStyle name="Обычный 5 7 2 3 2" xfId="52279"/>
    <cellStyle name="Обычный 5 7 2 3 2 2" xfId="52280"/>
    <cellStyle name="Обычный 5 7 2 3 2 2 2" xfId="52281"/>
    <cellStyle name="Обычный 5 7 2 3 2 3" xfId="52282"/>
    <cellStyle name="Обычный 5 7 2 3 3" xfId="52283"/>
    <cellStyle name="Обычный 5 7 2 3 3 2" xfId="52284"/>
    <cellStyle name="Обычный 5 7 2 3 4" xfId="52285"/>
    <cellStyle name="Обычный 5 7 2 4" xfId="52286"/>
    <cellStyle name="Обычный 5 7 2 4 2" xfId="52287"/>
    <cellStyle name="Обычный 5 7 2 4 2 2" xfId="52288"/>
    <cellStyle name="Обычный 5 7 2 4 2 2 2" xfId="52289"/>
    <cellStyle name="Обычный 5 7 2 4 2 3" xfId="52290"/>
    <cellStyle name="Обычный 5 7 2 4 3" xfId="52291"/>
    <cellStyle name="Обычный 5 7 2 4 3 2" xfId="52292"/>
    <cellStyle name="Обычный 5 7 2 4 4" xfId="52293"/>
    <cellStyle name="Обычный 5 7 2 5" xfId="52294"/>
    <cellStyle name="Обычный 5 7 2 5 2" xfId="52295"/>
    <cellStyle name="Обычный 5 7 2 5 2 2" xfId="52296"/>
    <cellStyle name="Обычный 5 7 2 5 3" xfId="52297"/>
    <cellStyle name="Обычный 5 7 2 6" xfId="52298"/>
    <cellStyle name="Обычный 5 7 2 6 2" xfId="52299"/>
    <cellStyle name="Обычный 5 7 2 7" xfId="52300"/>
    <cellStyle name="Обычный 5 7 2 7 2" xfId="52301"/>
    <cellStyle name="Обычный 5 7 2 8" xfId="52302"/>
    <cellStyle name="Обычный 5 7 20" xfId="52303"/>
    <cellStyle name="Обычный 5 7 20 2" xfId="52304"/>
    <cellStyle name="Обычный 5 7 20 2 2" xfId="52305"/>
    <cellStyle name="Обычный 5 7 20 2 2 2" xfId="52306"/>
    <cellStyle name="Обычный 5 7 20 2 2 2 2" xfId="52307"/>
    <cellStyle name="Обычный 5 7 20 2 2 3" xfId="52308"/>
    <cellStyle name="Обычный 5 7 20 2 3" xfId="52309"/>
    <cellStyle name="Обычный 5 7 20 2 3 2" xfId="52310"/>
    <cellStyle name="Обычный 5 7 20 2 4" xfId="52311"/>
    <cellStyle name="Обычный 5 7 20 3" xfId="52312"/>
    <cellStyle name="Обычный 5 7 20 3 2" xfId="52313"/>
    <cellStyle name="Обычный 5 7 20 3 2 2" xfId="52314"/>
    <cellStyle name="Обычный 5 7 20 3 2 2 2" xfId="52315"/>
    <cellStyle name="Обычный 5 7 20 3 2 3" xfId="52316"/>
    <cellStyle name="Обычный 5 7 20 3 3" xfId="52317"/>
    <cellStyle name="Обычный 5 7 20 3 3 2" xfId="52318"/>
    <cellStyle name="Обычный 5 7 20 3 4" xfId="52319"/>
    <cellStyle name="Обычный 5 7 20 4" xfId="52320"/>
    <cellStyle name="Обычный 5 7 20 4 2" xfId="52321"/>
    <cellStyle name="Обычный 5 7 20 4 2 2" xfId="52322"/>
    <cellStyle name="Обычный 5 7 20 4 2 2 2" xfId="52323"/>
    <cellStyle name="Обычный 5 7 20 4 2 3" xfId="52324"/>
    <cellStyle name="Обычный 5 7 20 4 3" xfId="52325"/>
    <cellStyle name="Обычный 5 7 20 4 3 2" xfId="52326"/>
    <cellStyle name="Обычный 5 7 20 4 4" xfId="52327"/>
    <cellStyle name="Обычный 5 7 20 5" xfId="52328"/>
    <cellStyle name="Обычный 5 7 20 5 2" xfId="52329"/>
    <cellStyle name="Обычный 5 7 20 5 2 2" xfId="52330"/>
    <cellStyle name="Обычный 5 7 20 5 3" xfId="52331"/>
    <cellStyle name="Обычный 5 7 20 6" xfId="52332"/>
    <cellStyle name="Обычный 5 7 20 6 2" xfId="52333"/>
    <cellStyle name="Обычный 5 7 20 7" xfId="52334"/>
    <cellStyle name="Обычный 5 7 20 7 2" xfId="52335"/>
    <cellStyle name="Обычный 5 7 20 8" xfId="52336"/>
    <cellStyle name="Обычный 5 7 21" xfId="52337"/>
    <cellStyle name="Обычный 5 7 21 2" xfId="52338"/>
    <cellStyle name="Обычный 5 7 21 2 2" xfId="52339"/>
    <cellStyle name="Обычный 5 7 21 2 2 2" xfId="52340"/>
    <cellStyle name="Обычный 5 7 21 2 2 2 2" xfId="52341"/>
    <cellStyle name="Обычный 5 7 21 2 2 3" xfId="52342"/>
    <cellStyle name="Обычный 5 7 21 2 3" xfId="52343"/>
    <cellStyle name="Обычный 5 7 21 2 3 2" xfId="52344"/>
    <cellStyle name="Обычный 5 7 21 2 4" xfId="52345"/>
    <cellStyle name="Обычный 5 7 21 3" xfId="52346"/>
    <cellStyle name="Обычный 5 7 21 3 2" xfId="52347"/>
    <cellStyle name="Обычный 5 7 21 3 2 2" xfId="52348"/>
    <cellStyle name="Обычный 5 7 21 3 2 2 2" xfId="52349"/>
    <cellStyle name="Обычный 5 7 21 3 2 3" xfId="52350"/>
    <cellStyle name="Обычный 5 7 21 3 3" xfId="52351"/>
    <cellStyle name="Обычный 5 7 21 3 3 2" xfId="52352"/>
    <cellStyle name="Обычный 5 7 21 3 4" xfId="52353"/>
    <cellStyle name="Обычный 5 7 21 4" xfId="52354"/>
    <cellStyle name="Обычный 5 7 21 4 2" xfId="52355"/>
    <cellStyle name="Обычный 5 7 21 4 2 2" xfId="52356"/>
    <cellStyle name="Обычный 5 7 21 4 2 2 2" xfId="52357"/>
    <cellStyle name="Обычный 5 7 21 4 2 3" xfId="52358"/>
    <cellStyle name="Обычный 5 7 21 4 3" xfId="52359"/>
    <cellStyle name="Обычный 5 7 21 4 3 2" xfId="52360"/>
    <cellStyle name="Обычный 5 7 21 4 4" xfId="52361"/>
    <cellStyle name="Обычный 5 7 21 5" xfId="52362"/>
    <cellStyle name="Обычный 5 7 21 5 2" xfId="52363"/>
    <cellStyle name="Обычный 5 7 21 5 2 2" xfId="52364"/>
    <cellStyle name="Обычный 5 7 21 5 3" xfId="52365"/>
    <cellStyle name="Обычный 5 7 21 6" xfId="52366"/>
    <cellStyle name="Обычный 5 7 21 6 2" xfId="52367"/>
    <cellStyle name="Обычный 5 7 21 7" xfId="52368"/>
    <cellStyle name="Обычный 5 7 21 7 2" xfId="52369"/>
    <cellStyle name="Обычный 5 7 21 8" xfId="52370"/>
    <cellStyle name="Обычный 5 7 22" xfId="52371"/>
    <cellStyle name="Обычный 5 7 22 2" xfId="52372"/>
    <cellStyle name="Обычный 5 7 22 2 2" xfId="52373"/>
    <cellStyle name="Обычный 5 7 22 2 2 2" xfId="52374"/>
    <cellStyle name="Обычный 5 7 22 2 2 2 2" xfId="52375"/>
    <cellStyle name="Обычный 5 7 22 2 2 3" xfId="52376"/>
    <cellStyle name="Обычный 5 7 22 2 3" xfId="52377"/>
    <cellStyle name="Обычный 5 7 22 2 3 2" xfId="52378"/>
    <cellStyle name="Обычный 5 7 22 2 4" xfId="52379"/>
    <cellStyle name="Обычный 5 7 22 3" xfId="52380"/>
    <cellStyle name="Обычный 5 7 22 3 2" xfId="52381"/>
    <cellStyle name="Обычный 5 7 22 3 2 2" xfId="52382"/>
    <cellStyle name="Обычный 5 7 22 3 2 2 2" xfId="52383"/>
    <cellStyle name="Обычный 5 7 22 3 2 3" xfId="52384"/>
    <cellStyle name="Обычный 5 7 22 3 3" xfId="52385"/>
    <cellStyle name="Обычный 5 7 22 3 3 2" xfId="52386"/>
    <cellStyle name="Обычный 5 7 22 3 4" xfId="52387"/>
    <cellStyle name="Обычный 5 7 22 4" xfId="52388"/>
    <cellStyle name="Обычный 5 7 22 4 2" xfId="52389"/>
    <cellStyle name="Обычный 5 7 22 4 2 2" xfId="52390"/>
    <cellStyle name="Обычный 5 7 22 4 2 2 2" xfId="52391"/>
    <cellStyle name="Обычный 5 7 22 4 2 3" xfId="52392"/>
    <cellStyle name="Обычный 5 7 22 4 3" xfId="52393"/>
    <cellStyle name="Обычный 5 7 22 4 3 2" xfId="52394"/>
    <cellStyle name="Обычный 5 7 22 4 4" xfId="52395"/>
    <cellStyle name="Обычный 5 7 22 5" xfId="52396"/>
    <cellStyle name="Обычный 5 7 22 5 2" xfId="52397"/>
    <cellStyle name="Обычный 5 7 22 5 2 2" xfId="52398"/>
    <cellStyle name="Обычный 5 7 22 5 3" xfId="52399"/>
    <cellStyle name="Обычный 5 7 22 6" xfId="52400"/>
    <cellStyle name="Обычный 5 7 22 6 2" xfId="52401"/>
    <cellStyle name="Обычный 5 7 22 7" xfId="52402"/>
    <cellStyle name="Обычный 5 7 22 7 2" xfId="52403"/>
    <cellStyle name="Обычный 5 7 22 8" xfId="52404"/>
    <cellStyle name="Обычный 5 7 23" xfId="52405"/>
    <cellStyle name="Обычный 5 7 23 2" xfId="52406"/>
    <cellStyle name="Обычный 5 7 23 2 2" xfId="52407"/>
    <cellStyle name="Обычный 5 7 23 2 2 2" xfId="52408"/>
    <cellStyle name="Обычный 5 7 23 2 2 2 2" xfId="52409"/>
    <cellStyle name="Обычный 5 7 23 2 2 3" xfId="52410"/>
    <cellStyle name="Обычный 5 7 23 2 3" xfId="52411"/>
    <cellStyle name="Обычный 5 7 23 2 3 2" xfId="52412"/>
    <cellStyle name="Обычный 5 7 23 2 4" xfId="52413"/>
    <cellStyle name="Обычный 5 7 23 3" xfId="52414"/>
    <cellStyle name="Обычный 5 7 23 3 2" xfId="52415"/>
    <cellStyle name="Обычный 5 7 23 3 2 2" xfId="52416"/>
    <cellStyle name="Обычный 5 7 23 3 2 2 2" xfId="52417"/>
    <cellStyle name="Обычный 5 7 23 3 2 3" xfId="52418"/>
    <cellStyle name="Обычный 5 7 23 3 3" xfId="52419"/>
    <cellStyle name="Обычный 5 7 23 3 3 2" xfId="52420"/>
    <cellStyle name="Обычный 5 7 23 3 4" xfId="52421"/>
    <cellStyle name="Обычный 5 7 23 4" xfId="52422"/>
    <cellStyle name="Обычный 5 7 23 4 2" xfId="52423"/>
    <cellStyle name="Обычный 5 7 23 4 2 2" xfId="52424"/>
    <cellStyle name="Обычный 5 7 23 4 2 2 2" xfId="52425"/>
    <cellStyle name="Обычный 5 7 23 4 2 3" xfId="52426"/>
    <cellStyle name="Обычный 5 7 23 4 3" xfId="52427"/>
    <cellStyle name="Обычный 5 7 23 4 3 2" xfId="52428"/>
    <cellStyle name="Обычный 5 7 23 4 4" xfId="52429"/>
    <cellStyle name="Обычный 5 7 23 5" xfId="52430"/>
    <cellStyle name="Обычный 5 7 23 5 2" xfId="52431"/>
    <cellStyle name="Обычный 5 7 23 5 2 2" xfId="52432"/>
    <cellStyle name="Обычный 5 7 23 5 3" xfId="52433"/>
    <cellStyle name="Обычный 5 7 23 6" xfId="52434"/>
    <cellStyle name="Обычный 5 7 23 6 2" xfId="52435"/>
    <cellStyle name="Обычный 5 7 23 7" xfId="52436"/>
    <cellStyle name="Обычный 5 7 23 7 2" xfId="52437"/>
    <cellStyle name="Обычный 5 7 23 8" xfId="52438"/>
    <cellStyle name="Обычный 5 7 24" xfId="52439"/>
    <cellStyle name="Обычный 5 7 24 2" xfId="52440"/>
    <cellStyle name="Обычный 5 7 24 2 2" xfId="52441"/>
    <cellStyle name="Обычный 5 7 24 2 2 2" xfId="52442"/>
    <cellStyle name="Обычный 5 7 24 2 2 2 2" xfId="52443"/>
    <cellStyle name="Обычный 5 7 24 2 2 3" xfId="52444"/>
    <cellStyle name="Обычный 5 7 24 2 3" xfId="52445"/>
    <cellStyle name="Обычный 5 7 24 2 3 2" xfId="52446"/>
    <cellStyle name="Обычный 5 7 24 2 4" xfId="52447"/>
    <cellStyle name="Обычный 5 7 24 3" xfId="52448"/>
    <cellStyle name="Обычный 5 7 24 3 2" xfId="52449"/>
    <cellStyle name="Обычный 5 7 24 3 2 2" xfId="52450"/>
    <cellStyle name="Обычный 5 7 24 3 2 2 2" xfId="52451"/>
    <cellStyle name="Обычный 5 7 24 3 2 3" xfId="52452"/>
    <cellStyle name="Обычный 5 7 24 3 3" xfId="52453"/>
    <cellStyle name="Обычный 5 7 24 3 3 2" xfId="52454"/>
    <cellStyle name="Обычный 5 7 24 3 4" xfId="52455"/>
    <cellStyle name="Обычный 5 7 24 4" xfId="52456"/>
    <cellStyle name="Обычный 5 7 24 4 2" xfId="52457"/>
    <cellStyle name="Обычный 5 7 24 4 2 2" xfId="52458"/>
    <cellStyle name="Обычный 5 7 24 4 2 2 2" xfId="52459"/>
    <cellStyle name="Обычный 5 7 24 4 2 3" xfId="52460"/>
    <cellStyle name="Обычный 5 7 24 4 3" xfId="52461"/>
    <cellStyle name="Обычный 5 7 24 4 3 2" xfId="52462"/>
    <cellStyle name="Обычный 5 7 24 4 4" xfId="52463"/>
    <cellStyle name="Обычный 5 7 24 5" xfId="52464"/>
    <cellStyle name="Обычный 5 7 24 5 2" xfId="52465"/>
    <cellStyle name="Обычный 5 7 24 5 2 2" xfId="52466"/>
    <cellStyle name="Обычный 5 7 24 5 3" xfId="52467"/>
    <cellStyle name="Обычный 5 7 24 6" xfId="52468"/>
    <cellStyle name="Обычный 5 7 24 6 2" xfId="52469"/>
    <cellStyle name="Обычный 5 7 24 7" xfId="52470"/>
    <cellStyle name="Обычный 5 7 24 7 2" xfId="52471"/>
    <cellStyle name="Обычный 5 7 24 8" xfId="52472"/>
    <cellStyle name="Обычный 5 7 25" xfId="52473"/>
    <cellStyle name="Обычный 5 7 25 2" xfId="52474"/>
    <cellStyle name="Обычный 5 7 25 2 2" xfId="52475"/>
    <cellStyle name="Обычный 5 7 25 2 2 2" xfId="52476"/>
    <cellStyle name="Обычный 5 7 25 2 2 2 2" xfId="52477"/>
    <cellStyle name="Обычный 5 7 25 2 2 3" xfId="52478"/>
    <cellStyle name="Обычный 5 7 25 2 3" xfId="52479"/>
    <cellStyle name="Обычный 5 7 25 2 3 2" xfId="52480"/>
    <cellStyle name="Обычный 5 7 25 2 4" xfId="52481"/>
    <cellStyle name="Обычный 5 7 25 3" xfId="52482"/>
    <cellStyle name="Обычный 5 7 25 3 2" xfId="52483"/>
    <cellStyle name="Обычный 5 7 25 3 2 2" xfId="52484"/>
    <cellStyle name="Обычный 5 7 25 3 2 2 2" xfId="52485"/>
    <cellStyle name="Обычный 5 7 25 3 2 3" xfId="52486"/>
    <cellStyle name="Обычный 5 7 25 3 3" xfId="52487"/>
    <cellStyle name="Обычный 5 7 25 3 3 2" xfId="52488"/>
    <cellStyle name="Обычный 5 7 25 3 4" xfId="52489"/>
    <cellStyle name="Обычный 5 7 25 4" xfId="52490"/>
    <cellStyle name="Обычный 5 7 25 4 2" xfId="52491"/>
    <cellStyle name="Обычный 5 7 25 4 2 2" xfId="52492"/>
    <cellStyle name="Обычный 5 7 25 4 2 2 2" xfId="52493"/>
    <cellStyle name="Обычный 5 7 25 4 2 3" xfId="52494"/>
    <cellStyle name="Обычный 5 7 25 4 3" xfId="52495"/>
    <cellStyle name="Обычный 5 7 25 4 3 2" xfId="52496"/>
    <cellStyle name="Обычный 5 7 25 4 4" xfId="52497"/>
    <cellStyle name="Обычный 5 7 25 5" xfId="52498"/>
    <cellStyle name="Обычный 5 7 25 5 2" xfId="52499"/>
    <cellStyle name="Обычный 5 7 25 5 2 2" xfId="52500"/>
    <cellStyle name="Обычный 5 7 25 5 3" xfId="52501"/>
    <cellStyle name="Обычный 5 7 25 6" xfId="52502"/>
    <cellStyle name="Обычный 5 7 25 6 2" xfId="52503"/>
    <cellStyle name="Обычный 5 7 25 7" xfId="52504"/>
    <cellStyle name="Обычный 5 7 25 7 2" xfId="52505"/>
    <cellStyle name="Обычный 5 7 25 8" xfId="52506"/>
    <cellStyle name="Обычный 5 7 26" xfId="52507"/>
    <cellStyle name="Обычный 5 7 26 2" xfId="52508"/>
    <cellStyle name="Обычный 5 7 26 2 2" xfId="52509"/>
    <cellStyle name="Обычный 5 7 26 2 2 2" xfId="52510"/>
    <cellStyle name="Обычный 5 7 26 2 2 2 2" xfId="52511"/>
    <cellStyle name="Обычный 5 7 26 2 2 3" xfId="52512"/>
    <cellStyle name="Обычный 5 7 26 2 3" xfId="52513"/>
    <cellStyle name="Обычный 5 7 26 2 3 2" xfId="52514"/>
    <cellStyle name="Обычный 5 7 26 2 4" xfId="52515"/>
    <cellStyle name="Обычный 5 7 26 3" xfId="52516"/>
    <cellStyle name="Обычный 5 7 26 3 2" xfId="52517"/>
    <cellStyle name="Обычный 5 7 26 3 2 2" xfId="52518"/>
    <cellStyle name="Обычный 5 7 26 3 2 2 2" xfId="52519"/>
    <cellStyle name="Обычный 5 7 26 3 2 3" xfId="52520"/>
    <cellStyle name="Обычный 5 7 26 3 3" xfId="52521"/>
    <cellStyle name="Обычный 5 7 26 3 3 2" xfId="52522"/>
    <cellStyle name="Обычный 5 7 26 3 4" xfId="52523"/>
    <cellStyle name="Обычный 5 7 26 4" xfId="52524"/>
    <cellStyle name="Обычный 5 7 26 4 2" xfId="52525"/>
    <cellStyle name="Обычный 5 7 26 4 2 2" xfId="52526"/>
    <cellStyle name="Обычный 5 7 26 4 2 2 2" xfId="52527"/>
    <cellStyle name="Обычный 5 7 26 4 2 3" xfId="52528"/>
    <cellStyle name="Обычный 5 7 26 4 3" xfId="52529"/>
    <cellStyle name="Обычный 5 7 26 4 3 2" xfId="52530"/>
    <cellStyle name="Обычный 5 7 26 4 4" xfId="52531"/>
    <cellStyle name="Обычный 5 7 26 5" xfId="52532"/>
    <cellStyle name="Обычный 5 7 26 5 2" xfId="52533"/>
    <cellStyle name="Обычный 5 7 26 5 2 2" xfId="52534"/>
    <cellStyle name="Обычный 5 7 26 5 3" xfId="52535"/>
    <cellStyle name="Обычный 5 7 26 6" xfId="52536"/>
    <cellStyle name="Обычный 5 7 26 6 2" xfId="52537"/>
    <cellStyle name="Обычный 5 7 26 7" xfId="52538"/>
    <cellStyle name="Обычный 5 7 26 7 2" xfId="52539"/>
    <cellStyle name="Обычный 5 7 26 8" xfId="52540"/>
    <cellStyle name="Обычный 5 7 27" xfId="52541"/>
    <cellStyle name="Обычный 5 7 27 2" xfId="52542"/>
    <cellStyle name="Обычный 5 7 27 2 2" xfId="52543"/>
    <cellStyle name="Обычный 5 7 27 2 2 2" xfId="52544"/>
    <cellStyle name="Обычный 5 7 27 2 2 2 2" xfId="52545"/>
    <cellStyle name="Обычный 5 7 27 2 2 3" xfId="52546"/>
    <cellStyle name="Обычный 5 7 27 2 3" xfId="52547"/>
    <cellStyle name="Обычный 5 7 27 2 3 2" xfId="52548"/>
    <cellStyle name="Обычный 5 7 27 2 4" xfId="52549"/>
    <cellStyle name="Обычный 5 7 27 3" xfId="52550"/>
    <cellStyle name="Обычный 5 7 27 3 2" xfId="52551"/>
    <cellStyle name="Обычный 5 7 27 3 2 2" xfId="52552"/>
    <cellStyle name="Обычный 5 7 27 3 2 2 2" xfId="52553"/>
    <cellStyle name="Обычный 5 7 27 3 2 3" xfId="52554"/>
    <cellStyle name="Обычный 5 7 27 3 3" xfId="52555"/>
    <cellStyle name="Обычный 5 7 27 3 3 2" xfId="52556"/>
    <cellStyle name="Обычный 5 7 27 3 4" xfId="52557"/>
    <cellStyle name="Обычный 5 7 27 4" xfId="52558"/>
    <cellStyle name="Обычный 5 7 27 4 2" xfId="52559"/>
    <cellStyle name="Обычный 5 7 27 4 2 2" xfId="52560"/>
    <cellStyle name="Обычный 5 7 27 4 2 2 2" xfId="52561"/>
    <cellStyle name="Обычный 5 7 27 4 2 3" xfId="52562"/>
    <cellStyle name="Обычный 5 7 27 4 3" xfId="52563"/>
    <cellStyle name="Обычный 5 7 27 4 3 2" xfId="52564"/>
    <cellStyle name="Обычный 5 7 27 4 4" xfId="52565"/>
    <cellStyle name="Обычный 5 7 27 5" xfId="52566"/>
    <cellStyle name="Обычный 5 7 27 5 2" xfId="52567"/>
    <cellStyle name="Обычный 5 7 27 5 2 2" xfId="52568"/>
    <cellStyle name="Обычный 5 7 27 5 3" xfId="52569"/>
    <cellStyle name="Обычный 5 7 27 6" xfId="52570"/>
    <cellStyle name="Обычный 5 7 27 6 2" xfId="52571"/>
    <cellStyle name="Обычный 5 7 27 7" xfId="52572"/>
    <cellStyle name="Обычный 5 7 27 7 2" xfId="52573"/>
    <cellStyle name="Обычный 5 7 27 8" xfId="52574"/>
    <cellStyle name="Обычный 5 7 28" xfId="52575"/>
    <cellStyle name="Обычный 5 7 28 2" xfId="52576"/>
    <cellStyle name="Обычный 5 7 28 2 2" xfId="52577"/>
    <cellStyle name="Обычный 5 7 28 2 2 2" xfId="52578"/>
    <cellStyle name="Обычный 5 7 28 2 2 2 2" xfId="52579"/>
    <cellStyle name="Обычный 5 7 28 2 2 3" xfId="52580"/>
    <cellStyle name="Обычный 5 7 28 2 3" xfId="52581"/>
    <cellStyle name="Обычный 5 7 28 2 3 2" xfId="52582"/>
    <cellStyle name="Обычный 5 7 28 2 4" xfId="52583"/>
    <cellStyle name="Обычный 5 7 28 3" xfId="52584"/>
    <cellStyle name="Обычный 5 7 28 3 2" xfId="52585"/>
    <cellStyle name="Обычный 5 7 28 3 2 2" xfId="52586"/>
    <cellStyle name="Обычный 5 7 28 3 2 2 2" xfId="52587"/>
    <cellStyle name="Обычный 5 7 28 3 2 3" xfId="52588"/>
    <cellStyle name="Обычный 5 7 28 3 3" xfId="52589"/>
    <cellStyle name="Обычный 5 7 28 3 3 2" xfId="52590"/>
    <cellStyle name="Обычный 5 7 28 3 4" xfId="52591"/>
    <cellStyle name="Обычный 5 7 28 4" xfId="52592"/>
    <cellStyle name="Обычный 5 7 28 4 2" xfId="52593"/>
    <cellStyle name="Обычный 5 7 28 4 2 2" xfId="52594"/>
    <cellStyle name="Обычный 5 7 28 4 2 2 2" xfId="52595"/>
    <cellStyle name="Обычный 5 7 28 4 2 3" xfId="52596"/>
    <cellStyle name="Обычный 5 7 28 4 3" xfId="52597"/>
    <cellStyle name="Обычный 5 7 28 4 3 2" xfId="52598"/>
    <cellStyle name="Обычный 5 7 28 4 4" xfId="52599"/>
    <cellStyle name="Обычный 5 7 28 5" xfId="52600"/>
    <cellStyle name="Обычный 5 7 28 5 2" xfId="52601"/>
    <cellStyle name="Обычный 5 7 28 5 2 2" xfId="52602"/>
    <cellStyle name="Обычный 5 7 28 5 3" xfId="52603"/>
    <cellStyle name="Обычный 5 7 28 6" xfId="52604"/>
    <cellStyle name="Обычный 5 7 28 6 2" xfId="52605"/>
    <cellStyle name="Обычный 5 7 28 7" xfId="52606"/>
    <cellStyle name="Обычный 5 7 28 7 2" xfId="52607"/>
    <cellStyle name="Обычный 5 7 28 8" xfId="52608"/>
    <cellStyle name="Обычный 5 7 29" xfId="52609"/>
    <cellStyle name="Обычный 5 7 29 2" xfId="52610"/>
    <cellStyle name="Обычный 5 7 29 2 2" xfId="52611"/>
    <cellStyle name="Обычный 5 7 29 2 2 2" xfId="52612"/>
    <cellStyle name="Обычный 5 7 29 2 2 2 2" xfId="52613"/>
    <cellStyle name="Обычный 5 7 29 2 2 3" xfId="52614"/>
    <cellStyle name="Обычный 5 7 29 2 3" xfId="52615"/>
    <cellStyle name="Обычный 5 7 29 2 3 2" xfId="52616"/>
    <cellStyle name="Обычный 5 7 29 2 4" xfId="52617"/>
    <cellStyle name="Обычный 5 7 29 3" xfId="52618"/>
    <cellStyle name="Обычный 5 7 29 3 2" xfId="52619"/>
    <cellStyle name="Обычный 5 7 29 3 2 2" xfId="52620"/>
    <cellStyle name="Обычный 5 7 29 3 2 2 2" xfId="52621"/>
    <cellStyle name="Обычный 5 7 29 3 2 3" xfId="52622"/>
    <cellStyle name="Обычный 5 7 29 3 3" xfId="52623"/>
    <cellStyle name="Обычный 5 7 29 3 3 2" xfId="52624"/>
    <cellStyle name="Обычный 5 7 29 3 4" xfId="52625"/>
    <cellStyle name="Обычный 5 7 29 4" xfId="52626"/>
    <cellStyle name="Обычный 5 7 29 4 2" xfId="52627"/>
    <cellStyle name="Обычный 5 7 29 4 2 2" xfId="52628"/>
    <cellStyle name="Обычный 5 7 29 4 2 2 2" xfId="52629"/>
    <cellStyle name="Обычный 5 7 29 4 2 3" xfId="52630"/>
    <cellStyle name="Обычный 5 7 29 4 3" xfId="52631"/>
    <cellStyle name="Обычный 5 7 29 4 3 2" xfId="52632"/>
    <cellStyle name="Обычный 5 7 29 4 4" xfId="52633"/>
    <cellStyle name="Обычный 5 7 29 5" xfId="52634"/>
    <cellStyle name="Обычный 5 7 29 5 2" xfId="52635"/>
    <cellStyle name="Обычный 5 7 29 5 2 2" xfId="52636"/>
    <cellStyle name="Обычный 5 7 29 5 3" xfId="52637"/>
    <cellStyle name="Обычный 5 7 29 6" xfId="52638"/>
    <cellStyle name="Обычный 5 7 29 6 2" xfId="52639"/>
    <cellStyle name="Обычный 5 7 29 7" xfId="52640"/>
    <cellStyle name="Обычный 5 7 29 7 2" xfId="52641"/>
    <cellStyle name="Обычный 5 7 29 8" xfId="52642"/>
    <cellStyle name="Обычный 5 7 3" xfId="52643"/>
    <cellStyle name="Обычный 5 7 3 2" xfId="52644"/>
    <cellStyle name="Обычный 5 7 3 2 2" xfId="52645"/>
    <cellStyle name="Обычный 5 7 3 2 2 2" xfId="52646"/>
    <cellStyle name="Обычный 5 7 3 2 2 2 2" xfId="52647"/>
    <cellStyle name="Обычный 5 7 3 2 2 3" xfId="52648"/>
    <cellStyle name="Обычный 5 7 3 2 3" xfId="52649"/>
    <cellStyle name="Обычный 5 7 3 2 3 2" xfId="52650"/>
    <cellStyle name="Обычный 5 7 3 2 4" xfId="52651"/>
    <cellStyle name="Обычный 5 7 3 3" xfId="52652"/>
    <cellStyle name="Обычный 5 7 3 3 2" xfId="52653"/>
    <cellStyle name="Обычный 5 7 3 3 2 2" xfId="52654"/>
    <cellStyle name="Обычный 5 7 3 3 2 2 2" xfId="52655"/>
    <cellStyle name="Обычный 5 7 3 3 2 3" xfId="52656"/>
    <cellStyle name="Обычный 5 7 3 3 3" xfId="52657"/>
    <cellStyle name="Обычный 5 7 3 3 3 2" xfId="52658"/>
    <cellStyle name="Обычный 5 7 3 3 4" xfId="52659"/>
    <cellStyle name="Обычный 5 7 3 4" xfId="52660"/>
    <cellStyle name="Обычный 5 7 3 4 2" xfId="52661"/>
    <cellStyle name="Обычный 5 7 3 4 2 2" xfId="52662"/>
    <cellStyle name="Обычный 5 7 3 4 2 2 2" xfId="52663"/>
    <cellStyle name="Обычный 5 7 3 4 2 3" xfId="52664"/>
    <cellStyle name="Обычный 5 7 3 4 3" xfId="52665"/>
    <cellStyle name="Обычный 5 7 3 4 3 2" xfId="52666"/>
    <cellStyle name="Обычный 5 7 3 4 4" xfId="52667"/>
    <cellStyle name="Обычный 5 7 3 5" xfId="52668"/>
    <cellStyle name="Обычный 5 7 3 5 2" xfId="52669"/>
    <cellStyle name="Обычный 5 7 3 5 2 2" xfId="52670"/>
    <cellStyle name="Обычный 5 7 3 5 3" xfId="52671"/>
    <cellStyle name="Обычный 5 7 3 6" xfId="52672"/>
    <cellStyle name="Обычный 5 7 3 6 2" xfId="52673"/>
    <cellStyle name="Обычный 5 7 3 7" xfId="52674"/>
    <cellStyle name="Обычный 5 7 3 7 2" xfId="52675"/>
    <cellStyle name="Обычный 5 7 3 8" xfId="52676"/>
    <cellStyle name="Обычный 5 7 30" xfId="52677"/>
    <cellStyle name="Обычный 5 7 30 2" xfId="52678"/>
    <cellStyle name="Обычный 5 7 30 2 2" xfId="52679"/>
    <cellStyle name="Обычный 5 7 30 2 2 2" xfId="52680"/>
    <cellStyle name="Обычный 5 7 30 2 3" xfId="52681"/>
    <cellStyle name="Обычный 5 7 30 3" xfId="52682"/>
    <cellStyle name="Обычный 5 7 30 3 2" xfId="52683"/>
    <cellStyle name="Обычный 5 7 30 4" xfId="52684"/>
    <cellStyle name="Обычный 5 7 31" xfId="52685"/>
    <cellStyle name="Обычный 5 7 31 2" xfId="52686"/>
    <cellStyle name="Обычный 5 7 31 2 2" xfId="52687"/>
    <cellStyle name="Обычный 5 7 31 2 2 2" xfId="52688"/>
    <cellStyle name="Обычный 5 7 31 2 3" xfId="52689"/>
    <cellStyle name="Обычный 5 7 31 3" xfId="52690"/>
    <cellStyle name="Обычный 5 7 31 3 2" xfId="52691"/>
    <cellStyle name="Обычный 5 7 31 4" xfId="52692"/>
    <cellStyle name="Обычный 5 7 32" xfId="52693"/>
    <cellStyle name="Обычный 5 7 32 2" xfId="52694"/>
    <cellStyle name="Обычный 5 7 32 2 2" xfId="52695"/>
    <cellStyle name="Обычный 5 7 32 2 2 2" xfId="52696"/>
    <cellStyle name="Обычный 5 7 32 2 3" xfId="52697"/>
    <cellStyle name="Обычный 5 7 32 3" xfId="52698"/>
    <cellStyle name="Обычный 5 7 32 3 2" xfId="52699"/>
    <cellStyle name="Обычный 5 7 32 4" xfId="52700"/>
    <cellStyle name="Обычный 5 7 33" xfId="52701"/>
    <cellStyle name="Обычный 5 7 33 2" xfId="52702"/>
    <cellStyle name="Обычный 5 7 33 2 2" xfId="52703"/>
    <cellStyle name="Обычный 5 7 33 3" xfId="52704"/>
    <cellStyle name="Обычный 5 7 34" xfId="52705"/>
    <cellStyle name="Обычный 5 7 34 2" xfId="52706"/>
    <cellStyle name="Обычный 5 7 35" xfId="52707"/>
    <cellStyle name="Обычный 5 7 35 2" xfId="52708"/>
    <cellStyle name="Обычный 5 7 36" xfId="52709"/>
    <cellStyle name="Обычный 5 7 4" xfId="52710"/>
    <cellStyle name="Обычный 5 7 4 2" xfId="52711"/>
    <cellStyle name="Обычный 5 7 4 2 2" xfId="52712"/>
    <cellStyle name="Обычный 5 7 4 2 2 2" xfId="52713"/>
    <cellStyle name="Обычный 5 7 4 2 2 2 2" xfId="52714"/>
    <cellStyle name="Обычный 5 7 4 2 2 3" xfId="52715"/>
    <cellStyle name="Обычный 5 7 4 2 3" xfId="52716"/>
    <cellStyle name="Обычный 5 7 4 2 3 2" xfId="52717"/>
    <cellStyle name="Обычный 5 7 4 2 4" xfId="52718"/>
    <cellStyle name="Обычный 5 7 4 3" xfId="52719"/>
    <cellStyle name="Обычный 5 7 4 3 2" xfId="52720"/>
    <cellStyle name="Обычный 5 7 4 3 2 2" xfId="52721"/>
    <cellStyle name="Обычный 5 7 4 3 2 2 2" xfId="52722"/>
    <cellStyle name="Обычный 5 7 4 3 2 3" xfId="52723"/>
    <cellStyle name="Обычный 5 7 4 3 3" xfId="52724"/>
    <cellStyle name="Обычный 5 7 4 3 3 2" xfId="52725"/>
    <cellStyle name="Обычный 5 7 4 3 4" xfId="52726"/>
    <cellStyle name="Обычный 5 7 4 4" xfId="52727"/>
    <cellStyle name="Обычный 5 7 4 4 2" xfId="52728"/>
    <cellStyle name="Обычный 5 7 4 4 2 2" xfId="52729"/>
    <cellStyle name="Обычный 5 7 4 4 2 2 2" xfId="52730"/>
    <cellStyle name="Обычный 5 7 4 4 2 3" xfId="52731"/>
    <cellStyle name="Обычный 5 7 4 4 3" xfId="52732"/>
    <cellStyle name="Обычный 5 7 4 4 3 2" xfId="52733"/>
    <cellStyle name="Обычный 5 7 4 4 4" xfId="52734"/>
    <cellStyle name="Обычный 5 7 4 5" xfId="52735"/>
    <cellStyle name="Обычный 5 7 4 5 2" xfId="52736"/>
    <cellStyle name="Обычный 5 7 4 5 2 2" xfId="52737"/>
    <cellStyle name="Обычный 5 7 4 5 3" xfId="52738"/>
    <cellStyle name="Обычный 5 7 4 6" xfId="52739"/>
    <cellStyle name="Обычный 5 7 4 6 2" xfId="52740"/>
    <cellStyle name="Обычный 5 7 4 7" xfId="52741"/>
    <cellStyle name="Обычный 5 7 4 7 2" xfId="52742"/>
    <cellStyle name="Обычный 5 7 4 8" xfId="52743"/>
    <cellStyle name="Обычный 5 7 5" xfId="52744"/>
    <cellStyle name="Обычный 5 7 5 2" xfId="52745"/>
    <cellStyle name="Обычный 5 7 5 2 2" xfId="52746"/>
    <cellStyle name="Обычный 5 7 5 2 2 2" xfId="52747"/>
    <cellStyle name="Обычный 5 7 5 2 2 2 2" xfId="52748"/>
    <cellStyle name="Обычный 5 7 5 2 2 3" xfId="52749"/>
    <cellStyle name="Обычный 5 7 5 2 3" xfId="52750"/>
    <cellStyle name="Обычный 5 7 5 2 3 2" xfId="52751"/>
    <cellStyle name="Обычный 5 7 5 2 4" xfId="52752"/>
    <cellStyle name="Обычный 5 7 5 3" xfId="52753"/>
    <cellStyle name="Обычный 5 7 5 3 2" xfId="52754"/>
    <cellStyle name="Обычный 5 7 5 3 2 2" xfId="52755"/>
    <cellStyle name="Обычный 5 7 5 3 2 2 2" xfId="52756"/>
    <cellStyle name="Обычный 5 7 5 3 2 3" xfId="52757"/>
    <cellStyle name="Обычный 5 7 5 3 3" xfId="52758"/>
    <cellStyle name="Обычный 5 7 5 3 3 2" xfId="52759"/>
    <cellStyle name="Обычный 5 7 5 3 4" xfId="52760"/>
    <cellStyle name="Обычный 5 7 5 4" xfId="52761"/>
    <cellStyle name="Обычный 5 7 5 4 2" xfId="52762"/>
    <cellStyle name="Обычный 5 7 5 4 2 2" xfId="52763"/>
    <cellStyle name="Обычный 5 7 5 4 2 2 2" xfId="52764"/>
    <cellStyle name="Обычный 5 7 5 4 2 3" xfId="52765"/>
    <cellStyle name="Обычный 5 7 5 4 3" xfId="52766"/>
    <cellStyle name="Обычный 5 7 5 4 3 2" xfId="52767"/>
    <cellStyle name="Обычный 5 7 5 4 4" xfId="52768"/>
    <cellStyle name="Обычный 5 7 5 5" xfId="52769"/>
    <cellStyle name="Обычный 5 7 5 5 2" xfId="52770"/>
    <cellStyle name="Обычный 5 7 5 5 2 2" xfId="52771"/>
    <cellStyle name="Обычный 5 7 5 5 3" xfId="52772"/>
    <cellStyle name="Обычный 5 7 5 6" xfId="52773"/>
    <cellStyle name="Обычный 5 7 5 6 2" xfId="52774"/>
    <cellStyle name="Обычный 5 7 5 7" xfId="52775"/>
    <cellStyle name="Обычный 5 7 5 7 2" xfId="52776"/>
    <cellStyle name="Обычный 5 7 5 8" xfId="52777"/>
    <cellStyle name="Обычный 5 7 6" xfId="52778"/>
    <cellStyle name="Обычный 5 7 6 2" xfId="52779"/>
    <cellStyle name="Обычный 5 7 6 2 2" xfId="52780"/>
    <cellStyle name="Обычный 5 7 6 2 2 2" xfId="52781"/>
    <cellStyle name="Обычный 5 7 6 2 2 2 2" xfId="52782"/>
    <cellStyle name="Обычный 5 7 6 2 2 3" xfId="52783"/>
    <cellStyle name="Обычный 5 7 6 2 3" xfId="52784"/>
    <cellStyle name="Обычный 5 7 6 2 3 2" xfId="52785"/>
    <cellStyle name="Обычный 5 7 6 2 4" xfId="52786"/>
    <cellStyle name="Обычный 5 7 6 3" xfId="52787"/>
    <cellStyle name="Обычный 5 7 6 3 2" xfId="52788"/>
    <cellStyle name="Обычный 5 7 6 3 2 2" xfId="52789"/>
    <cellStyle name="Обычный 5 7 6 3 2 2 2" xfId="52790"/>
    <cellStyle name="Обычный 5 7 6 3 2 3" xfId="52791"/>
    <cellStyle name="Обычный 5 7 6 3 3" xfId="52792"/>
    <cellStyle name="Обычный 5 7 6 3 3 2" xfId="52793"/>
    <cellStyle name="Обычный 5 7 6 3 4" xfId="52794"/>
    <cellStyle name="Обычный 5 7 6 4" xfId="52795"/>
    <cellStyle name="Обычный 5 7 6 4 2" xfId="52796"/>
    <cellStyle name="Обычный 5 7 6 4 2 2" xfId="52797"/>
    <cellStyle name="Обычный 5 7 6 4 2 2 2" xfId="52798"/>
    <cellStyle name="Обычный 5 7 6 4 2 3" xfId="52799"/>
    <cellStyle name="Обычный 5 7 6 4 3" xfId="52800"/>
    <cellStyle name="Обычный 5 7 6 4 3 2" xfId="52801"/>
    <cellStyle name="Обычный 5 7 6 4 4" xfId="52802"/>
    <cellStyle name="Обычный 5 7 6 5" xfId="52803"/>
    <cellStyle name="Обычный 5 7 6 5 2" xfId="52804"/>
    <cellStyle name="Обычный 5 7 6 5 2 2" xfId="52805"/>
    <cellStyle name="Обычный 5 7 6 5 3" xfId="52806"/>
    <cellStyle name="Обычный 5 7 6 6" xfId="52807"/>
    <cellStyle name="Обычный 5 7 6 6 2" xfId="52808"/>
    <cellStyle name="Обычный 5 7 6 7" xfId="52809"/>
    <cellStyle name="Обычный 5 7 6 7 2" xfId="52810"/>
    <cellStyle name="Обычный 5 7 6 8" xfId="52811"/>
    <cellStyle name="Обычный 5 7 7" xfId="52812"/>
    <cellStyle name="Обычный 5 7 7 2" xfId="52813"/>
    <cellStyle name="Обычный 5 7 7 2 2" xfId="52814"/>
    <cellStyle name="Обычный 5 7 7 2 2 2" xfId="52815"/>
    <cellStyle name="Обычный 5 7 7 2 2 2 2" xfId="52816"/>
    <cellStyle name="Обычный 5 7 7 2 2 3" xfId="52817"/>
    <cellStyle name="Обычный 5 7 7 2 3" xfId="52818"/>
    <cellStyle name="Обычный 5 7 7 2 3 2" xfId="52819"/>
    <cellStyle name="Обычный 5 7 7 2 4" xfId="52820"/>
    <cellStyle name="Обычный 5 7 7 3" xfId="52821"/>
    <cellStyle name="Обычный 5 7 7 3 2" xfId="52822"/>
    <cellStyle name="Обычный 5 7 7 3 2 2" xfId="52823"/>
    <cellStyle name="Обычный 5 7 7 3 2 2 2" xfId="52824"/>
    <cellStyle name="Обычный 5 7 7 3 2 3" xfId="52825"/>
    <cellStyle name="Обычный 5 7 7 3 3" xfId="52826"/>
    <cellStyle name="Обычный 5 7 7 3 3 2" xfId="52827"/>
    <cellStyle name="Обычный 5 7 7 3 4" xfId="52828"/>
    <cellStyle name="Обычный 5 7 7 4" xfId="52829"/>
    <cellStyle name="Обычный 5 7 7 4 2" xfId="52830"/>
    <cellStyle name="Обычный 5 7 7 4 2 2" xfId="52831"/>
    <cellStyle name="Обычный 5 7 7 4 2 2 2" xfId="52832"/>
    <cellStyle name="Обычный 5 7 7 4 2 3" xfId="52833"/>
    <cellStyle name="Обычный 5 7 7 4 3" xfId="52834"/>
    <cellStyle name="Обычный 5 7 7 4 3 2" xfId="52835"/>
    <cellStyle name="Обычный 5 7 7 4 4" xfId="52836"/>
    <cellStyle name="Обычный 5 7 7 5" xfId="52837"/>
    <cellStyle name="Обычный 5 7 7 5 2" xfId="52838"/>
    <cellStyle name="Обычный 5 7 7 5 2 2" xfId="52839"/>
    <cellStyle name="Обычный 5 7 7 5 3" xfId="52840"/>
    <cellStyle name="Обычный 5 7 7 6" xfId="52841"/>
    <cellStyle name="Обычный 5 7 7 6 2" xfId="52842"/>
    <cellStyle name="Обычный 5 7 7 7" xfId="52843"/>
    <cellStyle name="Обычный 5 7 7 7 2" xfId="52844"/>
    <cellStyle name="Обычный 5 7 7 8" xfId="52845"/>
    <cellStyle name="Обычный 5 7 8" xfId="52846"/>
    <cellStyle name="Обычный 5 7 8 2" xfId="52847"/>
    <cellStyle name="Обычный 5 7 8 2 2" xfId="52848"/>
    <cellStyle name="Обычный 5 7 8 2 2 2" xfId="52849"/>
    <cellStyle name="Обычный 5 7 8 2 2 2 2" xfId="52850"/>
    <cellStyle name="Обычный 5 7 8 2 2 3" xfId="52851"/>
    <cellStyle name="Обычный 5 7 8 2 3" xfId="52852"/>
    <cellStyle name="Обычный 5 7 8 2 3 2" xfId="52853"/>
    <cellStyle name="Обычный 5 7 8 2 4" xfId="52854"/>
    <cellStyle name="Обычный 5 7 8 3" xfId="52855"/>
    <cellStyle name="Обычный 5 7 8 3 2" xfId="52856"/>
    <cellStyle name="Обычный 5 7 8 3 2 2" xfId="52857"/>
    <cellStyle name="Обычный 5 7 8 3 2 2 2" xfId="52858"/>
    <cellStyle name="Обычный 5 7 8 3 2 3" xfId="52859"/>
    <cellStyle name="Обычный 5 7 8 3 3" xfId="52860"/>
    <cellStyle name="Обычный 5 7 8 3 3 2" xfId="52861"/>
    <cellStyle name="Обычный 5 7 8 3 4" xfId="52862"/>
    <cellStyle name="Обычный 5 7 8 4" xfId="52863"/>
    <cellStyle name="Обычный 5 7 8 4 2" xfId="52864"/>
    <cellStyle name="Обычный 5 7 8 4 2 2" xfId="52865"/>
    <cellStyle name="Обычный 5 7 8 4 2 2 2" xfId="52866"/>
    <cellStyle name="Обычный 5 7 8 4 2 3" xfId="52867"/>
    <cellStyle name="Обычный 5 7 8 4 3" xfId="52868"/>
    <cellStyle name="Обычный 5 7 8 4 3 2" xfId="52869"/>
    <cellStyle name="Обычный 5 7 8 4 4" xfId="52870"/>
    <cellStyle name="Обычный 5 7 8 5" xfId="52871"/>
    <cellStyle name="Обычный 5 7 8 5 2" xfId="52872"/>
    <cellStyle name="Обычный 5 7 8 5 2 2" xfId="52873"/>
    <cellStyle name="Обычный 5 7 8 5 3" xfId="52874"/>
    <cellStyle name="Обычный 5 7 8 6" xfId="52875"/>
    <cellStyle name="Обычный 5 7 8 6 2" xfId="52876"/>
    <cellStyle name="Обычный 5 7 8 7" xfId="52877"/>
    <cellStyle name="Обычный 5 7 8 7 2" xfId="52878"/>
    <cellStyle name="Обычный 5 7 8 8" xfId="52879"/>
    <cellStyle name="Обычный 5 7 9" xfId="52880"/>
    <cellStyle name="Обычный 5 7 9 2" xfId="52881"/>
    <cellStyle name="Обычный 5 7 9 2 2" xfId="52882"/>
    <cellStyle name="Обычный 5 7 9 2 2 2" xfId="52883"/>
    <cellStyle name="Обычный 5 7 9 2 2 2 2" xfId="52884"/>
    <cellStyle name="Обычный 5 7 9 2 2 3" xfId="52885"/>
    <cellStyle name="Обычный 5 7 9 2 3" xfId="52886"/>
    <cellStyle name="Обычный 5 7 9 2 3 2" xfId="52887"/>
    <cellStyle name="Обычный 5 7 9 2 4" xfId="52888"/>
    <cellStyle name="Обычный 5 7 9 3" xfId="52889"/>
    <cellStyle name="Обычный 5 7 9 3 2" xfId="52890"/>
    <cellStyle name="Обычный 5 7 9 3 2 2" xfId="52891"/>
    <cellStyle name="Обычный 5 7 9 3 2 2 2" xfId="52892"/>
    <cellStyle name="Обычный 5 7 9 3 2 3" xfId="52893"/>
    <cellStyle name="Обычный 5 7 9 3 3" xfId="52894"/>
    <cellStyle name="Обычный 5 7 9 3 3 2" xfId="52895"/>
    <cellStyle name="Обычный 5 7 9 3 4" xfId="52896"/>
    <cellStyle name="Обычный 5 7 9 4" xfId="52897"/>
    <cellStyle name="Обычный 5 7 9 4 2" xfId="52898"/>
    <cellStyle name="Обычный 5 7 9 4 2 2" xfId="52899"/>
    <cellStyle name="Обычный 5 7 9 4 2 2 2" xfId="52900"/>
    <cellStyle name="Обычный 5 7 9 4 2 3" xfId="52901"/>
    <cellStyle name="Обычный 5 7 9 4 3" xfId="52902"/>
    <cellStyle name="Обычный 5 7 9 4 3 2" xfId="52903"/>
    <cellStyle name="Обычный 5 7 9 4 4" xfId="52904"/>
    <cellStyle name="Обычный 5 7 9 5" xfId="52905"/>
    <cellStyle name="Обычный 5 7 9 5 2" xfId="52906"/>
    <cellStyle name="Обычный 5 7 9 5 2 2" xfId="52907"/>
    <cellStyle name="Обычный 5 7 9 5 3" xfId="52908"/>
    <cellStyle name="Обычный 5 7 9 6" xfId="52909"/>
    <cellStyle name="Обычный 5 7 9 6 2" xfId="52910"/>
    <cellStyle name="Обычный 5 7 9 7" xfId="52911"/>
    <cellStyle name="Обычный 5 7 9 7 2" xfId="52912"/>
    <cellStyle name="Обычный 5 7 9 8" xfId="52913"/>
    <cellStyle name="Обычный 5 70" xfId="52914"/>
    <cellStyle name="Обычный 5 70 2" xfId="52915"/>
    <cellStyle name="Обычный 5 70 2 2" xfId="52916"/>
    <cellStyle name="Обычный 5 70 2 2 2" xfId="52917"/>
    <cellStyle name="Обычный 5 70 2 2 2 2" xfId="52918"/>
    <cellStyle name="Обычный 5 70 2 2 3" xfId="52919"/>
    <cellStyle name="Обычный 5 70 2 3" xfId="52920"/>
    <cellStyle name="Обычный 5 70 2 3 2" xfId="52921"/>
    <cellStyle name="Обычный 5 70 2 4" xfId="52922"/>
    <cellStyle name="Обычный 5 70 3" xfId="52923"/>
    <cellStyle name="Обычный 5 70 3 2" xfId="52924"/>
    <cellStyle name="Обычный 5 70 3 2 2" xfId="52925"/>
    <cellStyle name="Обычный 5 70 3 2 2 2" xfId="52926"/>
    <cellStyle name="Обычный 5 70 3 2 3" xfId="52927"/>
    <cellStyle name="Обычный 5 70 3 3" xfId="52928"/>
    <cellStyle name="Обычный 5 70 3 3 2" xfId="52929"/>
    <cellStyle name="Обычный 5 70 3 4" xfId="52930"/>
    <cellStyle name="Обычный 5 70 4" xfId="52931"/>
    <cellStyle name="Обычный 5 70 4 2" xfId="52932"/>
    <cellStyle name="Обычный 5 70 4 2 2" xfId="52933"/>
    <cellStyle name="Обычный 5 70 4 2 2 2" xfId="52934"/>
    <cellStyle name="Обычный 5 70 4 2 3" xfId="52935"/>
    <cellStyle name="Обычный 5 70 4 3" xfId="52936"/>
    <cellStyle name="Обычный 5 70 4 3 2" xfId="52937"/>
    <cellStyle name="Обычный 5 70 4 4" xfId="52938"/>
    <cellStyle name="Обычный 5 70 5" xfId="52939"/>
    <cellStyle name="Обычный 5 70 5 2" xfId="52940"/>
    <cellStyle name="Обычный 5 70 5 2 2" xfId="52941"/>
    <cellStyle name="Обычный 5 70 5 3" xfId="52942"/>
    <cellStyle name="Обычный 5 70 6" xfId="52943"/>
    <cellStyle name="Обычный 5 70 6 2" xfId="52944"/>
    <cellStyle name="Обычный 5 70 7" xfId="52945"/>
    <cellStyle name="Обычный 5 70 7 2" xfId="52946"/>
    <cellStyle name="Обычный 5 70 8" xfId="52947"/>
    <cellStyle name="Обычный 5 71" xfId="52948"/>
    <cellStyle name="Обычный 5 71 2" xfId="52949"/>
    <cellStyle name="Обычный 5 71 2 2" xfId="52950"/>
    <cellStyle name="Обычный 5 71 2 2 2" xfId="52951"/>
    <cellStyle name="Обычный 5 71 2 2 2 2" xfId="52952"/>
    <cellStyle name="Обычный 5 71 2 2 3" xfId="52953"/>
    <cellStyle name="Обычный 5 71 2 3" xfId="52954"/>
    <cellStyle name="Обычный 5 71 2 3 2" xfId="52955"/>
    <cellStyle name="Обычный 5 71 2 4" xfId="52956"/>
    <cellStyle name="Обычный 5 71 3" xfId="52957"/>
    <cellStyle name="Обычный 5 71 3 2" xfId="52958"/>
    <cellStyle name="Обычный 5 71 3 2 2" xfId="52959"/>
    <cellStyle name="Обычный 5 71 3 2 2 2" xfId="52960"/>
    <cellStyle name="Обычный 5 71 3 2 3" xfId="52961"/>
    <cellStyle name="Обычный 5 71 3 3" xfId="52962"/>
    <cellStyle name="Обычный 5 71 3 3 2" xfId="52963"/>
    <cellStyle name="Обычный 5 71 3 4" xfId="52964"/>
    <cellStyle name="Обычный 5 71 4" xfId="52965"/>
    <cellStyle name="Обычный 5 71 4 2" xfId="52966"/>
    <cellStyle name="Обычный 5 71 4 2 2" xfId="52967"/>
    <cellStyle name="Обычный 5 71 4 2 2 2" xfId="52968"/>
    <cellStyle name="Обычный 5 71 4 2 3" xfId="52969"/>
    <cellStyle name="Обычный 5 71 4 3" xfId="52970"/>
    <cellStyle name="Обычный 5 71 4 3 2" xfId="52971"/>
    <cellStyle name="Обычный 5 71 4 4" xfId="52972"/>
    <cellStyle name="Обычный 5 71 5" xfId="52973"/>
    <cellStyle name="Обычный 5 71 5 2" xfId="52974"/>
    <cellStyle name="Обычный 5 71 5 2 2" xfId="52975"/>
    <cellStyle name="Обычный 5 71 5 3" xfId="52976"/>
    <cellStyle name="Обычный 5 71 6" xfId="52977"/>
    <cellStyle name="Обычный 5 71 6 2" xfId="52978"/>
    <cellStyle name="Обычный 5 71 7" xfId="52979"/>
    <cellStyle name="Обычный 5 71 7 2" xfId="52980"/>
    <cellStyle name="Обычный 5 71 8" xfId="52981"/>
    <cellStyle name="Обычный 5 72" xfId="52982"/>
    <cellStyle name="Обычный 5 72 2" xfId="52983"/>
    <cellStyle name="Обычный 5 72 2 2" xfId="52984"/>
    <cellStyle name="Обычный 5 72 2 2 2" xfId="52985"/>
    <cellStyle name="Обычный 5 72 2 2 2 2" xfId="52986"/>
    <cellStyle name="Обычный 5 72 2 2 3" xfId="52987"/>
    <cellStyle name="Обычный 5 72 2 3" xfId="52988"/>
    <cellStyle name="Обычный 5 72 2 3 2" xfId="52989"/>
    <cellStyle name="Обычный 5 72 2 4" xfId="52990"/>
    <cellStyle name="Обычный 5 72 3" xfId="52991"/>
    <cellStyle name="Обычный 5 72 3 2" xfId="52992"/>
    <cellStyle name="Обычный 5 72 3 2 2" xfId="52993"/>
    <cellStyle name="Обычный 5 72 3 2 2 2" xfId="52994"/>
    <cellStyle name="Обычный 5 72 3 2 3" xfId="52995"/>
    <cellStyle name="Обычный 5 72 3 3" xfId="52996"/>
    <cellStyle name="Обычный 5 72 3 3 2" xfId="52997"/>
    <cellStyle name="Обычный 5 72 3 4" xfId="52998"/>
    <cellStyle name="Обычный 5 72 4" xfId="52999"/>
    <cellStyle name="Обычный 5 72 4 2" xfId="53000"/>
    <cellStyle name="Обычный 5 72 4 2 2" xfId="53001"/>
    <cellStyle name="Обычный 5 72 4 2 2 2" xfId="53002"/>
    <cellStyle name="Обычный 5 72 4 2 3" xfId="53003"/>
    <cellStyle name="Обычный 5 72 4 3" xfId="53004"/>
    <cellStyle name="Обычный 5 72 4 3 2" xfId="53005"/>
    <cellStyle name="Обычный 5 72 4 4" xfId="53006"/>
    <cellStyle name="Обычный 5 72 5" xfId="53007"/>
    <cellStyle name="Обычный 5 72 5 2" xfId="53008"/>
    <cellStyle name="Обычный 5 72 5 2 2" xfId="53009"/>
    <cellStyle name="Обычный 5 72 5 3" xfId="53010"/>
    <cellStyle name="Обычный 5 72 6" xfId="53011"/>
    <cellStyle name="Обычный 5 72 6 2" xfId="53012"/>
    <cellStyle name="Обычный 5 72 7" xfId="53013"/>
    <cellStyle name="Обычный 5 72 7 2" xfId="53014"/>
    <cellStyle name="Обычный 5 72 8" xfId="53015"/>
    <cellStyle name="Обычный 5 73" xfId="53016"/>
    <cellStyle name="Обычный 5 73 2" xfId="53017"/>
    <cellStyle name="Обычный 5 73 2 2" xfId="53018"/>
    <cellStyle name="Обычный 5 73 2 2 2" xfId="53019"/>
    <cellStyle name="Обычный 5 73 2 2 2 2" xfId="53020"/>
    <cellStyle name="Обычный 5 73 2 2 3" xfId="53021"/>
    <cellStyle name="Обычный 5 73 2 3" xfId="53022"/>
    <cellStyle name="Обычный 5 73 2 3 2" xfId="53023"/>
    <cellStyle name="Обычный 5 73 2 4" xfId="53024"/>
    <cellStyle name="Обычный 5 73 3" xfId="53025"/>
    <cellStyle name="Обычный 5 73 3 2" xfId="53026"/>
    <cellStyle name="Обычный 5 73 3 2 2" xfId="53027"/>
    <cellStyle name="Обычный 5 73 3 2 2 2" xfId="53028"/>
    <cellStyle name="Обычный 5 73 3 2 3" xfId="53029"/>
    <cellStyle name="Обычный 5 73 3 3" xfId="53030"/>
    <cellStyle name="Обычный 5 73 3 3 2" xfId="53031"/>
    <cellStyle name="Обычный 5 73 3 4" xfId="53032"/>
    <cellStyle name="Обычный 5 73 4" xfId="53033"/>
    <cellStyle name="Обычный 5 73 4 2" xfId="53034"/>
    <cellStyle name="Обычный 5 73 4 2 2" xfId="53035"/>
    <cellStyle name="Обычный 5 73 4 2 2 2" xfId="53036"/>
    <cellStyle name="Обычный 5 73 4 2 3" xfId="53037"/>
    <cellStyle name="Обычный 5 73 4 3" xfId="53038"/>
    <cellStyle name="Обычный 5 73 4 3 2" xfId="53039"/>
    <cellStyle name="Обычный 5 73 4 4" xfId="53040"/>
    <cellStyle name="Обычный 5 73 5" xfId="53041"/>
    <cellStyle name="Обычный 5 73 5 2" xfId="53042"/>
    <cellStyle name="Обычный 5 73 5 2 2" xfId="53043"/>
    <cellStyle name="Обычный 5 73 5 3" xfId="53044"/>
    <cellStyle name="Обычный 5 73 6" xfId="53045"/>
    <cellStyle name="Обычный 5 73 6 2" xfId="53046"/>
    <cellStyle name="Обычный 5 73 7" xfId="53047"/>
    <cellStyle name="Обычный 5 73 7 2" xfId="53048"/>
    <cellStyle name="Обычный 5 73 8" xfId="53049"/>
    <cellStyle name="Обычный 5 74" xfId="53050"/>
    <cellStyle name="Обычный 5 74 2" xfId="53051"/>
    <cellStyle name="Обычный 5 74 2 2" xfId="53052"/>
    <cellStyle name="Обычный 5 74 2 2 2" xfId="53053"/>
    <cellStyle name="Обычный 5 74 2 2 2 2" xfId="53054"/>
    <cellStyle name="Обычный 5 74 2 2 3" xfId="53055"/>
    <cellStyle name="Обычный 5 74 2 3" xfId="53056"/>
    <cellStyle name="Обычный 5 74 2 3 2" xfId="53057"/>
    <cellStyle name="Обычный 5 74 2 4" xfId="53058"/>
    <cellStyle name="Обычный 5 74 3" xfId="53059"/>
    <cellStyle name="Обычный 5 74 3 2" xfId="53060"/>
    <cellStyle name="Обычный 5 74 3 2 2" xfId="53061"/>
    <cellStyle name="Обычный 5 74 3 2 2 2" xfId="53062"/>
    <cellStyle name="Обычный 5 74 3 2 3" xfId="53063"/>
    <cellStyle name="Обычный 5 74 3 3" xfId="53064"/>
    <cellStyle name="Обычный 5 74 3 3 2" xfId="53065"/>
    <cellStyle name="Обычный 5 74 3 4" xfId="53066"/>
    <cellStyle name="Обычный 5 74 4" xfId="53067"/>
    <cellStyle name="Обычный 5 74 4 2" xfId="53068"/>
    <cellStyle name="Обычный 5 74 4 2 2" xfId="53069"/>
    <cellStyle name="Обычный 5 74 4 2 2 2" xfId="53070"/>
    <cellStyle name="Обычный 5 74 4 2 3" xfId="53071"/>
    <cellStyle name="Обычный 5 74 4 3" xfId="53072"/>
    <cellStyle name="Обычный 5 74 4 3 2" xfId="53073"/>
    <cellStyle name="Обычный 5 74 4 4" xfId="53074"/>
    <cellStyle name="Обычный 5 74 5" xfId="53075"/>
    <cellStyle name="Обычный 5 74 5 2" xfId="53076"/>
    <cellStyle name="Обычный 5 74 5 2 2" xfId="53077"/>
    <cellStyle name="Обычный 5 74 5 3" xfId="53078"/>
    <cellStyle name="Обычный 5 74 6" xfId="53079"/>
    <cellStyle name="Обычный 5 74 6 2" xfId="53080"/>
    <cellStyle name="Обычный 5 74 7" xfId="53081"/>
    <cellStyle name="Обычный 5 74 7 2" xfId="53082"/>
    <cellStyle name="Обычный 5 74 8" xfId="53083"/>
    <cellStyle name="Обычный 5 75" xfId="53084"/>
    <cellStyle name="Обычный 5 75 2" xfId="53085"/>
    <cellStyle name="Обычный 5 75 2 2" xfId="53086"/>
    <cellStyle name="Обычный 5 75 2 2 2" xfId="53087"/>
    <cellStyle name="Обычный 5 75 2 2 2 2" xfId="53088"/>
    <cellStyle name="Обычный 5 75 2 2 3" xfId="53089"/>
    <cellStyle name="Обычный 5 75 2 3" xfId="53090"/>
    <cellStyle name="Обычный 5 75 2 3 2" xfId="53091"/>
    <cellStyle name="Обычный 5 75 2 4" xfId="53092"/>
    <cellStyle name="Обычный 5 75 3" xfId="53093"/>
    <cellStyle name="Обычный 5 75 3 2" xfId="53094"/>
    <cellStyle name="Обычный 5 75 3 2 2" xfId="53095"/>
    <cellStyle name="Обычный 5 75 3 2 2 2" xfId="53096"/>
    <cellStyle name="Обычный 5 75 3 2 3" xfId="53097"/>
    <cellStyle name="Обычный 5 75 3 3" xfId="53098"/>
    <cellStyle name="Обычный 5 75 3 3 2" xfId="53099"/>
    <cellStyle name="Обычный 5 75 3 4" xfId="53100"/>
    <cellStyle name="Обычный 5 75 4" xfId="53101"/>
    <cellStyle name="Обычный 5 75 4 2" xfId="53102"/>
    <cellStyle name="Обычный 5 75 4 2 2" xfId="53103"/>
    <cellStyle name="Обычный 5 75 4 2 2 2" xfId="53104"/>
    <cellStyle name="Обычный 5 75 4 2 3" xfId="53105"/>
    <cellStyle name="Обычный 5 75 4 3" xfId="53106"/>
    <cellStyle name="Обычный 5 75 4 3 2" xfId="53107"/>
    <cellStyle name="Обычный 5 75 4 4" xfId="53108"/>
    <cellStyle name="Обычный 5 75 5" xfId="53109"/>
    <cellStyle name="Обычный 5 75 5 2" xfId="53110"/>
    <cellStyle name="Обычный 5 75 5 2 2" xfId="53111"/>
    <cellStyle name="Обычный 5 75 5 3" xfId="53112"/>
    <cellStyle name="Обычный 5 75 6" xfId="53113"/>
    <cellStyle name="Обычный 5 75 6 2" xfId="53114"/>
    <cellStyle name="Обычный 5 75 7" xfId="53115"/>
    <cellStyle name="Обычный 5 75 7 2" xfId="53116"/>
    <cellStyle name="Обычный 5 75 8" xfId="53117"/>
    <cellStyle name="Обычный 5 76" xfId="53118"/>
    <cellStyle name="Обычный 5 76 2" xfId="53119"/>
    <cellStyle name="Обычный 5 77" xfId="53120"/>
    <cellStyle name="Обычный 5 77 2" xfId="53121"/>
    <cellStyle name="Обычный 5 78" xfId="53122"/>
    <cellStyle name="Обычный 5 78 2" xfId="53123"/>
    <cellStyle name="Обычный 5 79" xfId="53124"/>
    <cellStyle name="Обычный 5 79 2" xfId="53125"/>
    <cellStyle name="Обычный 5 8" xfId="53126"/>
    <cellStyle name="Обычный 5 8 10" xfId="53127"/>
    <cellStyle name="Обычный 5 8 10 2" xfId="53128"/>
    <cellStyle name="Обычный 5 8 10 2 2" xfId="53129"/>
    <cellStyle name="Обычный 5 8 10 2 2 2" xfId="53130"/>
    <cellStyle name="Обычный 5 8 10 2 2 2 2" xfId="53131"/>
    <cellStyle name="Обычный 5 8 10 2 2 3" xfId="53132"/>
    <cellStyle name="Обычный 5 8 10 2 3" xfId="53133"/>
    <cellStyle name="Обычный 5 8 10 2 3 2" xfId="53134"/>
    <cellStyle name="Обычный 5 8 10 2 4" xfId="53135"/>
    <cellStyle name="Обычный 5 8 10 3" xfId="53136"/>
    <cellStyle name="Обычный 5 8 10 3 2" xfId="53137"/>
    <cellStyle name="Обычный 5 8 10 3 2 2" xfId="53138"/>
    <cellStyle name="Обычный 5 8 10 3 2 2 2" xfId="53139"/>
    <cellStyle name="Обычный 5 8 10 3 2 3" xfId="53140"/>
    <cellStyle name="Обычный 5 8 10 3 3" xfId="53141"/>
    <cellStyle name="Обычный 5 8 10 3 3 2" xfId="53142"/>
    <cellStyle name="Обычный 5 8 10 3 4" xfId="53143"/>
    <cellStyle name="Обычный 5 8 10 4" xfId="53144"/>
    <cellStyle name="Обычный 5 8 10 4 2" xfId="53145"/>
    <cellStyle name="Обычный 5 8 10 4 2 2" xfId="53146"/>
    <cellStyle name="Обычный 5 8 10 4 2 2 2" xfId="53147"/>
    <cellStyle name="Обычный 5 8 10 4 2 3" xfId="53148"/>
    <cellStyle name="Обычный 5 8 10 4 3" xfId="53149"/>
    <cellStyle name="Обычный 5 8 10 4 3 2" xfId="53150"/>
    <cellStyle name="Обычный 5 8 10 4 4" xfId="53151"/>
    <cellStyle name="Обычный 5 8 10 5" xfId="53152"/>
    <cellStyle name="Обычный 5 8 10 5 2" xfId="53153"/>
    <cellStyle name="Обычный 5 8 10 5 2 2" xfId="53154"/>
    <cellStyle name="Обычный 5 8 10 5 3" xfId="53155"/>
    <cellStyle name="Обычный 5 8 10 6" xfId="53156"/>
    <cellStyle name="Обычный 5 8 10 6 2" xfId="53157"/>
    <cellStyle name="Обычный 5 8 10 7" xfId="53158"/>
    <cellStyle name="Обычный 5 8 10 7 2" xfId="53159"/>
    <cellStyle name="Обычный 5 8 10 8" xfId="53160"/>
    <cellStyle name="Обычный 5 8 11" xfId="53161"/>
    <cellStyle name="Обычный 5 8 11 2" xfId="53162"/>
    <cellStyle name="Обычный 5 8 11 2 2" xfId="53163"/>
    <cellStyle name="Обычный 5 8 11 2 2 2" xfId="53164"/>
    <cellStyle name="Обычный 5 8 11 2 2 2 2" xfId="53165"/>
    <cellStyle name="Обычный 5 8 11 2 2 3" xfId="53166"/>
    <cellStyle name="Обычный 5 8 11 2 3" xfId="53167"/>
    <cellStyle name="Обычный 5 8 11 2 3 2" xfId="53168"/>
    <cellStyle name="Обычный 5 8 11 2 4" xfId="53169"/>
    <cellStyle name="Обычный 5 8 11 3" xfId="53170"/>
    <cellStyle name="Обычный 5 8 11 3 2" xfId="53171"/>
    <cellStyle name="Обычный 5 8 11 3 2 2" xfId="53172"/>
    <cellStyle name="Обычный 5 8 11 3 2 2 2" xfId="53173"/>
    <cellStyle name="Обычный 5 8 11 3 2 3" xfId="53174"/>
    <cellStyle name="Обычный 5 8 11 3 3" xfId="53175"/>
    <cellStyle name="Обычный 5 8 11 3 3 2" xfId="53176"/>
    <cellStyle name="Обычный 5 8 11 3 4" xfId="53177"/>
    <cellStyle name="Обычный 5 8 11 4" xfId="53178"/>
    <cellStyle name="Обычный 5 8 11 4 2" xfId="53179"/>
    <cellStyle name="Обычный 5 8 11 4 2 2" xfId="53180"/>
    <cellStyle name="Обычный 5 8 11 4 2 2 2" xfId="53181"/>
    <cellStyle name="Обычный 5 8 11 4 2 3" xfId="53182"/>
    <cellStyle name="Обычный 5 8 11 4 3" xfId="53183"/>
    <cellStyle name="Обычный 5 8 11 4 3 2" xfId="53184"/>
    <cellStyle name="Обычный 5 8 11 4 4" xfId="53185"/>
    <cellStyle name="Обычный 5 8 11 5" xfId="53186"/>
    <cellStyle name="Обычный 5 8 11 5 2" xfId="53187"/>
    <cellStyle name="Обычный 5 8 11 5 2 2" xfId="53188"/>
    <cellStyle name="Обычный 5 8 11 5 3" xfId="53189"/>
    <cellStyle name="Обычный 5 8 11 6" xfId="53190"/>
    <cellStyle name="Обычный 5 8 11 6 2" xfId="53191"/>
    <cellStyle name="Обычный 5 8 11 7" xfId="53192"/>
    <cellStyle name="Обычный 5 8 11 7 2" xfId="53193"/>
    <cellStyle name="Обычный 5 8 11 8" xfId="53194"/>
    <cellStyle name="Обычный 5 8 12" xfId="53195"/>
    <cellStyle name="Обычный 5 8 12 2" xfId="53196"/>
    <cellStyle name="Обычный 5 8 12 2 2" xfId="53197"/>
    <cellStyle name="Обычный 5 8 12 2 2 2" xfId="53198"/>
    <cellStyle name="Обычный 5 8 12 2 2 2 2" xfId="53199"/>
    <cellStyle name="Обычный 5 8 12 2 2 3" xfId="53200"/>
    <cellStyle name="Обычный 5 8 12 2 3" xfId="53201"/>
    <cellStyle name="Обычный 5 8 12 2 3 2" xfId="53202"/>
    <cellStyle name="Обычный 5 8 12 2 4" xfId="53203"/>
    <cellStyle name="Обычный 5 8 12 3" xfId="53204"/>
    <cellStyle name="Обычный 5 8 12 3 2" xfId="53205"/>
    <cellStyle name="Обычный 5 8 12 3 2 2" xfId="53206"/>
    <cellStyle name="Обычный 5 8 12 3 2 2 2" xfId="53207"/>
    <cellStyle name="Обычный 5 8 12 3 2 3" xfId="53208"/>
    <cellStyle name="Обычный 5 8 12 3 3" xfId="53209"/>
    <cellStyle name="Обычный 5 8 12 3 3 2" xfId="53210"/>
    <cellStyle name="Обычный 5 8 12 3 4" xfId="53211"/>
    <cellStyle name="Обычный 5 8 12 4" xfId="53212"/>
    <cellStyle name="Обычный 5 8 12 4 2" xfId="53213"/>
    <cellStyle name="Обычный 5 8 12 4 2 2" xfId="53214"/>
    <cellStyle name="Обычный 5 8 12 4 2 2 2" xfId="53215"/>
    <cellStyle name="Обычный 5 8 12 4 2 3" xfId="53216"/>
    <cellStyle name="Обычный 5 8 12 4 3" xfId="53217"/>
    <cellStyle name="Обычный 5 8 12 4 3 2" xfId="53218"/>
    <cellStyle name="Обычный 5 8 12 4 4" xfId="53219"/>
    <cellStyle name="Обычный 5 8 12 5" xfId="53220"/>
    <cellStyle name="Обычный 5 8 12 5 2" xfId="53221"/>
    <cellStyle name="Обычный 5 8 12 5 2 2" xfId="53222"/>
    <cellStyle name="Обычный 5 8 12 5 3" xfId="53223"/>
    <cellStyle name="Обычный 5 8 12 6" xfId="53224"/>
    <cellStyle name="Обычный 5 8 12 6 2" xfId="53225"/>
    <cellStyle name="Обычный 5 8 12 7" xfId="53226"/>
    <cellStyle name="Обычный 5 8 12 7 2" xfId="53227"/>
    <cellStyle name="Обычный 5 8 12 8" xfId="53228"/>
    <cellStyle name="Обычный 5 8 13" xfId="53229"/>
    <cellStyle name="Обычный 5 8 13 2" xfId="53230"/>
    <cellStyle name="Обычный 5 8 13 2 2" xfId="53231"/>
    <cellStyle name="Обычный 5 8 13 2 2 2" xfId="53232"/>
    <cellStyle name="Обычный 5 8 13 2 2 2 2" xfId="53233"/>
    <cellStyle name="Обычный 5 8 13 2 2 3" xfId="53234"/>
    <cellStyle name="Обычный 5 8 13 2 3" xfId="53235"/>
    <cellStyle name="Обычный 5 8 13 2 3 2" xfId="53236"/>
    <cellStyle name="Обычный 5 8 13 2 4" xfId="53237"/>
    <cellStyle name="Обычный 5 8 13 3" xfId="53238"/>
    <cellStyle name="Обычный 5 8 13 3 2" xfId="53239"/>
    <cellStyle name="Обычный 5 8 13 3 2 2" xfId="53240"/>
    <cellStyle name="Обычный 5 8 13 3 2 2 2" xfId="53241"/>
    <cellStyle name="Обычный 5 8 13 3 2 3" xfId="53242"/>
    <cellStyle name="Обычный 5 8 13 3 3" xfId="53243"/>
    <cellStyle name="Обычный 5 8 13 3 3 2" xfId="53244"/>
    <cellStyle name="Обычный 5 8 13 3 4" xfId="53245"/>
    <cellStyle name="Обычный 5 8 13 4" xfId="53246"/>
    <cellStyle name="Обычный 5 8 13 4 2" xfId="53247"/>
    <cellStyle name="Обычный 5 8 13 4 2 2" xfId="53248"/>
    <cellStyle name="Обычный 5 8 13 4 2 2 2" xfId="53249"/>
    <cellStyle name="Обычный 5 8 13 4 2 3" xfId="53250"/>
    <cellStyle name="Обычный 5 8 13 4 3" xfId="53251"/>
    <cellStyle name="Обычный 5 8 13 4 3 2" xfId="53252"/>
    <cellStyle name="Обычный 5 8 13 4 4" xfId="53253"/>
    <cellStyle name="Обычный 5 8 13 5" xfId="53254"/>
    <cellStyle name="Обычный 5 8 13 5 2" xfId="53255"/>
    <cellStyle name="Обычный 5 8 13 5 2 2" xfId="53256"/>
    <cellStyle name="Обычный 5 8 13 5 3" xfId="53257"/>
    <cellStyle name="Обычный 5 8 13 6" xfId="53258"/>
    <cellStyle name="Обычный 5 8 13 6 2" xfId="53259"/>
    <cellStyle name="Обычный 5 8 13 7" xfId="53260"/>
    <cellStyle name="Обычный 5 8 13 7 2" xfId="53261"/>
    <cellStyle name="Обычный 5 8 13 8" xfId="53262"/>
    <cellStyle name="Обычный 5 8 14" xfId="53263"/>
    <cellStyle name="Обычный 5 8 14 2" xfId="53264"/>
    <cellStyle name="Обычный 5 8 14 2 2" xfId="53265"/>
    <cellStyle name="Обычный 5 8 14 2 2 2" xfId="53266"/>
    <cellStyle name="Обычный 5 8 14 2 2 2 2" xfId="53267"/>
    <cellStyle name="Обычный 5 8 14 2 2 3" xfId="53268"/>
    <cellStyle name="Обычный 5 8 14 2 3" xfId="53269"/>
    <cellStyle name="Обычный 5 8 14 2 3 2" xfId="53270"/>
    <cellStyle name="Обычный 5 8 14 2 4" xfId="53271"/>
    <cellStyle name="Обычный 5 8 14 3" xfId="53272"/>
    <cellStyle name="Обычный 5 8 14 3 2" xfId="53273"/>
    <cellStyle name="Обычный 5 8 14 3 2 2" xfId="53274"/>
    <cellStyle name="Обычный 5 8 14 3 2 2 2" xfId="53275"/>
    <cellStyle name="Обычный 5 8 14 3 2 3" xfId="53276"/>
    <cellStyle name="Обычный 5 8 14 3 3" xfId="53277"/>
    <cellStyle name="Обычный 5 8 14 3 3 2" xfId="53278"/>
    <cellStyle name="Обычный 5 8 14 3 4" xfId="53279"/>
    <cellStyle name="Обычный 5 8 14 4" xfId="53280"/>
    <cellStyle name="Обычный 5 8 14 4 2" xfId="53281"/>
    <cellStyle name="Обычный 5 8 14 4 2 2" xfId="53282"/>
    <cellStyle name="Обычный 5 8 14 4 2 2 2" xfId="53283"/>
    <cellStyle name="Обычный 5 8 14 4 2 3" xfId="53284"/>
    <cellStyle name="Обычный 5 8 14 4 3" xfId="53285"/>
    <cellStyle name="Обычный 5 8 14 4 3 2" xfId="53286"/>
    <cellStyle name="Обычный 5 8 14 4 4" xfId="53287"/>
    <cellStyle name="Обычный 5 8 14 5" xfId="53288"/>
    <cellStyle name="Обычный 5 8 14 5 2" xfId="53289"/>
    <cellStyle name="Обычный 5 8 14 5 2 2" xfId="53290"/>
    <cellStyle name="Обычный 5 8 14 5 3" xfId="53291"/>
    <cellStyle name="Обычный 5 8 14 6" xfId="53292"/>
    <cellStyle name="Обычный 5 8 14 6 2" xfId="53293"/>
    <cellStyle name="Обычный 5 8 14 7" xfId="53294"/>
    <cellStyle name="Обычный 5 8 14 7 2" xfId="53295"/>
    <cellStyle name="Обычный 5 8 14 8" xfId="53296"/>
    <cellStyle name="Обычный 5 8 15" xfId="53297"/>
    <cellStyle name="Обычный 5 8 15 2" xfId="53298"/>
    <cellStyle name="Обычный 5 8 15 2 2" xfId="53299"/>
    <cellStyle name="Обычный 5 8 15 2 2 2" xfId="53300"/>
    <cellStyle name="Обычный 5 8 15 2 2 2 2" xfId="53301"/>
    <cellStyle name="Обычный 5 8 15 2 2 3" xfId="53302"/>
    <cellStyle name="Обычный 5 8 15 2 3" xfId="53303"/>
    <cellStyle name="Обычный 5 8 15 2 3 2" xfId="53304"/>
    <cellStyle name="Обычный 5 8 15 2 4" xfId="53305"/>
    <cellStyle name="Обычный 5 8 15 3" xfId="53306"/>
    <cellStyle name="Обычный 5 8 15 3 2" xfId="53307"/>
    <cellStyle name="Обычный 5 8 15 3 2 2" xfId="53308"/>
    <cellStyle name="Обычный 5 8 15 3 2 2 2" xfId="53309"/>
    <cellStyle name="Обычный 5 8 15 3 2 3" xfId="53310"/>
    <cellStyle name="Обычный 5 8 15 3 3" xfId="53311"/>
    <cellStyle name="Обычный 5 8 15 3 3 2" xfId="53312"/>
    <cellStyle name="Обычный 5 8 15 3 4" xfId="53313"/>
    <cellStyle name="Обычный 5 8 15 4" xfId="53314"/>
    <cellStyle name="Обычный 5 8 15 4 2" xfId="53315"/>
    <cellStyle name="Обычный 5 8 15 4 2 2" xfId="53316"/>
    <cellStyle name="Обычный 5 8 15 4 2 2 2" xfId="53317"/>
    <cellStyle name="Обычный 5 8 15 4 2 3" xfId="53318"/>
    <cellStyle name="Обычный 5 8 15 4 3" xfId="53319"/>
    <cellStyle name="Обычный 5 8 15 4 3 2" xfId="53320"/>
    <cellStyle name="Обычный 5 8 15 4 4" xfId="53321"/>
    <cellStyle name="Обычный 5 8 15 5" xfId="53322"/>
    <cellStyle name="Обычный 5 8 15 5 2" xfId="53323"/>
    <cellStyle name="Обычный 5 8 15 5 2 2" xfId="53324"/>
    <cellStyle name="Обычный 5 8 15 5 3" xfId="53325"/>
    <cellStyle name="Обычный 5 8 15 6" xfId="53326"/>
    <cellStyle name="Обычный 5 8 15 6 2" xfId="53327"/>
    <cellStyle name="Обычный 5 8 15 7" xfId="53328"/>
    <cellStyle name="Обычный 5 8 15 7 2" xfId="53329"/>
    <cellStyle name="Обычный 5 8 15 8" xfId="53330"/>
    <cellStyle name="Обычный 5 8 16" xfId="53331"/>
    <cellStyle name="Обычный 5 8 16 2" xfId="53332"/>
    <cellStyle name="Обычный 5 8 16 2 2" xfId="53333"/>
    <cellStyle name="Обычный 5 8 16 2 2 2" xfId="53334"/>
    <cellStyle name="Обычный 5 8 16 2 2 2 2" xfId="53335"/>
    <cellStyle name="Обычный 5 8 16 2 2 3" xfId="53336"/>
    <cellStyle name="Обычный 5 8 16 2 3" xfId="53337"/>
    <cellStyle name="Обычный 5 8 16 2 3 2" xfId="53338"/>
    <cellStyle name="Обычный 5 8 16 2 4" xfId="53339"/>
    <cellStyle name="Обычный 5 8 16 3" xfId="53340"/>
    <cellStyle name="Обычный 5 8 16 3 2" xfId="53341"/>
    <cellStyle name="Обычный 5 8 16 3 2 2" xfId="53342"/>
    <cellStyle name="Обычный 5 8 16 3 2 2 2" xfId="53343"/>
    <cellStyle name="Обычный 5 8 16 3 2 3" xfId="53344"/>
    <cellStyle name="Обычный 5 8 16 3 3" xfId="53345"/>
    <cellStyle name="Обычный 5 8 16 3 3 2" xfId="53346"/>
    <cellStyle name="Обычный 5 8 16 3 4" xfId="53347"/>
    <cellStyle name="Обычный 5 8 16 4" xfId="53348"/>
    <cellStyle name="Обычный 5 8 16 4 2" xfId="53349"/>
    <cellStyle name="Обычный 5 8 16 4 2 2" xfId="53350"/>
    <cellStyle name="Обычный 5 8 16 4 2 2 2" xfId="53351"/>
    <cellStyle name="Обычный 5 8 16 4 2 3" xfId="53352"/>
    <cellStyle name="Обычный 5 8 16 4 3" xfId="53353"/>
    <cellStyle name="Обычный 5 8 16 4 3 2" xfId="53354"/>
    <cellStyle name="Обычный 5 8 16 4 4" xfId="53355"/>
    <cellStyle name="Обычный 5 8 16 5" xfId="53356"/>
    <cellStyle name="Обычный 5 8 16 5 2" xfId="53357"/>
    <cellStyle name="Обычный 5 8 16 5 2 2" xfId="53358"/>
    <cellStyle name="Обычный 5 8 16 5 3" xfId="53359"/>
    <cellStyle name="Обычный 5 8 16 6" xfId="53360"/>
    <cellStyle name="Обычный 5 8 16 6 2" xfId="53361"/>
    <cellStyle name="Обычный 5 8 16 7" xfId="53362"/>
    <cellStyle name="Обычный 5 8 16 7 2" xfId="53363"/>
    <cellStyle name="Обычный 5 8 16 8" xfId="53364"/>
    <cellStyle name="Обычный 5 8 17" xfId="53365"/>
    <cellStyle name="Обычный 5 8 17 2" xfId="53366"/>
    <cellStyle name="Обычный 5 8 17 2 2" xfId="53367"/>
    <cellStyle name="Обычный 5 8 17 2 2 2" xfId="53368"/>
    <cellStyle name="Обычный 5 8 17 2 2 2 2" xfId="53369"/>
    <cellStyle name="Обычный 5 8 17 2 2 3" xfId="53370"/>
    <cellStyle name="Обычный 5 8 17 2 3" xfId="53371"/>
    <cellStyle name="Обычный 5 8 17 2 3 2" xfId="53372"/>
    <cellStyle name="Обычный 5 8 17 2 4" xfId="53373"/>
    <cellStyle name="Обычный 5 8 17 3" xfId="53374"/>
    <cellStyle name="Обычный 5 8 17 3 2" xfId="53375"/>
    <cellStyle name="Обычный 5 8 17 3 2 2" xfId="53376"/>
    <cellStyle name="Обычный 5 8 17 3 2 2 2" xfId="53377"/>
    <cellStyle name="Обычный 5 8 17 3 2 3" xfId="53378"/>
    <cellStyle name="Обычный 5 8 17 3 3" xfId="53379"/>
    <cellStyle name="Обычный 5 8 17 3 3 2" xfId="53380"/>
    <cellStyle name="Обычный 5 8 17 3 4" xfId="53381"/>
    <cellStyle name="Обычный 5 8 17 4" xfId="53382"/>
    <cellStyle name="Обычный 5 8 17 4 2" xfId="53383"/>
    <cellStyle name="Обычный 5 8 17 4 2 2" xfId="53384"/>
    <cellStyle name="Обычный 5 8 17 4 2 2 2" xfId="53385"/>
    <cellStyle name="Обычный 5 8 17 4 2 3" xfId="53386"/>
    <cellStyle name="Обычный 5 8 17 4 3" xfId="53387"/>
    <cellStyle name="Обычный 5 8 17 4 3 2" xfId="53388"/>
    <cellStyle name="Обычный 5 8 17 4 4" xfId="53389"/>
    <cellStyle name="Обычный 5 8 17 5" xfId="53390"/>
    <cellStyle name="Обычный 5 8 17 5 2" xfId="53391"/>
    <cellStyle name="Обычный 5 8 17 5 2 2" xfId="53392"/>
    <cellStyle name="Обычный 5 8 17 5 3" xfId="53393"/>
    <cellStyle name="Обычный 5 8 17 6" xfId="53394"/>
    <cellStyle name="Обычный 5 8 17 6 2" xfId="53395"/>
    <cellStyle name="Обычный 5 8 17 7" xfId="53396"/>
    <cellStyle name="Обычный 5 8 17 7 2" xfId="53397"/>
    <cellStyle name="Обычный 5 8 17 8" xfId="53398"/>
    <cellStyle name="Обычный 5 8 18" xfId="53399"/>
    <cellStyle name="Обычный 5 8 18 2" xfId="53400"/>
    <cellStyle name="Обычный 5 8 18 2 2" xfId="53401"/>
    <cellStyle name="Обычный 5 8 18 2 2 2" xfId="53402"/>
    <cellStyle name="Обычный 5 8 18 2 2 2 2" xfId="53403"/>
    <cellStyle name="Обычный 5 8 18 2 2 3" xfId="53404"/>
    <cellStyle name="Обычный 5 8 18 2 3" xfId="53405"/>
    <cellStyle name="Обычный 5 8 18 2 3 2" xfId="53406"/>
    <cellStyle name="Обычный 5 8 18 2 4" xfId="53407"/>
    <cellStyle name="Обычный 5 8 18 3" xfId="53408"/>
    <cellStyle name="Обычный 5 8 18 3 2" xfId="53409"/>
    <cellStyle name="Обычный 5 8 18 3 2 2" xfId="53410"/>
    <cellStyle name="Обычный 5 8 18 3 2 2 2" xfId="53411"/>
    <cellStyle name="Обычный 5 8 18 3 2 3" xfId="53412"/>
    <cellStyle name="Обычный 5 8 18 3 3" xfId="53413"/>
    <cellStyle name="Обычный 5 8 18 3 3 2" xfId="53414"/>
    <cellStyle name="Обычный 5 8 18 3 4" xfId="53415"/>
    <cellStyle name="Обычный 5 8 18 4" xfId="53416"/>
    <cellStyle name="Обычный 5 8 18 4 2" xfId="53417"/>
    <cellStyle name="Обычный 5 8 18 4 2 2" xfId="53418"/>
    <cellStyle name="Обычный 5 8 18 4 2 2 2" xfId="53419"/>
    <cellStyle name="Обычный 5 8 18 4 2 3" xfId="53420"/>
    <cellStyle name="Обычный 5 8 18 4 3" xfId="53421"/>
    <cellStyle name="Обычный 5 8 18 4 3 2" xfId="53422"/>
    <cellStyle name="Обычный 5 8 18 4 4" xfId="53423"/>
    <cellStyle name="Обычный 5 8 18 5" xfId="53424"/>
    <cellStyle name="Обычный 5 8 18 5 2" xfId="53425"/>
    <cellStyle name="Обычный 5 8 18 5 2 2" xfId="53426"/>
    <cellStyle name="Обычный 5 8 18 5 3" xfId="53427"/>
    <cellStyle name="Обычный 5 8 18 6" xfId="53428"/>
    <cellStyle name="Обычный 5 8 18 6 2" xfId="53429"/>
    <cellStyle name="Обычный 5 8 18 7" xfId="53430"/>
    <cellStyle name="Обычный 5 8 18 7 2" xfId="53431"/>
    <cellStyle name="Обычный 5 8 18 8" xfId="53432"/>
    <cellStyle name="Обычный 5 8 19" xfId="53433"/>
    <cellStyle name="Обычный 5 8 19 2" xfId="53434"/>
    <cellStyle name="Обычный 5 8 19 2 2" xfId="53435"/>
    <cellStyle name="Обычный 5 8 19 2 2 2" xfId="53436"/>
    <cellStyle name="Обычный 5 8 19 2 2 2 2" xfId="53437"/>
    <cellStyle name="Обычный 5 8 19 2 2 3" xfId="53438"/>
    <cellStyle name="Обычный 5 8 19 2 3" xfId="53439"/>
    <cellStyle name="Обычный 5 8 19 2 3 2" xfId="53440"/>
    <cellStyle name="Обычный 5 8 19 2 4" xfId="53441"/>
    <cellStyle name="Обычный 5 8 19 3" xfId="53442"/>
    <cellStyle name="Обычный 5 8 19 3 2" xfId="53443"/>
    <cellStyle name="Обычный 5 8 19 3 2 2" xfId="53444"/>
    <cellStyle name="Обычный 5 8 19 3 2 2 2" xfId="53445"/>
    <cellStyle name="Обычный 5 8 19 3 2 3" xfId="53446"/>
    <cellStyle name="Обычный 5 8 19 3 3" xfId="53447"/>
    <cellStyle name="Обычный 5 8 19 3 3 2" xfId="53448"/>
    <cellStyle name="Обычный 5 8 19 3 4" xfId="53449"/>
    <cellStyle name="Обычный 5 8 19 4" xfId="53450"/>
    <cellStyle name="Обычный 5 8 19 4 2" xfId="53451"/>
    <cellStyle name="Обычный 5 8 19 4 2 2" xfId="53452"/>
    <cellStyle name="Обычный 5 8 19 4 2 2 2" xfId="53453"/>
    <cellStyle name="Обычный 5 8 19 4 2 3" xfId="53454"/>
    <cellStyle name="Обычный 5 8 19 4 3" xfId="53455"/>
    <cellStyle name="Обычный 5 8 19 4 3 2" xfId="53456"/>
    <cellStyle name="Обычный 5 8 19 4 4" xfId="53457"/>
    <cellStyle name="Обычный 5 8 19 5" xfId="53458"/>
    <cellStyle name="Обычный 5 8 19 5 2" xfId="53459"/>
    <cellStyle name="Обычный 5 8 19 5 2 2" xfId="53460"/>
    <cellStyle name="Обычный 5 8 19 5 3" xfId="53461"/>
    <cellStyle name="Обычный 5 8 19 6" xfId="53462"/>
    <cellStyle name="Обычный 5 8 19 6 2" xfId="53463"/>
    <cellStyle name="Обычный 5 8 19 7" xfId="53464"/>
    <cellStyle name="Обычный 5 8 19 7 2" xfId="53465"/>
    <cellStyle name="Обычный 5 8 19 8" xfId="53466"/>
    <cellStyle name="Обычный 5 8 2" xfId="53467"/>
    <cellStyle name="Обычный 5 8 2 2" xfId="53468"/>
    <cellStyle name="Обычный 5 8 2 2 2" xfId="53469"/>
    <cellStyle name="Обычный 5 8 2 2 2 2" xfId="53470"/>
    <cellStyle name="Обычный 5 8 2 2 2 2 2" xfId="53471"/>
    <cellStyle name="Обычный 5 8 2 2 2 3" xfId="53472"/>
    <cellStyle name="Обычный 5 8 2 2 3" xfId="53473"/>
    <cellStyle name="Обычный 5 8 2 2 3 2" xfId="53474"/>
    <cellStyle name="Обычный 5 8 2 2 4" xfId="53475"/>
    <cellStyle name="Обычный 5 8 2 3" xfId="53476"/>
    <cellStyle name="Обычный 5 8 2 3 2" xfId="53477"/>
    <cellStyle name="Обычный 5 8 2 3 2 2" xfId="53478"/>
    <cellStyle name="Обычный 5 8 2 3 2 2 2" xfId="53479"/>
    <cellStyle name="Обычный 5 8 2 3 2 3" xfId="53480"/>
    <cellStyle name="Обычный 5 8 2 3 3" xfId="53481"/>
    <cellStyle name="Обычный 5 8 2 3 3 2" xfId="53482"/>
    <cellStyle name="Обычный 5 8 2 3 4" xfId="53483"/>
    <cellStyle name="Обычный 5 8 2 4" xfId="53484"/>
    <cellStyle name="Обычный 5 8 2 4 2" xfId="53485"/>
    <cellStyle name="Обычный 5 8 2 4 2 2" xfId="53486"/>
    <cellStyle name="Обычный 5 8 2 4 2 2 2" xfId="53487"/>
    <cellStyle name="Обычный 5 8 2 4 2 3" xfId="53488"/>
    <cellStyle name="Обычный 5 8 2 4 3" xfId="53489"/>
    <cellStyle name="Обычный 5 8 2 4 3 2" xfId="53490"/>
    <cellStyle name="Обычный 5 8 2 4 4" xfId="53491"/>
    <cellStyle name="Обычный 5 8 2 5" xfId="53492"/>
    <cellStyle name="Обычный 5 8 2 5 2" xfId="53493"/>
    <cellStyle name="Обычный 5 8 2 5 2 2" xfId="53494"/>
    <cellStyle name="Обычный 5 8 2 5 3" xfId="53495"/>
    <cellStyle name="Обычный 5 8 2 6" xfId="53496"/>
    <cellStyle name="Обычный 5 8 2 6 2" xfId="53497"/>
    <cellStyle name="Обычный 5 8 2 7" xfId="53498"/>
    <cellStyle name="Обычный 5 8 2 7 2" xfId="53499"/>
    <cellStyle name="Обычный 5 8 2 8" xfId="53500"/>
    <cellStyle name="Обычный 5 8 20" xfId="53501"/>
    <cellStyle name="Обычный 5 8 20 2" xfId="53502"/>
    <cellStyle name="Обычный 5 8 20 2 2" xfId="53503"/>
    <cellStyle name="Обычный 5 8 20 2 2 2" xfId="53504"/>
    <cellStyle name="Обычный 5 8 20 2 2 2 2" xfId="53505"/>
    <cellStyle name="Обычный 5 8 20 2 2 3" xfId="53506"/>
    <cellStyle name="Обычный 5 8 20 2 3" xfId="53507"/>
    <cellStyle name="Обычный 5 8 20 2 3 2" xfId="53508"/>
    <cellStyle name="Обычный 5 8 20 2 4" xfId="53509"/>
    <cellStyle name="Обычный 5 8 20 3" xfId="53510"/>
    <cellStyle name="Обычный 5 8 20 3 2" xfId="53511"/>
    <cellStyle name="Обычный 5 8 20 3 2 2" xfId="53512"/>
    <cellStyle name="Обычный 5 8 20 3 2 2 2" xfId="53513"/>
    <cellStyle name="Обычный 5 8 20 3 2 3" xfId="53514"/>
    <cellStyle name="Обычный 5 8 20 3 3" xfId="53515"/>
    <cellStyle name="Обычный 5 8 20 3 3 2" xfId="53516"/>
    <cellStyle name="Обычный 5 8 20 3 4" xfId="53517"/>
    <cellStyle name="Обычный 5 8 20 4" xfId="53518"/>
    <cellStyle name="Обычный 5 8 20 4 2" xfId="53519"/>
    <cellStyle name="Обычный 5 8 20 4 2 2" xfId="53520"/>
    <cellStyle name="Обычный 5 8 20 4 2 2 2" xfId="53521"/>
    <cellStyle name="Обычный 5 8 20 4 2 3" xfId="53522"/>
    <cellStyle name="Обычный 5 8 20 4 3" xfId="53523"/>
    <cellStyle name="Обычный 5 8 20 4 3 2" xfId="53524"/>
    <cellStyle name="Обычный 5 8 20 4 4" xfId="53525"/>
    <cellStyle name="Обычный 5 8 20 5" xfId="53526"/>
    <cellStyle name="Обычный 5 8 20 5 2" xfId="53527"/>
    <cellStyle name="Обычный 5 8 20 5 2 2" xfId="53528"/>
    <cellStyle name="Обычный 5 8 20 5 3" xfId="53529"/>
    <cellStyle name="Обычный 5 8 20 6" xfId="53530"/>
    <cellStyle name="Обычный 5 8 20 6 2" xfId="53531"/>
    <cellStyle name="Обычный 5 8 20 7" xfId="53532"/>
    <cellStyle name="Обычный 5 8 20 7 2" xfId="53533"/>
    <cellStyle name="Обычный 5 8 20 8" xfId="53534"/>
    <cellStyle name="Обычный 5 8 21" xfId="53535"/>
    <cellStyle name="Обычный 5 8 21 2" xfId="53536"/>
    <cellStyle name="Обычный 5 8 21 2 2" xfId="53537"/>
    <cellStyle name="Обычный 5 8 21 2 2 2" xfId="53538"/>
    <cellStyle name="Обычный 5 8 21 2 2 2 2" xfId="53539"/>
    <cellStyle name="Обычный 5 8 21 2 2 3" xfId="53540"/>
    <cellStyle name="Обычный 5 8 21 2 3" xfId="53541"/>
    <cellStyle name="Обычный 5 8 21 2 3 2" xfId="53542"/>
    <cellStyle name="Обычный 5 8 21 2 4" xfId="53543"/>
    <cellStyle name="Обычный 5 8 21 3" xfId="53544"/>
    <cellStyle name="Обычный 5 8 21 3 2" xfId="53545"/>
    <cellStyle name="Обычный 5 8 21 3 2 2" xfId="53546"/>
    <cellStyle name="Обычный 5 8 21 3 2 2 2" xfId="53547"/>
    <cellStyle name="Обычный 5 8 21 3 2 3" xfId="53548"/>
    <cellStyle name="Обычный 5 8 21 3 3" xfId="53549"/>
    <cellStyle name="Обычный 5 8 21 3 3 2" xfId="53550"/>
    <cellStyle name="Обычный 5 8 21 3 4" xfId="53551"/>
    <cellStyle name="Обычный 5 8 21 4" xfId="53552"/>
    <cellStyle name="Обычный 5 8 21 4 2" xfId="53553"/>
    <cellStyle name="Обычный 5 8 21 4 2 2" xfId="53554"/>
    <cellStyle name="Обычный 5 8 21 4 2 2 2" xfId="53555"/>
    <cellStyle name="Обычный 5 8 21 4 2 3" xfId="53556"/>
    <cellStyle name="Обычный 5 8 21 4 3" xfId="53557"/>
    <cellStyle name="Обычный 5 8 21 4 3 2" xfId="53558"/>
    <cellStyle name="Обычный 5 8 21 4 4" xfId="53559"/>
    <cellStyle name="Обычный 5 8 21 5" xfId="53560"/>
    <cellStyle name="Обычный 5 8 21 5 2" xfId="53561"/>
    <cellStyle name="Обычный 5 8 21 5 2 2" xfId="53562"/>
    <cellStyle name="Обычный 5 8 21 5 3" xfId="53563"/>
    <cellStyle name="Обычный 5 8 21 6" xfId="53564"/>
    <cellStyle name="Обычный 5 8 21 6 2" xfId="53565"/>
    <cellStyle name="Обычный 5 8 21 7" xfId="53566"/>
    <cellStyle name="Обычный 5 8 21 7 2" xfId="53567"/>
    <cellStyle name="Обычный 5 8 21 8" xfId="53568"/>
    <cellStyle name="Обычный 5 8 22" xfId="53569"/>
    <cellStyle name="Обычный 5 8 22 2" xfId="53570"/>
    <cellStyle name="Обычный 5 8 22 2 2" xfId="53571"/>
    <cellStyle name="Обычный 5 8 22 2 2 2" xfId="53572"/>
    <cellStyle name="Обычный 5 8 22 2 2 2 2" xfId="53573"/>
    <cellStyle name="Обычный 5 8 22 2 2 3" xfId="53574"/>
    <cellStyle name="Обычный 5 8 22 2 3" xfId="53575"/>
    <cellStyle name="Обычный 5 8 22 2 3 2" xfId="53576"/>
    <cellStyle name="Обычный 5 8 22 2 4" xfId="53577"/>
    <cellStyle name="Обычный 5 8 22 3" xfId="53578"/>
    <cellStyle name="Обычный 5 8 22 3 2" xfId="53579"/>
    <cellStyle name="Обычный 5 8 22 3 2 2" xfId="53580"/>
    <cellStyle name="Обычный 5 8 22 3 2 2 2" xfId="53581"/>
    <cellStyle name="Обычный 5 8 22 3 2 3" xfId="53582"/>
    <cellStyle name="Обычный 5 8 22 3 3" xfId="53583"/>
    <cellStyle name="Обычный 5 8 22 3 3 2" xfId="53584"/>
    <cellStyle name="Обычный 5 8 22 3 4" xfId="53585"/>
    <cellStyle name="Обычный 5 8 22 4" xfId="53586"/>
    <cellStyle name="Обычный 5 8 22 4 2" xfId="53587"/>
    <cellStyle name="Обычный 5 8 22 4 2 2" xfId="53588"/>
    <cellStyle name="Обычный 5 8 22 4 2 2 2" xfId="53589"/>
    <cellStyle name="Обычный 5 8 22 4 2 3" xfId="53590"/>
    <cellStyle name="Обычный 5 8 22 4 3" xfId="53591"/>
    <cellStyle name="Обычный 5 8 22 4 3 2" xfId="53592"/>
    <cellStyle name="Обычный 5 8 22 4 4" xfId="53593"/>
    <cellStyle name="Обычный 5 8 22 5" xfId="53594"/>
    <cellStyle name="Обычный 5 8 22 5 2" xfId="53595"/>
    <cellStyle name="Обычный 5 8 22 5 2 2" xfId="53596"/>
    <cellStyle name="Обычный 5 8 22 5 3" xfId="53597"/>
    <cellStyle name="Обычный 5 8 22 6" xfId="53598"/>
    <cellStyle name="Обычный 5 8 22 6 2" xfId="53599"/>
    <cellStyle name="Обычный 5 8 22 7" xfId="53600"/>
    <cellStyle name="Обычный 5 8 22 7 2" xfId="53601"/>
    <cellStyle name="Обычный 5 8 22 8" xfId="53602"/>
    <cellStyle name="Обычный 5 8 23" xfId="53603"/>
    <cellStyle name="Обычный 5 8 23 2" xfId="53604"/>
    <cellStyle name="Обычный 5 8 23 2 2" xfId="53605"/>
    <cellStyle name="Обычный 5 8 23 2 2 2" xfId="53606"/>
    <cellStyle name="Обычный 5 8 23 2 2 2 2" xfId="53607"/>
    <cellStyle name="Обычный 5 8 23 2 2 3" xfId="53608"/>
    <cellStyle name="Обычный 5 8 23 2 3" xfId="53609"/>
    <cellStyle name="Обычный 5 8 23 2 3 2" xfId="53610"/>
    <cellStyle name="Обычный 5 8 23 2 4" xfId="53611"/>
    <cellStyle name="Обычный 5 8 23 3" xfId="53612"/>
    <cellStyle name="Обычный 5 8 23 3 2" xfId="53613"/>
    <cellStyle name="Обычный 5 8 23 3 2 2" xfId="53614"/>
    <cellStyle name="Обычный 5 8 23 3 2 2 2" xfId="53615"/>
    <cellStyle name="Обычный 5 8 23 3 2 3" xfId="53616"/>
    <cellStyle name="Обычный 5 8 23 3 3" xfId="53617"/>
    <cellStyle name="Обычный 5 8 23 3 3 2" xfId="53618"/>
    <cellStyle name="Обычный 5 8 23 3 4" xfId="53619"/>
    <cellStyle name="Обычный 5 8 23 4" xfId="53620"/>
    <cellStyle name="Обычный 5 8 23 4 2" xfId="53621"/>
    <cellStyle name="Обычный 5 8 23 4 2 2" xfId="53622"/>
    <cellStyle name="Обычный 5 8 23 4 2 2 2" xfId="53623"/>
    <cellStyle name="Обычный 5 8 23 4 2 3" xfId="53624"/>
    <cellStyle name="Обычный 5 8 23 4 3" xfId="53625"/>
    <cellStyle name="Обычный 5 8 23 4 3 2" xfId="53626"/>
    <cellStyle name="Обычный 5 8 23 4 4" xfId="53627"/>
    <cellStyle name="Обычный 5 8 23 5" xfId="53628"/>
    <cellStyle name="Обычный 5 8 23 5 2" xfId="53629"/>
    <cellStyle name="Обычный 5 8 23 5 2 2" xfId="53630"/>
    <cellStyle name="Обычный 5 8 23 5 3" xfId="53631"/>
    <cellStyle name="Обычный 5 8 23 6" xfId="53632"/>
    <cellStyle name="Обычный 5 8 23 6 2" xfId="53633"/>
    <cellStyle name="Обычный 5 8 23 7" xfId="53634"/>
    <cellStyle name="Обычный 5 8 23 7 2" xfId="53635"/>
    <cellStyle name="Обычный 5 8 23 8" xfId="53636"/>
    <cellStyle name="Обычный 5 8 24" xfId="53637"/>
    <cellStyle name="Обычный 5 8 24 2" xfId="53638"/>
    <cellStyle name="Обычный 5 8 24 2 2" xfId="53639"/>
    <cellStyle name="Обычный 5 8 24 2 2 2" xfId="53640"/>
    <cellStyle name="Обычный 5 8 24 2 2 2 2" xfId="53641"/>
    <cellStyle name="Обычный 5 8 24 2 2 3" xfId="53642"/>
    <cellStyle name="Обычный 5 8 24 2 3" xfId="53643"/>
    <cellStyle name="Обычный 5 8 24 2 3 2" xfId="53644"/>
    <cellStyle name="Обычный 5 8 24 2 4" xfId="53645"/>
    <cellStyle name="Обычный 5 8 24 3" xfId="53646"/>
    <cellStyle name="Обычный 5 8 24 3 2" xfId="53647"/>
    <cellStyle name="Обычный 5 8 24 3 2 2" xfId="53648"/>
    <cellStyle name="Обычный 5 8 24 3 2 2 2" xfId="53649"/>
    <cellStyle name="Обычный 5 8 24 3 2 3" xfId="53650"/>
    <cellStyle name="Обычный 5 8 24 3 3" xfId="53651"/>
    <cellStyle name="Обычный 5 8 24 3 3 2" xfId="53652"/>
    <cellStyle name="Обычный 5 8 24 3 4" xfId="53653"/>
    <cellStyle name="Обычный 5 8 24 4" xfId="53654"/>
    <cellStyle name="Обычный 5 8 24 4 2" xfId="53655"/>
    <cellStyle name="Обычный 5 8 24 4 2 2" xfId="53656"/>
    <cellStyle name="Обычный 5 8 24 4 2 2 2" xfId="53657"/>
    <cellStyle name="Обычный 5 8 24 4 2 3" xfId="53658"/>
    <cellStyle name="Обычный 5 8 24 4 3" xfId="53659"/>
    <cellStyle name="Обычный 5 8 24 4 3 2" xfId="53660"/>
    <cellStyle name="Обычный 5 8 24 4 4" xfId="53661"/>
    <cellStyle name="Обычный 5 8 24 5" xfId="53662"/>
    <cellStyle name="Обычный 5 8 24 5 2" xfId="53663"/>
    <cellStyle name="Обычный 5 8 24 5 2 2" xfId="53664"/>
    <cellStyle name="Обычный 5 8 24 5 3" xfId="53665"/>
    <cellStyle name="Обычный 5 8 24 6" xfId="53666"/>
    <cellStyle name="Обычный 5 8 24 6 2" xfId="53667"/>
    <cellStyle name="Обычный 5 8 24 7" xfId="53668"/>
    <cellStyle name="Обычный 5 8 24 7 2" xfId="53669"/>
    <cellStyle name="Обычный 5 8 24 8" xfId="53670"/>
    <cellStyle name="Обычный 5 8 25" xfId="53671"/>
    <cellStyle name="Обычный 5 8 25 2" xfId="53672"/>
    <cellStyle name="Обычный 5 8 25 2 2" xfId="53673"/>
    <cellStyle name="Обычный 5 8 25 2 2 2" xfId="53674"/>
    <cellStyle name="Обычный 5 8 25 2 2 2 2" xfId="53675"/>
    <cellStyle name="Обычный 5 8 25 2 2 3" xfId="53676"/>
    <cellStyle name="Обычный 5 8 25 2 3" xfId="53677"/>
    <cellStyle name="Обычный 5 8 25 2 3 2" xfId="53678"/>
    <cellStyle name="Обычный 5 8 25 2 4" xfId="53679"/>
    <cellStyle name="Обычный 5 8 25 3" xfId="53680"/>
    <cellStyle name="Обычный 5 8 25 3 2" xfId="53681"/>
    <cellStyle name="Обычный 5 8 25 3 2 2" xfId="53682"/>
    <cellStyle name="Обычный 5 8 25 3 2 2 2" xfId="53683"/>
    <cellStyle name="Обычный 5 8 25 3 2 3" xfId="53684"/>
    <cellStyle name="Обычный 5 8 25 3 3" xfId="53685"/>
    <cellStyle name="Обычный 5 8 25 3 3 2" xfId="53686"/>
    <cellStyle name="Обычный 5 8 25 3 4" xfId="53687"/>
    <cellStyle name="Обычный 5 8 25 4" xfId="53688"/>
    <cellStyle name="Обычный 5 8 25 4 2" xfId="53689"/>
    <cellStyle name="Обычный 5 8 25 4 2 2" xfId="53690"/>
    <cellStyle name="Обычный 5 8 25 4 2 2 2" xfId="53691"/>
    <cellStyle name="Обычный 5 8 25 4 2 3" xfId="53692"/>
    <cellStyle name="Обычный 5 8 25 4 3" xfId="53693"/>
    <cellStyle name="Обычный 5 8 25 4 3 2" xfId="53694"/>
    <cellStyle name="Обычный 5 8 25 4 4" xfId="53695"/>
    <cellStyle name="Обычный 5 8 25 5" xfId="53696"/>
    <cellStyle name="Обычный 5 8 25 5 2" xfId="53697"/>
    <cellStyle name="Обычный 5 8 25 5 2 2" xfId="53698"/>
    <cellStyle name="Обычный 5 8 25 5 3" xfId="53699"/>
    <cellStyle name="Обычный 5 8 25 6" xfId="53700"/>
    <cellStyle name="Обычный 5 8 25 6 2" xfId="53701"/>
    <cellStyle name="Обычный 5 8 25 7" xfId="53702"/>
    <cellStyle name="Обычный 5 8 25 7 2" xfId="53703"/>
    <cellStyle name="Обычный 5 8 25 8" xfId="53704"/>
    <cellStyle name="Обычный 5 8 26" xfId="53705"/>
    <cellStyle name="Обычный 5 8 26 2" xfId="53706"/>
    <cellStyle name="Обычный 5 8 26 2 2" xfId="53707"/>
    <cellStyle name="Обычный 5 8 26 2 2 2" xfId="53708"/>
    <cellStyle name="Обычный 5 8 26 2 2 2 2" xfId="53709"/>
    <cellStyle name="Обычный 5 8 26 2 2 3" xfId="53710"/>
    <cellStyle name="Обычный 5 8 26 2 3" xfId="53711"/>
    <cellStyle name="Обычный 5 8 26 2 3 2" xfId="53712"/>
    <cellStyle name="Обычный 5 8 26 2 4" xfId="53713"/>
    <cellStyle name="Обычный 5 8 26 3" xfId="53714"/>
    <cellStyle name="Обычный 5 8 26 3 2" xfId="53715"/>
    <cellStyle name="Обычный 5 8 26 3 2 2" xfId="53716"/>
    <cellStyle name="Обычный 5 8 26 3 2 2 2" xfId="53717"/>
    <cellStyle name="Обычный 5 8 26 3 2 3" xfId="53718"/>
    <cellStyle name="Обычный 5 8 26 3 3" xfId="53719"/>
    <cellStyle name="Обычный 5 8 26 3 3 2" xfId="53720"/>
    <cellStyle name="Обычный 5 8 26 3 4" xfId="53721"/>
    <cellStyle name="Обычный 5 8 26 4" xfId="53722"/>
    <cellStyle name="Обычный 5 8 26 4 2" xfId="53723"/>
    <cellStyle name="Обычный 5 8 26 4 2 2" xfId="53724"/>
    <cellStyle name="Обычный 5 8 26 4 2 2 2" xfId="53725"/>
    <cellStyle name="Обычный 5 8 26 4 2 3" xfId="53726"/>
    <cellStyle name="Обычный 5 8 26 4 3" xfId="53727"/>
    <cellStyle name="Обычный 5 8 26 4 3 2" xfId="53728"/>
    <cellStyle name="Обычный 5 8 26 4 4" xfId="53729"/>
    <cellStyle name="Обычный 5 8 26 5" xfId="53730"/>
    <cellStyle name="Обычный 5 8 26 5 2" xfId="53731"/>
    <cellStyle name="Обычный 5 8 26 5 2 2" xfId="53732"/>
    <cellStyle name="Обычный 5 8 26 5 3" xfId="53733"/>
    <cellStyle name="Обычный 5 8 26 6" xfId="53734"/>
    <cellStyle name="Обычный 5 8 26 6 2" xfId="53735"/>
    <cellStyle name="Обычный 5 8 26 7" xfId="53736"/>
    <cellStyle name="Обычный 5 8 26 7 2" xfId="53737"/>
    <cellStyle name="Обычный 5 8 26 8" xfId="53738"/>
    <cellStyle name="Обычный 5 8 27" xfId="53739"/>
    <cellStyle name="Обычный 5 8 27 2" xfId="53740"/>
    <cellStyle name="Обычный 5 8 27 2 2" xfId="53741"/>
    <cellStyle name="Обычный 5 8 27 2 2 2" xfId="53742"/>
    <cellStyle name="Обычный 5 8 27 2 2 2 2" xfId="53743"/>
    <cellStyle name="Обычный 5 8 27 2 2 3" xfId="53744"/>
    <cellStyle name="Обычный 5 8 27 2 3" xfId="53745"/>
    <cellStyle name="Обычный 5 8 27 2 3 2" xfId="53746"/>
    <cellStyle name="Обычный 5 8 27 2 4" xfId="53747"/>
    <cellStyle name="Обычный 5 8 27 3" xfId="53748"/>
    <cellStyle name="Обычный 5 8 27 3 2" xfId="53749"/>
    <cellStyle name="Обычный 5 8 27 3 2 2" xfId="53750"/>
    <cellStyle name="Обычный 5 8 27 3 2 2 2" xfId="53751"/>
    <cellStyle name="Обычный 5 8 27 3 2 3" xfId="53752"/>
    <cellStyle name="Обычный 5 8 27 3 3" xfId="53753"/>
    <cellStyle name="Обычный 5 8 27 3 3 2" xfId="53754"/>
    <cellStyle name="Обычный 5 8 27 3 4" xfId="53755"/>
    <cellStyle name="Обычный 5 8 27 4" xfId="53756"/>
    <cellStyle name="Обычный 5 8 27 4 2" xfId="53757"/>
    <cellStyle name="Обычный 5 8 27 4 2 2" xfId="53758"/>
    <cellStyle name="Обычный 5 8 27 4 2 2 2" xfId="53759"/>
    <cellStyle name="Обычный 5 8 27 4 2 3" xfId="53760"/>
    <cellStyle name="Обычный 5 8 27 4 3" xfId="53761"/>
    <cellStyle name="Обычный 5 8 27 4 3 2" xfId="53762"/>
    <cellStyle name="Обычный 5 8 27 4 4" xfId="53763"/>
    <cellStyle name="Обычный 5 8 27 5" xfId="53764"/>
    <cellStyle name="Обычный 5 8 27 5 2" xfId="53765"/>
    <cellStyle name="Обычный 5 8 27 5 2 2" xfId="53766"/>
    <cellStyle name="Обычный 5 8 27 5 3" xfId="53767"/>
    <cellStyle name="Обычный 5 8 27 6" xfId="53768"/>
    <cellStyle name="Обычный 5 8 27 6 2" xfId="53769"/>
    <cellStyle name="Обычный 5 8 27 7" xfId="53770"/>
    <cellStyle name="Обычный 5 8 27 7 2" xfId="53771"/>
    <cellStyle name="Обычный 5 8 27 8" xfId="53772"/>
    <cellStyle name="Обычный 5 8 28" xfId="53773"/>
    <cellStyle name="Обычный 5 8 28 2" xfId="53774"/>
    <cellStyle name="Обычный 5 8 28 2 2" xfId="53775"/>
    <cellStyle name="Обычный 5 8 28 2 2 2" xfId="53776"/>
    <cellStyle name="Обычный 5 8 28 2 2 2 2" xfId="53777"/>
    <cellStyle name="Обычный 5 8 28 2 2 3" xfId="53778"/>
    <cellStyle name="Обычный 5 8 28 2 3" xfId="53779"/>
    <cellStyle name="Обычный 5 8 28 2 3 2" xfId="53780"/>
    <cellStyle name="Обычный 5 8 28 2 4" xfId="53781"/>
    <cellStyle name="Обычный 5 8 28 3" xfId="53782"/>
    <cellStyle name="Обычный 5 8 28 3 2" xfId="53783"/>
    <cellStyle name="Обычный 5 8 28 3 2 2" xfId="53784"/>
    <cellStyle name="Обычный 5 8 28 3 2 2 2" xfId="53785"/>
    <cellStyle name="Обычный 5 8 28 3 2 3" xfId="53786"/>
    <cellStyle name="Обычный 5 8 28 3 3" xfId="53787"/>
    <cellStyle name="Обычный 5 8 28 3 3 2" xfId="53788"/>
    <cellStyle name="Обычный 5 8 28 3 4" xfId="53789"/>
    <cellStyle name="Обычный 5 8 28 4" xfId="53790"/>
    <cellStyle name="Обычный 5 8 28 4 2" xfId="53791"/>
    <cellStyle name="Обычный 5 8 28 4 2 2" xfId="53792"/>
    <cellStyle name="Обычный 5 8 28 4 2 2 2" xfId="53793"/>
    <cellStyle name="Обычный 5 8 28 4 2 3" xfId="53794"/>
    <cellStyle name="Обычный 5 8 28 4 3" xfId="53795"/>
    <cellStyle name="Обычный 5 8 28 4 3 2" xfId="53796"/>
    <cellStyle name="Обычный 5 8 28 4 4" xfId="53797"/>
    <cellStyle name="Обычный 5 8 28 5" xfId="53798"/>
    <cellStyle name="Обычный 5 8 28 5 2" xfId="53799"/>
    <cellStyle name="Обычный 5 8 28 5 2 2" xfId="53800"/>
    <cellStyle name="Обычный 5 8 28 5 3" xfId="53801"/>
    <cellStyle name="Обычный 5 8 28 6" xfId="53802"/>
    <cellStyle name="Обычный 5 8 28 6 2" xfId="53803"/>
    <cellStyle name="Обычный 5 8 28 7" xfId="53804"/>
    <cellStyle name="Обычный 5 8 28 7 2" xfId="53805"/>
    <cellStyle name="Обычный 5 8 28 8" xfId="53806"/>
    <cellStyle name="Обычный 5 8 29" xfId="53807"/>
    <cellStyle name="Обычный 5 8 29 2" xfId="53808"/>
    <cellStyle name="Обычный 5 8 29 2 2" xfId="53809"/>
    <cellStyle name="Обычный 5 8 29 2 2 2" xfId="53810"/>
    <cellStyle name="Обычный 5 8 29 2 2 2 2" xfId="53811"/>
    <cellStyle name="Обычный 5 8 29 2 2 3" xfId="53812"/>
    <cellStyle name="Обычный 5 8 29 2 3" xfId="53813"/>
    <cellStyle name="Обычный 5 8 29 2 3 2" xfId="53814"/>
    <cellStyle name="Обычный 5 8 29 2 4" xfId="53815"/>
    <cellStyle name="Обычный 5 8 29 3" xfId="53816"/>
    <cellStyle name="Обычный 5 8 29 3 2" xfId="53817"/>
    <cellStyle name="Обычный 5 8 29 3 2 2" xfId="53818"/>
    <cellStyle name="Обычный 5 8 29 3 2 2 2" xfId="53819"/>
    <cellStyle name="Обычный 5 8 29 3 2 3" xfId="53820"/>
    <cellStyle name="Обычный 5 8 29 3 3" xfId="53821"/>
    <cellStyle name="Обычный 5 8 29 3 3 2" xfId="53822"/>
    <cellStyle name="Обычный 5 8 29 3 4" xfId="53823"/>
    <cellStyle name="Обычный 5 8 29 4" xfId="53824"/>
    <cellStyle name="Обычный 5 8 29 4 2" xfId="53825"/>
    <cellStyle name="Обычный 5 8 29 4 2 2" xfId="53826"/>
    <cellStyle name="Обычный 5 8 29 4 2 2 2" xfId="53827"/>
    <cellStyle name="Обычный 5 8 29 4 2 3" xfId="53828"/>
    <cellStyle name="Обычный 5 8 29 4 3" xfId="53829"/>
    <cellStyle name="Обычный 5 8 29 4 3 2" xfId="53830"/>
    <cellStyle name="Обычный 5 8 29 4 4" xfId="53831"/>
    <cellStyle name="Обычный 5 8 29 5" xfId="53832"/>
    <cellStyle name="Обычный 5 8 29 5 2" xfId="53833"/>
    <cellStyle name="Обычный 5 8 29 5 2 2" xfId="53834"/>
    <cellStyle name="Обычный 5 8 29 5 3" xfId="53835"/>
    <cellStyle name="Обычный 5 8 29 6" xfId="53836"/>
    <cellStyle name="Обычный 5 8 29 6 2" xfId="53837"/>
    <cellStyle name="Обычный 5 8 29 7" xfId="53838"/>
    <cellStyle name="Обычный 5 8 29 7 2" xfId="53839"/>
    <cellStyle name="Обычный 5 8 29 8" xfId="53840"/>
    <cellStyle name="Обычный 5 8 3" xfId="53841"/>
    <cellStyle name="Обычный 5 8 3 2" xfId="53842"/>
    <cellStyle name="Обычный 5 8 3 2 2" xfId="53843"/>
    <cellStyle name="Обычный 5 8 3 2 2 2" xfId="53844"/>
    <cellStyle name="Обычный 5 8 3 2 2 2 2" xfId="53845"/>
    <cellStyle name="Обычный 5 8 3 2 2 3" xfId="53846"/>
    <cellStyle name="Обычный 5 8 3 2 3" xfId="53847"/>
    <cellStyle name="Обычный 5 8 3 2 3 2" xfId="53848"/>
    <cellStyle name="Обычный 5 8 3 2 4" xfId="53849"/>
    <cellStyle name="Обычный 5 8 3 3" xfId="53850"/>
    <cellStyle name="Обычный 5 8 3 3 2" xfId="53851"/>
    <cellStyle name="Обычный 5 8 3 3 2 2" xfId="53852"/>
    <cellStyle name="Обычный 5 8 3 3 2 2 2" xfId="53853"/>
    <cellStyle name="Обычный 5 8 3 3 2 3" xfId="53854"/>
    <cellStyle name="Обычный 5 8 3 3 3" xfId="53855"/>
    <cellStyle name="Обычный 5 8 3 3 3 2" xfId="53856"/>
    <cellStyle name="Обычный 5 8 3 3 4" xfId="53857"/>
    <cellStyle name="Обычный 5 8 3 4" xfId="53858"/>
    <cellStyle name="Обычный 5 8 3 4 2" xfId="53859"/>
    <cellStyle name="Обычный 5 8 3 4 2 2" xfId="53860"/>
    <cellStyle name="Обычный 5 8 3 4 2 2 2" xfId="53861"/>
    <cellStyle name="Обычный 5 8 3 4 2 3" xfId="53862"/>
    <cellStyle name="Обычный 5 8 3 4 3" xfId="53863"/>
    <cellStyle name="Обычный 5 8 3 4 3 2" xfId="53864"/>
    <cellStyle name="Обычный 5 8 3 4 4" xfId="53865"/>
    <cellStyle name="Обычный 5 8 3 5" xfId="53866"/>
    <cellStyle name="Обычный 5 8 3 5 2" xfId="53867"/>
    <cellStyle name="Обычный 5 8 3 5 2 2" xfId="53868"/>
    <cellStyle name="Обычный 5 8 3 5 3" xfId="53869"/>
    <cellStyle name="Обычный 5 8 3 6" xfId="53870"/>
    <cellStyle name="Обычный 5 8 3 6 2" xfId="53871"/>
    <cellStyle name="Обычный 5 8 3 7" xfId="53872"/>
    <cellStyle name="Обычный 5 8 3 7 2" xfId="53873"/>
    <cellStyle name="Обычный 5 8 3 8" xfId="53874"/>
    <cellStyle name="Обычный 5 8 30" xfId="53875"/>
    <cellStyle name="Обычный 5 8 30 2" xfId="53876"/>
    <cellStyle name="Обычный 5 8 30 2 2" xfId="53877"/>
    <cellStyle name="Обычный 5 8 30 2 2 2" xfId="53878"/>
    <cellStyle name="Обычный 5 8 30 2 3" xfId="53879"/>
    <cellStyle name="Обычный 5 8 30 3" xfId="53880"/>
    <cellStyle name="Обычный 5 8 30 3 2" xfId="53881"/>
    <cellStyle name="Обычный 5 8 30 4" xfId="53882"/>
    <cellStyle name="Обычный 5 8 31" xfId="53883"/>
    <cellStyle name="Обычный 5 8 31 2" xfId="53884"/>
    <cellStyle name="Обычный 5 8 31 2 2" xfId="53885"/>
    <cellStyle name="Обычный 5 8 31 2 2 2" xfId="53886"/>
    <cellStyle name="Обычный 5 8 31 2 3" xfId="53887"/>
    <cellStyle name="Обычный 5 8 31 3" xfId="53888"/>
    <cellStyle name="Обычный 5 8 31 3 2" xfId="53889"/>
    <cellStyle name="Обычный 5 8 31 4" xfId="53890"/>
    <cellStyle name="Обычный 5 8 32" xfId="53891"/>
    <cellStyle name="Обычный 5 8 32 2" xfId="53892"/>
    <cellStyle name="Обычный 5 8 32 2 2" xfId="53893"/>
    <cellStyle name="Обычный 5 8 32 2 2 2" xfId="53894"/>
    <cellStyle name="Обычный 5 8 32 2 3" xfId="53895"/>
    <cellStyle name="Обычный 5 8 32 3" xfId="53896"/>
    <cellStyle name="Обычный 5 8 32 3 2" xfId="53897"/>
    <cellStyle name="Обычный 5 8 32 4" xfId="53898"/>
    <cellStyle name="Обычный 5 8 33" xfId="53899"/>
    <cellStyle name="Обычный 5 8 33 2" xfId="53900"/>
    <cellStyle name="Обычный 5 8 33 2 2" xfId="53901"/>
    <cellStyle name="Обычный 5 8 33 3" xfId="53902"/>
    <cellStyle name="Обычный 5 8 34" xfId="53903"/>
    <cellStyle name="Обычный 5 8 34 2" xfId="53904"/>
    <cellStyle name="Обычный 5 8 35" xfId="53905"/>
    <cellStyle name="Обычный 5 8 35 2" xfId="53906"/>
    <cellStyle name="Обычный 5 8 36" xfId="53907"/>
    <cellStyle name="Обычный 5 8 4" xfId="53908"/>
    <cellStyle name="Обычный 5 8 4 2" xfId="53909"/>
    <cellStyle name="Обычный 5 8 4 2 2" xfId="53910"/>
    <cellStyle name="Обычный 5 8 4 2 2 2" xfId="53911"/>
    <cellStyle name="Обычный 5 8 4 2 2 2 2" xfId="53912"/>
    <cellStyle name="Обычный 5 8 4 2 2 3" xfId="53913"/>
    <cellStyle name="Обычный 5 8 4 2 3" xfId="53914"/>
    <cellStyle name="Обычный 5 8 4 2 3 2" xfId="53915"/>
    <cellStyle name="Обычный 5 8 4 2 4" xfId="53916"/>
    <cellStyle name="Обычный 5 8 4 3" xfId="53917"/>
    <cellStyle name="Обычный 5 8 4 3 2" xfId="53918"/>
    <cellStyle name="Обычный 5 8 4 3 2 2" xfId="53919"/>
    <cellStyle name="Обычный 5 8 4 3 2 2 2" xfId="53920"/>
    <cellStyle name="Обычный 5 8 4 3 2 3" xfId="53921"/>
    <cellStyle name="Обычный 5 8 4 3 3" xfId="53922"/>
    <cellStyle name="Обычный 5 8 4 3 3 2" xfId="53923"/>
    <cellStyle name="Обычный 5 8 4 3 4" xfId="53924"/>
    <cellStyle name="Обычный 5 8 4 4" xfId="53925"/>
    <cellStyle name="Обычный 5 8 4 4 2" xfId="53926"/>
    <cellStyle name="Обычный 5 8 4 4 2 2" xfId="53927"/>
    <cellStyle name="Обычный 5 8 4 4 2 2 2" xfId="53928"/>
    <cellStyle name="Обычный 5 8 4 4 2 3" xfId="53929"/>
    <cellStyle name="Обычный 5 8 4 4 3" xfId="53930"/>
    <cellStyle name="Обычный 5 8 4 4 3 2" xfId="53931"/>
    <cellStyle name="Обычный 5 8 4 4 4" xfId="53932"/>
    <cellStyle name="Обычный 5 8 4 5" xfId="53933"/>
    <cellStyle name="Обычный 5 8 4 5 2" xfId="53934"/>
    <cellStyle name="Обычный 5 8 4 5 2 2" xfId="53935"/>
    <cellStyle name="Обычный 5 8 4 5 3" xfId="53936"/>
    <cellStyle name="Обычный 5 8 4 6" xfId="53937"/>
    <cellStyle name="Обычный 5 8 4 6 2" xfId="53938"/>
    <cellStyle name="Обычный 5 8 4 7" xfId="53939"/>
    <cellStyle name="Обычный 5 8 4 7 2" xfId="53940"/>
    <cellStyle name="Обычный 5 8 4 8" xfId="53941"/>
    <cellStyle name="Обычный 5 8 5" xfId="53942"/>
    <cellStyle name="Обычный 5 8 5 2" xfId="53943"/>
    <cellStyle name="Обычный 5 8 5 2 2" xfId="53944"/>
    <cellStyle name="Обычный 5 8 5 2 2 2" xfId="53945"/>
    <cellStyle name="Обычный 5 8 5 2 2 2 2" xfId="53946"/>
    <cellStyle name="Обычный 5 8 5 2 2 3" xfId="53947"/>
    <cellStyle name="Обычный 5 8 5 2 3" xfId="53948"/>
    <cellStyle name="Обычный 5 8 5 2 3 2" xfId="53949"/>
    <cellStyle name="Обычный 5 8 5 2 4" xfId="53950"/>
    <cellStyle name="Обычный 5 8 5 3" xfId="53951"/>
    <cellStyle name="Обычный 5 8 5 3 2" xfId="53952"/>
    <cellStyle name="Обычный 5 8 5 3 2 2" xfId="53953"/>
    <cellStyle name="Обычный 5 8 5 3 2 2 2" xfId="53954"/>
    <cellStyle name="Обычный 5 8 5 3 2 3" xfId="53955"/>
    <cellStyle name="Обычный 5 8 5 3 3" xfId="53956"/>
    <cellStyle name="Обычный 5 8 5 3 3 2" xfId="53957"/>
    <cellStyle name="Обычный 5 8 5 3 4" xfId="53958"/>
    <cellStyle name="Обычный 5 8 5 4" xfId="53959"/>
    <cellStyle name="Обычный 5 8 5 4 2" xfId="53960"/>
    <cellStyle name="Обычный 5 8 5 4 2 2" xfId="53961"/>
    <cellStyle name="Обычный 5 8 5 4 2 2 2" xfId="53962"/>
    <cellStyle name="Обычный 5 8 5 4 2 3" xfId="53963"/>
    <cellStyle name="Обычный 5 8 5 4 3" xfId="53964"/>
    <cellStyle name="Обычный 5 8 5 4 3 2" xfId="53965"/>
    <cellStyle name="Обычный 5 8 5 4 4" xfId="53966"/>
    <cellStyle name="Обычный 5 8 5 5" xfId="53967"/>
    <cellStyle name="Обычный 5 8 5 5 2" xfId="53968"/>
    <cellStyle name="Обычный 5 8 5 5 2 2" xfId="53969"/>
    <cellStyle name="Обычный 5 8 5 5 3" xfId="53970"/>
    <cellStyle name="Обычный 5 8 5 6" xfId="53971"/>
    <cellStyle name="Обычный 5 8 5 6 2" xfId="53972"/>
    <cellStyle name="Обычный 5 8 5 7" xfId="53973"/>
    <cellStyle name="Обычный 5 8 5 7 2" xfId="53974"/>
    <cellStyle name="Обычный 5 8 5 8" xfId="53975"/>
    <cellStyle name="Обычный 5 8 6" xfId="53976"/>
    <cellStyle name="Обычный 5 8 6 2" xfId="53977"/>
    <cellStyle name="Обычный 5 8 6 2 2" xfId="53978"/>
    <cellStyle name="Обычный 5 8 6 2 2 2" xfId="53979"/>
    <cellStyle name="Обычный 5 8 6 2 2 2 2" xfId="53980"/>
    <cellStyle name="Обычный 5 8 6 2 2 3" xfId="53981"/>
    <cellStyle name="Обычный 5 8 6 2 3" xfId="53982"/>
    <cellStyle name="Обычный 5 8 6 2 3 2" xfId="53983"/>
    <cellStyle name="Обычный 5 8 6 2 4" xfId="53984"/>
    <cellStyle name="Обычный 5 8 6 3" xfId="53985"/>
    <cellStyle name="Обычный 5 8 6 3 2" xfId="53986"/>
    <cellStyle name="Обычный 5 8 6 3 2 2" xfId="53987"/>
    <cellStyle name="Обычный 5 8 6 3 2 2 2" xfId="53988"/>
    <cellStyle name="Обычный 5 8 6 3 2 3" xfId="53989"/>
    <cellStyle name="Обычный 5 8 6 3 3" xfId="53990"/>
    <cellStyle name="Обычный 5 8 6 3 3 2" xfId="53991"/>
    <cellStyle name="Обычный 5 8 6 3 4" xfId="53992"/>
    <cellStyle name="Обычный 5 8 6 4" xfId="53993"/>
    <cellStyle name="Обычный 5 8 6 4 2" xfId="53994"/>
    <cellStyle name="Обычный 5 8 6 4 2 2" xfId="53995"/>
    <cellStyle name="Обычный 5 8 6 4 2 2 2" xfId="53996"/>
    <cellStyle name="Обычный 5 8 6 4 2 3" xfId="53997"/>
    <cellStyle name="Обычный 5 8 6 4 3" xfId="53998"/>
    <cellStyle name="Обычный 5 8 6 4 3 2" xfId="53999"/>
    <cellStyle name="Обычный 5 8 6 4 4" xfId="54000"/>
    <cellStyle name="Обычный 5 8 6 5" xfId="54001"/>
    <cellStyle name="Обычный 5 8 6 5 2" xfId="54002"/>
    <cellStyle name="Обычный 5 8 6 5 2 2" xfId="54003"/>
    <cellStyle name="Обычный 5 8 6 5 3" xfId="54004"/>
    <cellStyle name="Обычный 5 8 6 6" xfId="54005"/>
    <cellStyle name="Обычный 5 8 6 6 2" xfId="54006"/>
    <cellStyle name="Обычный 5 8 6 7" xfId="54007"/>
    <cellStyle name="Обычный 5 8 6 7 2" xfId="54008"/>
    <cellStyle name="Обычный 5 8 6 8" xfId="54009"/>
    <cellStyle name="Обычный 5 8 7" xfId="54010"/>
    <cellStyle name="Обычный 5 8 7 2" xfId="54011"/>
    <cellStyle name="Обычный 5 8 7 2 2" xfId="54012"/>
    <cellStyle name="Обычный 5 8 7 2 2 2" xfId="54013"/>
    <cellStyle name="Обычный 5 8 7 2 2 2 2" xfId="54014"/>
    <cellStyle name="Обычный 5 8 7 2 2 3" xfId="54015"/>
    <cellStyle name="Обычный 5 8 7 2 3" xfId="54016"/>
    <cellStyle name="Обычный 5 8 7 2 3 2" xfId="54017"/>
    <cellStyle name="Обычный 5 8 7 2 4" xfId="54018"/>
    <cellStyle name="Обычный 5 8 7 3" xfId="54019"/>
    <cellStyle name="Обычный 5 8 7 3 2" xfId="54020"/>
    <cellStyle name="Обычный 5 8 7 3 2 2" xfId="54021"/>
    <cellStyle name="Обычный 5 8 7 3 2 2 2" xfId="54022"/>
    <cellStyle name="Обычный 5 8 7 3 2 3" xfId="54023"/>
    <cellStyle name="Обычный 5 8 7 3 3" xfId="54024"/>
    <cellStyle name="Обычный 5 8 7 3 3 2" xfId="54025"/>
    <cellStyle name="Обычный 5 8 7 3 4" xfId="54026"/>
    <cellStyle name="Обычный 5 8 7 4" xfId="54027"/>
    <cellStyle name="Обычный 5 8 7 4 2" xfId="54028"/>
    <cellStyle name="Обычный 5 8 7 4 2 2" xfId="54029"/>
    <cellStyle name="Обычный 5 8 7 4 2 2 2" xfId="54030"/>
    <cellStyle name="Обычный 5 8 7 4 2 3" xfId="54031"/>
    <cellStyle name="Обычный 5 8 7 4 3" xfId="54032"/>
    <cellStyle name="Обычный 5 8 7 4 3 2" xfId="54033"/>
    <cellStyle name="Обычный 5 8 7 4 4" xfId="54034"/>
    <cellStyle name="Обычный 5 8 7 5" xfId="54035"/>
    <cellStyle name="Обычный 5 8 7 5 2" xfId="54036"/>
    <cellStyle name="Обычный 5 8 7 5 2 2" xfId="54037"/>
    <cellStyle name="Обычный 5 8 7 5 3" xfId="54038"/>
    <cellStyle name="Обычный 5 8 7 6" xfId="54039"/>
    <cellStyle name="Обычный 5 8 7 6 2" xfId="54040"/>
    <cellStyle name="Обычный 5 8 7 7" xfId="54041"/>
    <cellStyle name="Обычный 5 8 7 7 2" xfId="54042"/>
    <cellStyle name="Обычный 5 8 7 8" xfId="54043"/>
    <cellStyle name="Обычный 5 8 8" xfId="54044"/>
    <cellStyle name="Обычный 5 8 8 2" xfId="54045"/>
    <cellStyle name="Обычный 5 8 8 2 2" xfId="54046"/>
    <cellStyle name="Обычный 5 8 8 2 2 2" xfId="54047"/>
    <cellStyle name="Обычный 5 8 8 2 2 2 2" xfId="54048"/>
    <cellStyle name="Обычный 5 8 8 2 2 3" xfId="54049"/>
    <cellStyle name="Обычный 5 8 8 2 3" xfId="54050"/>
    <cellStyle name="Обычный 5 8 8 2 3 2" xfId="54051"/>
    <cellStyle name="Обычный 5 8 8 2 4" xfId="54052"/>
    <cellStyle name="Обычный 5 8 8 3" xfId="54053"/>
    <cellStyle name="Обычный 5 8 8 3 2" xfId="54054"/>
    <cellStyle name="Обычный 5 8 8 3 2 2" xfId="54055"/>
    <cellStyle name="Обычный 5 8 8 3 2 2 2" xfId="54056"/>
    <cellStyle name="Обычный 5 8 8 3 2 3" xfId="54057"/>
    <cellStyle name="Обычный 5 8 8 3 3" xfId="54058"/>
    <cellStyle name="Обычный 5 8 8 3 3 2" xfId="54059"/>
    <cellStyle name="Обычный 5 8 8 3 4" xfId="54060"/>
    <cellStyle name="Обычный 5 8 8 4" xfId="54061"/>
    <cellStyle name="Обычный 5 8 8 4 2" xfId="54062"/>
    <cellStyle name="Обычный 5 8 8 4 2 2" xfId="54063"/>
    <cellStyle name="Обычный 5 8 8 4 2 2 2" xfId="54064"/>
    <cellStyle name="Обычный 5 8 8 4 2 3" xfId="54065"/>
    <cellStyle name="Обычный 5 8 8 4 3" xfId="54066"/>
    <cellStyle name="Обычный 5 8 8 4 3 2" xfId="54067"/>
    <cellStyle name="Обычный 5 8 8 4 4" xfId="54068"/>
    <cellStyle name="Обычный 5 8 8 5" xfId="54069"/>
    <cellStyle name="Обычный 5 8 8 5 2" xfId="54070"/>
    <cellStyle name="Обычный 5 8 8 5 2 2" xfId="54071"/>
    <cellStyle name="Обычный 5 8 8 5 3" xfId="54072"/>
    <cellStyle name="Обычный 5 8 8 6" xfId="54073"/>
    <cellStyle name="Обычный 5 8 8 6 2" xfId="54074"/>
    <cellStyle name="Обычный 5 8 8 7" xfId="54075"/>
    <cellStyle name="Обычный 5 8 8 7 2" xfId="54076"/>
    <cellStyle name="Обычный 5 8 8 8" xfId="54077"/>
    <cellStyle name="Обычный 5 8 9" xfId="54078"/>
    <cellStyle name="Обычный 5 8 9 2" xfId="54079"/>
    <cellStyle name="Обычный 5 8 9 2 2" xfId="54080"/>
    <cellStyle name="Обычный 5 8 9 2 2 2" xfId="54081"/>
    <cellStyle name="Обычный 5 8 9 2 2 2 2" xfId="54082"/>
    <cellStyle name="Обычный 5 8 9 2 2 3" xfId="54083"/>
    <cellStyle name="Обычный 5 8 9 2 3" xfId="54084"/>
    <cellStyle name="Обычный 5 8 9 2 3 2" xfId="54085"/>
    <cellStyle name="Обычный 5 8 9 2 4" xfId="54086"/>
    <cellStyle name="Обычный 5 8 9 3" xfId="54087"/>
    <cellStyle name="Обычный 5 8 9 3 2" xfId="54088"/>
    <cellStyle name="Обычный 5 8 9 3 2 2" xfId="54089"/>
    <cellStyle name="Обычный 5 8 9 3 2 2 2" xfId="54090"/>
    <cellStyle name="Обычный 5 8 9 3 2 3" xfId="54091"/>
    <cellStyle name="Обычный 5 8 9 3 3" xfId="54092"/>
    <cellStyle name="Обычный 5 8 9 3 3 2" xfId="54093"/>
    <cellStyle name="Обычный 5 8 9 3 4" xfId="54094"/>
    <cellStyle name="Обычный 5 8 9 4" xfId="54095"/>
    <cellStyle name="Обычный 5 8 9 4 2" xfId="54096"/>
    <cellStyle name="Обычный 5 8 9 4 2 2" xfId="54097"/>
    <cellStyle name="Обычный 5 8 9 4 2 2 2" xfId="54098"/>
    <cellStyle name="Обычный 5 8 9 4 2 3" xfId="54099"/>
    <cellStyle name="Обычный 5 8 9 4 3" xfId="54100"/>
    <cellStyle name="Обычный 5 8 9 4 3 2" xfId="54101"/>
    <cellStyle name="Обычный 5 8 9 4 4" xfId="54102"/>
    <cellStyle name="Обычный 5 8 9 5" xfId="54103"/>
    <cellStyle name="Обычный 5 8 9 5 2" xfId="54104"/>
    <cellStyle name="Обычный 5 8 9 5 2 2" xfId="54105"/>
    <cellStyle name="Обычный 5 8 9 5 3" xfId="54106"/>
    <cellStyle name="Обычный 5 8 9 6" xfId="54107"/>
    <cellStyle name="Обычный 5 8 9 6 2" xfId="54108"/>
    <cellStyle name="Обычный 5 8 9 7" xfId="54109"/>
    <cellStyle name="Обычный 5 8 9 7 2" xfId="54110"/>
    <cellStyle name="Обычный 5 8 9 8" xfId="54111"/>
    <cellStyle name="Обычный 5 80" xfId="54112"/>
    <cellStyle name="Обычный 5 80 2" xfId="54113"/>
    <cellStyle name="Обычный 5 80 2 2" xfId="54114"/>
    <cellStyle name="Обычный 5 80 2 2 2" xfId="54115"/>
    <cellStyle name="Обычный 5 80 2 3" xfId="54116"/>
    <cellStyle name="Обычный 5 80 3" xfId="54117"/>
    <cellStyle name="Обычный 5 80 3 2" xfId="54118"/>
    <cellStyle name="Обычный 5 80 4" xfId="54119"/>
    <cellStyle name="Обычный 5 81" xfId="54120"/>
    <cellStyle name="Обычный 5 81 2" xfId="54121"/>
    <cellStyle name="Обычный 5 81 2 2" xfId="54122"/>
    <cellStyle name="Обычный 5 81 2 2 2" xfId="54123"/>
    <cellStyle name="Обычный 5 81 2 3" xfId="54124"/>
    <cellStyle name="Обычный 5 81 3" xfId="54125"/>
    <cellStyle name="Обычный 5 81 3 2" xfId="54126"/>
    <cellStyle name="Обычный 5 81 4" xfId="54127"/>
    <cellStyle name="Обычный 5 82" xfId="54128"/>
    <cellStyle name="Обычный 5 82 2" xfId="54129"/>
    <cellStyle name="Обычный 5 82 2 2" xfId="54130"/>
    <cellStyle name="Обычный 5 82 2 2 2" xfId="54131"/>
    <cellStyle name="Обычный 5 82 2 3" xfId="54132"/>
    <cellStyle name="Обычный 5 82 3" xfId="54133"/>
    <cellStyle name="Обычный 5 82 3 2" xfId="54134"/>
    <cellStyle name="Обычный 5 82 4" xfId="54135"/>
    <cellStyle name="Обычный 5 83" xfId="54136"/>
    <cellStyle name="Обычный 5 83 2" xfId="54137"/>
    <cellStyle name="Обычный 5 83 2 2" xfId="54138"/>
    <cellStyle name="Обычный 5 83 2 2 2" xfId="54139"/>
    <cellStyle name="Обычный 5 83 2 3" xfId="54140"/>
    <cellStyle name="Обычный 5 83 3" xfId="54141"/>
    <cellStyle name="Обычный 5 83 3 2" xfId="54142"/>
    <cellStyle name="Обычный 5 83 4" xfId="54143"/>
    <cellStyle name="Обычный 5 84" xfId="54144"/>
    <cellStyle name="Обычный 5 84 2" xfId="54145"/>
    <cellStyle name="Обычный 5 84 2 2" xfId="54146"/>
    <cellStyle name="Обычный 5 84 2 2 2" xfId="54147"/>
    <cellStyle name="Обычный 5 84 2 3" xfId="54148"/>
    <cellStyle name="Обычный 5 84 3" xfId="54149"/>
    <cellStyle name="Обычный 5 84 3 2" xfId="54150"/>
    <cellStyle name="Обычный 5 84 4" xfId="54151"/>
    <cellStyle name="Обычный 5 85" xfId="54152"/>
    <cellStyle name="Обычный 5 85 2" xfId="54153"/>
    <cellStyle name="Обычный 5 85 2 2" xfId="54154"/>
    <cellStyle name="Обычный 5 85 2 2 2" xfId="54155"/>
    <cellStyle name="Обычный 5 85 2 3" xfId="54156"/>
    <cellStyle name="Обычный 5 85 3" xfId="54157"/>
    <cellStyle name="Обычный 5 85 3 2" xfId="54158"/>
    <cellStyle name="Обычный 5 85 4" xfId="54159"/>
    <cellStyle name="Обычный 5 86" xfId="54160"/>
    <cellStyle name="Обычный 5 86 2" xfId="54161"/>
    <cellStyle name="Обычный 5 86 2 2" xfId="54162"/>
    <cellStyle name="Обычный 5 86 2 2 2" xfId="54163"/>
    <cellStyle name="Обычный 5 86 2 3" xfId="54164"/>
    <cellStyle name="Обычный 5 86 3" xfId="54165"/>
    <cellStyle name="Обычный 5 86 3 2" xfId="54166"/>
    <cellStyle name="Обычный 5 86 4" xfId="54167"/>
    <cellStyle name="Обычный 5 87" xfId="54168"/>
    <cellStyle name="Обычный 5 87 2" xfId="54169"/>
    <cellStyle name="Обычный 5 87 2 2" xfId="54170"/>
    <cellStyle name="Обычный 5 87 2 2 2" xfId="54171"/>
    <cellStyle name="Обычный 5 87 2 3" xfId="54172"/>
    <cellStyle name="Обычный 5 87 3" xfId="54173"/>
    <cellStyle name="Обычный 5 87 3 2" xfId="54174"/>
    <cellStyle name="Обычный 5 87 4" xfId="54175"/>
    <cellStyle name="Обычный 5 88" xfId="54176"/>
    <cellStyle name="Обычный 5 88 2" xfId="54177"/>
    <cellStyle name="Обычный 5 88 2 2" xfId="54178"/>
    <cellStyle name="Обычный 5 88 2 2 2" xfId="54179"/>
    <cellStyle name="Обычный 5 88 2 3" xfId="54180"/>
    <cellStyle name="Обычный 5 88 3" xfId="54181"/>
    <cellStyle name="Обычный 5 88 3 2" xfId="54182"/>
    <cellStyle name="Обычный 5 88 4" xfId="54183"/>
    <cellStyle name="Обычный 5 89" xfId="54184"/>
    <cellStyle name="Обычный 5 89 2" xfId="54185"/>
    <cellStyle name="Обычный 5 89 2 2" xfId="54186"/>
    <cellStyle name="Обычный 5 89 2 2 2" xfId="54187"/>
    <cellStyle name="Обычный 5 89 2 3" xfId="54188"/>
    <cellStyle name="Обычный 5 89 3" xfId="54189"/>
    <cellStyle name="Обычный 5 89 3 2" xfId="54190"/>
    <cellStyle name="Обычный 5 89 4" xfId="54191"/>
    <cellStyle name="Обычный 5 9" xfId="54192"/>
    <cellStyle name="Обычный 5 9 10" xfId="54193"/>
    <cellStyle name="Обычный 5 9 10 2" xfId="54194"/>
    <cellStyle name="Обычный 5 9 10 2 2" xfId="54195"/>
    <cellStyle name="Обычный 5 9 10 2 2 2" xfId="54196"/>
    <cellStyle name="Обычный 5 9 10 2 2 2 2" xfId="54197"/>
    <cellStyle name="Обычный 5 9 10 2 2 3" xfId="54198"/>
    <cellStyle name="Обычный 5 9 10 2 3" xfId="54199"/>
    <cellStyle name="Обычный 5 9 10 2 3 2" xfId="54200"/>
    <cellStyle name="Обычный 5 9 10 2 4" xfId="54201"/>
    <cellStyle name="Обычный 5 9 10 3" xfId="54202"/>
    <cellStyle name="Обычный 5 9 10 3 2" xfId="54203"/>
    <cellStyle name="Обычный 5 9 10 3 2 2" xfId="54204"/>
    <cellStyle name="Обычный 5 9 10 3 2 2 2" xfId="54205"/>
    <cellStyle name="Обычный 5 9 10 3 2 3" xfId="54206"/>
    <cellStyle name="Обычный 5 9 10 3 3" xfId="54207"/>
    <cellStyle name="Обычный 5 9 10 3 3 2" xfId="54208"/>
    <cellStyle name="Обычный 5 9 10 3 4" xfId="54209"/>
    <cellStyle name="Обычный 5 9 10 4" xfId="54210"/>
    <cellStyle name="Обычный 5 9 10 4 2" xfId="54211"/>
    <cellStyle name="Обычный 5 9 10 4 2 2" xfId="54212"/>
    <cellStyle name="Обычный 5 9 10 4 2 2 2" xfId="54213"/>
    <cellStyle name="Обычный 5 9 10 4 2 3" xfId="54214"/>
    <cellStyle name="Обычный 5 9 10 4 3" xfId="54215"/>
    <cellStyle name="Обычный 5 9 10 4 3 2" xfId="54216"/>
    <cellStyle name="Обычный 5 9 10 4 4" xfId="54217"/>
    <cellStyle name="Обычный 5 9 10 5" xfId="54218"/>
    <cellStyle name="Обычный 5 9 10 5 2" xfId="54219"/>
    <cellStyle name="Обычный 5 9 10 5 2 2" xfId="54220"/>
    <cellStyle name="Обычный 5 9 10 5 3" xfId="54221"/>
    <cellStyle name="Обычный 5 9 10 6" xfId="54222"/>
    <cellStyle name="Обычный 5 9 10 6 2" xfId="54223"/>
    <cellStyle name="Обычный 5 9 10 7" xfId="54224"/>
    <cellStyle name="Обычный 5 9 10 7 2" xfId="54225"/>
    <cellStyle name="Обычный 5 9 10 8" xfId="54226"/>
    <cellStyle name="Обычный 5 9 11" xfId="54227"/>
    <cellStyle name="Обычный 5 9 11 2" xfId="54228"/>
    <cellStyle name="Обычный 5 9 11 2 2" xfId="54229"/>
    <cellStyle name="Обычный 5 9 11 2 2 2" xfId="54230"/>
    <cellStyle name="Обычный 5 9 11 2 2 2 2" xfId="54231"/>
    <cellStyle name="Обычный 5 9 11 2 2 3" xfId="54232"/>
    <cellStyle name="Обычный 5 9 11 2 3" xfId="54233"/>
    <cellStyle name="Обычный 5 9 11 2 3 2" xfId="54234"/>
    <cellStyle name="Обычный 5 9 11 2 4" xfId="54235"/>
    <cellStyle name="Обычный 5 9 11 3" xfId="54236"/>
    <cellStyle name="Обычный 5 9 11 3 2" xfId="54237"/>
    <cellStyle name="Обычный 5 9 11 3 2 2" xfId="54238"/>
    <cellStyle name="Обычный 5 9 11 3 2 2 2" xfId="54239"/>
    <cellStyle name="Обычный 5 9 11 3 2 3" xfId="54240"/>
    <cellStyle name="Обычный 5 9 11 3 3" xfId="54241"/>
    <cellStyle name="Обычный 5 9 11 3 3 2" xfId="54242"/>
    <cellStyle name="Обычный 5 9 11 3 4" xfId="54243"/>
    <cellStyle name="Обычный 5 9 11 4" xfId="54244"/>
    <cellStyle name="Обычный 5 9 11 4 2" xfId="54245"/>
    <cellStyle name="Обычный 5 9 11 4 2 2" xfId="54246"/>
    <cellStyle name="Обычный 5 9 11 4 2 2 2" xfId="54247"/>
    <cellStyle name="Обычный 5 9 11 4 2 3" xfId="54248"/>
    <cellStyle name="Обычный 5 9 11 4 3" xfId="54249"/>
    <cellStyle name="Обычный 5 9 11 4 3 2" xfId="54250"/>
    <cellStyle name="Обычный 5 9 11 4 4" xfId="54251"/>
    <cellStyle name="Обычный 5 9 11 5" xfId="54252"/>
    <cellStyle name="Обычный 5 9 11 5 2" xfId="54253"/>
    <cellStyle name="Обычный 5 9 11 5 2 2" xfId="54254"/>
    <cellStyle name="Обычный 5 9 11 5 3" xfId="54255"/>
    <cellStyle name="Обычный 5 9 11 6" xfId="54256"/>
    <cellStyle name="Обычный 5 9 11 6 2" xfId="54257"/>
    <cellStyle name="Обычный 5 9 11 7" xfId="54258"/>
    <cellStyle name="Обычный 5 9 11 7 2" xfId="54259"/>
    <cellStyle name="Обычный 5 9 11 8" xfId="54260"/>
    <cellStyle name="Обычный 5 9 12" xfId="54261"/>
    <cellStyle name="Обычный 5 9 12 2" xfId="54262"/>
    <cellStyle name="Обычный 5 9 12 2 2" xfId="54263"/>
    <cellStyle name="Обычный 5 9 12 2 2 2" xfId="54264"/>
    <cellStyle name="Обычный 5 9 12 2 2 2 2" xfId="54265"/>
    <cellStyle name="Обычный 5 9 12 2 2 3" xfId="54266"/>
    <cellStyle name="Обычный 5 9 12 2 3" xfId="54267"/>
    <cellStyle name="Обычный 5 9 12 2 3 2" xfId="54268"/>
    <cellStyle name="Обычный 5 9 12 2 4" xfId="54269"/>
    <cellStyle name="Обычный 5 9 12 3" xfId="54270"/>
    <cellStyle name="Обычный 5 9 12 3 2" xfId="54271"/>
    <cellStyle name="Обычный 5 9 12 3 2 2" xfId="54272"/>
    <cellStyle name="Обычный 5 9 12 3 2 2 2" xfId="54273"/>
    <cellStyle name="Обычный 5 9 12 3 2 3" xfId="54274"/>
    <cellStyle name="Обычный 5 9 12 3 3" xfId="54275"/>
    <cellStyle name="Обычный 5 9 12 3 3 2" xfId="54276"/>
    <cellStyle name="Обычный 5 9 12 3 4" xfId="54277"/>
    <cellStyle name="Обычный 5 9 12 4" xfId="54278"/>
    <cellStyle name="Обычный 5 9 12 4 2" xfId="54279"/>
    <cellStyle name="Обычный 5 9 12 4 2 2" xfId="54280"/>
    <cellStyle name="Обычный 5 9 12 4 2 2 2" xfId="54281"/>
    <cellStyle name="Обычный 5 9 12 4 2 3" xfId="54282"/>
    <cellStyle name="Обычный 5 9 12 4 3" xfId="54283"/>
    <cellStyle name="Обычный 5 9 12 4 3 2" xfId="54284"/>
    <cellStyle name="Обычный 5 9 12 4 4" xfId="54285"/>
    <cellStyle name="Обычный 5 9 12 5" xfId="54286"/>
    <cellStyle name="Обычный 5 9 12 5 2" xfId="54287"/>
    <cellStyle name="Обычный 5 9 12 5 2 2" xfId="54288"/>
    <cellStyle name="Обычный 5 9 12 5 3" xfId="54289"/>
    <cellStyle name="Обычный 5 9 12 6" xfId="54290"/>
    <cellStyle name="Обычный 5 9 12 6 2" xfId="54291"/>
    <cellStyle name="Обычный 5 9 12 7" xfId="54292"/>
    <cellStyle name="Обычный 5 9 12 7 2" xfId="54293"/>
    <cellStyle name="Обычный 5 9 12 8" xfId="54294"/>
    <cellStyle name="Обычный 5 9 13" xfId="54295"/>
    <cellStyle name="Обычный 5 9 13 2" xfId="54296"/>
    <cellStyle name="Обычный 5 9 13 2 2" xfId="54297"/>
    <cellStyle name="Обычный 5 9 13 2 2 2" xfId="54298"/>
    <cellStyle name="Обычный 5 9 13 2 2 2 2" xfId="54299"/>
    <cellStyle name="Обычный 5 9 13 2 2 3" xfId="54300"/>
    <cellStyle name="Обычный 5 9 13 2 3" xfId="54301"/>
    <cellStyle name="Обычный 5 9 13 2 3 2" xfId="54302"/>
    <cellStyle name="Обычный 5 9 13 2 4" xfId="54303"/>
    <cellStyle name="Обычный 5 9 13 3" xfId="54304"/>
    <cellStyle name="Обычный 5 9 13 3 2" xfId="54305"/>
    <cellStyle name="Обычный 5 9 13 3 2 2" xfId="54306"/>
    <cellStyle name="Обычный 5 9 13 3 2 2 2" xfId="54307"/>
    <cellStyle name="Обычный 5 9 13 3 2 3" xfId="54308"/>
    <cellStyle name="Обычный 5 9 13 3 3" xfId="54309"/>
    <cellStyle name="Обычный 5 9 13 3 3 2" xfId="54310"/>
    <cellStyle name="Обычный 5 9 13 3 4" xfId="54311"/>
    <cellStyle name="Обычный 5 9 13 4" xfId="54312"/>
    <cellStyle name="Обычный 5 9 13 4 2" xfId="54313"/>
    <cellStyle name="Обычный 5 9 13 4 2 2" xfId="54314"/>
    <cellStyle name="Обычный 5 9 13 4 2 2 2" xfId="54315"/>
    <cellStyle name="Обычный 5 9 13 4 2 3" xfId="54316"/>
    <cellStyle name="Обычный 5 9 13 4 3" xfId="54317"/>
    <cellStyle name="Обычный 5 9 13 4 3 2" xfId="54318"/>
    <cellStyle name="Обычный 5 9 13 4 4" xfId="54319"/>
    <cellStyle name="Обычный 5 9 13 5" xfId="54320"/>
    <cellStyle name="Обычный 5 9 13 5 2" xfId="54321"/>
    <cellStyle name="Обычный 5 9 13 5 2 2" xfId="54322"/>
    <cellStyle name="Обычный 5 9 13 5 3" xfId="54323"/>
    <cellStyle name="Обычный 5 9 13 6" xfId="54324"/>
    <cellStyle name="Обычный 5 9 13 6 2" xfId="54325"/>
    <cellStyle name="Обычный 5 9 13 7" xfId="54326"/>
    <cellStyle name="Обычный 5 9 13 7 2" xfId="54327"/>
    <cellStyle name="Обычный 5 9 13 8" xfId="54328"/>
    <cellStyle name="Обычный 5 9 14" xfId="54329"/>
    <cellStyle name="Обычный 5 9 14 2" xfId="54330"/>
    <cellStyle name="Обычный 5 9 14 2 2" xfId="54331"/>
    <cellStyle name="Обычный 5 9 14 2 2 2" xfId="54332"/>
    <cellStyle name="Обычный 5 9 14 2 2 2 2" xfId="54333"/>
    <cellStyle name="Обычный 5 9 14 2 2 3" xfId="54334"/>
    <cellStyle name="Обычный 5 9 14 2 3" xfId="54335"/>
    <cellStyle name="Обычный 5 9 14 2 3 2" xfId="54336"/>
    <cellStyle name="Обычный 5 9 14 2 4" xfId="54337"/>
    <cellStyle name="Обычный 5 9 14 3" xfId="54338"/>
    <cellStyle name="Обычный 5 9 14 3 2" xfId="54339"/>
    <cellStyle name="Обычный 5 9 14 3 2 2" xfId="54340"/>
    <cellStyle name="Обычный 5 9 14 3 2 2 2" xfId="54341"/>
    <cellStyle name="Обычный 5 9 14 3 2 3" xfId="54342"/>
    <cellStyle name="Обычный 5 9 14 3 3" xfId="54343"/>
    <cellStyle name="Обычный 5 9 14 3 3 2" xfId="54344"/>
    <cellStyle name="Обычный 5 9 14 3 4" xfId="54345"/>
    <cellStyle name="Обычный 5 9 14 4" xfId="54346"/>
    <cellStyle name="Обычный 5 9 14 4 2" xfId="54347"/>
    <cellStyle name="Обычный 5 9 14 4 2 2" xfId="54348"/>
    <cellStyle name="Обычный 5 9 14 4 2 2 2" xfId="54349"/>
    <cellStyle name="Обычный 5 9 14 4 2 3" xfId="54350"/>
    <cellStyle name="Обычный 5 9 14 4 3" xfId="54351"/>
    <cellStyle name="Обычный 5 9 14 4 3 2" xfId="54352"/>
    <cellStyle name="Обычный 5 9 14 4 4" xfId="54353"/>
    <cellStyle name="Обычный 5 9 14 5" xfId="54354"/>
    <cellStyle name="Обычный 5 9 14 5 2" xfId="54355"/>
    <cellStyle name="Обычный 5 9 14 5 2 2" xfId="54356"/>
    <cellStyle name="Обычный 5 9 14 5 3" xfId="54357"/>
    <cellStyle name="Обычный 5 9 14 6" xfId="54358"/>
    <cellStyle name="Обычный 5 9 14 6 2" xfId="54359"/>
    <cellStyle name="Обычный 5 9 14 7" xfId="54360"/>
    <cellStyle name="Обычный 5 9 14 7 2" xfId="54361"/>
    <cellStyle name="Обычный 5 9 14 8" xfId="54362"/>
    <cellStyle name="Обычный 5 9 15" xfId="54363"/>
    <cellStyle name="Обычный 5 9 15 2" xfId="54364"/>
    <cellStyle name="Обычный 5 9 15 2 2" xfId="54365"/>
    <cellStyle name="Обычный 5 9 15 2 2 2" xfId="54366"/>
    <cellStyle name="Обычный 5 9 15 2 2 2 2" xfId="54367"/>
    <cellStyle name="Обычный 5 9 15 2 2 3" xfId="54368"/>
    <cellStyle name="Обычный 5 9 15 2 3" xfId="54369"/>
    <cellStyle name="Обычный 5 9 15 2 3 2" xfId="54370"/>
    <cellStyle name="Обычный 5 9 15 2 4" xfId="54371"/>
    <cellStyle name="Обычный 5 9 15 3" xfId="54372"/>
    <cellStyle name="Обычный 5 9 15 3 2" xfId="54373"/>
    <cellStyle name="Обычный 5 9 15 3 2 2" xfId="54374"/>
    <cellStyle name="Обычный 5 9 15 3 2 2 2" xfId="54375"/>
    <cellStyle name="Обычный 5 9 15 3 2 3" xfId="54376"/>
    <cellStyle name="Обычный 5 9 15 3 3" xfId="54377"/>
    <cellStyle name="Обычный 5 9 15 3 3 2" xfId="54378"/>
    <cellStyle name="Обычный 5 9 15 3 4" xfId="54379"/>
    <cellStyle name="Обычный 5 9 15 4" xfId="54380"/>
    <cellStyle name="Обычный 5 9 15 4 2" xfId="54381"/>
    <cellStyle name="Обычный 5 9 15 4 2 2" xfId="54382"/>
    <cellStyle name="Обычный 5 9 15 4 2 2 2" xfId="54383"/>
    <cellStyle name="Обычный 5 9 15 4 2 3" xfId="54384"/>
    <cellStyle name="Обычный 5 9 15 4 3" xfId="54385"/>
    <cellStyle name="Обычный 5 9 15 4 3 2" xfId="54386"/>
    <cellStyle name="Обычный 5 9 15 4 4" xfId="54387"/>
    <cellStyle name="Обычный 5 9 15 5" xfId="54388"/>
    <cellStyle name="Обычный 5 9 15 5 2" xfId="54389"/>
    <cellStyle name="Обычный 5 9 15 5 2 2" xfId="54390"/>
    <cellStyle name="Обычный 5 9 15 5 3" xfId="54391"/>
    <cellStyle name="Обычный 5 9 15 6" xfId="54392"/>
    <cellStyle name="Обычный 5 9 15 6 2" xfId="54393"/>
    <cellStyle name="Обычный 5 9 15 7" xfId="54394"/>
    <cellStyle name="Обычный 5 9 15 7 2" xfId="54395"/>
    <cellStyle name="Обычный 5 9 15 8" xfId="54396"/>
    <cellStyle name="Обычный 5 9 16" xfId="54397"/>
    <cellStyle name="Обычный 5 9 16 2" xfId="54398"/>
    <cellStyle name="Обычный 5 9 16 2 2" xfId="54399"/>
    <cellStyle name="Обычный 5 9 16 2 2 2" xfId="54400"/>
    <cellStyle name="Обычный 5 9 16 2 2 2 2" xfId="54401"/>
    <cellStyle name="Обычный 5 9 16 2 2 3" xfId="54402"/>
    <cellStyle name="Обычный 5 9 16 2 3" xfId="54403"/>
    <cellStyle name="Обычный 5 9 16 2 3 2" xfId="54404"/>
    <cellStyle name="Обычный 5 9 16 2 4" xfId="54405"/>
    <cellStyle name="Обычный 5 9 16 3" xfId="54406"/>
    <cellStyle name="Обычный 5 9 16 3 2" xfId="54407"/>
    <cellStyle name="Обычный 5 9 16 3 2 2" xfId="54408"/>
    <cellStyle name="Обычный 5 9 16 3 2 2 2" xfId="54409"/>
    <cellStyle name="Обычный 5 9 16 3 2 3" xfId="54410"/>
    <cellStyle name="Обычный 5 9 16 3 3" xfId="54411"/>
    <cellStyle name="Обычный 5 9 16 3 3 2" xfId="54412"/>
    <cellStyle name="Обычный 5 9 16 3 4" xfId="54413"/>
    <cellStyle name="Обычный 5 9 16 4" xfId="54414"/>
    <cellStyle name="Обычный 5 9 16 4 2" xfId="54415"/>
    <cellStyle name="Обычный 5 9 16 4 2 2" xfId="54416"/>
    <cellStyle name="Обычный 5 9 16 4 2 2 2" xfId="54417"/>
    <cellStyle name="Обычный 5 9 16 4 2 3" xfId="54418"/>
    <cellStyle name="Обычный 5 9 16 4 3" xfId="54419"/>
    <cellStyle name="Обычный 5 9 16 4 3 2" xfId="54420"/>
    <cellStyle name="Обычный 5 9 16 4 4" xfId="54421"/>
    <cellStyle name="Обычный 5 9 16 5" xfId="54422"/>
    <cellStyle name="Обычный 5 9 16 5 2" xfId="54423"/>
    <cellStyle name="Обычный 5 9 16 5 2 2" xfId="54424"/>
    <cellStyle name="Обычный 5 9 16 5 3" xfId="54425"/>
    <cellStyle name="Обычный 5 9 16 6" xfId="54426"/>
    <cellStyle name="Обычный 5 9 16 6 2" xfId="54427"/>
    <cellStyle name="Обычный 5 9 16 7" xfId="54428"/>
    <cellStyle name="Обычный 5 9 16 7 2" xfId="54429"/>
    <cellStyle name="Обычный 5 9 16 8" xfId="54430"/>
    <cellStyle name="Обычный 5 9 17" xfId="54431"/>
    <cellStyle name="Обычный 5 9 17 2" xfId="54432"/>
    <cellStyle name="Обычный 5 9 17 2 2" xfId="54433"/>
    <cellStyle name="Обычный 5 9 17 2 2 2" xfId="54434"/>
    <cellStyle name="Обычный 5 9 17 2 2 2 2" xfId="54435"/>
    <cellStyle name="Обычный 5 9 17 2 2 3" xfId="54436"/>
    <cellStyle name="Обычный 5 9 17 2 3" xfId="54437"/>
    <cellStyle name="Обычный 5 9 17 2 3 2" xfId="54438"/>
    <cellStyle name="Обычный 5 9 17 2 4" xfId="54439"/>
    <cellStyle name="Обычный 5 9 17 3" xfId="54440"/>
    <cellStyle name="Обычный 5 9 17 3 2" xfId="54441"/>
    <cellStyle name="Обычный 5 9 17 3 2 2" xfId="54442"/>
    <cellStyle name="Обычный 5 9 17 3 2 2 2" xfId="54443"/>
    <cellStyle name="Обычный 5 9 17 3 2 3" xfId="54444"/>
    <cellStyle name="Обычный 5 9 17 3 3" xfId="54445"/>
    <cellStyle name="Обычный 5 9 17 3 3 2" xfId="54446"/>
    <cellStyle name="Обычный 5 9 17 3 4" xfId="54447"/>
    <cellStyle name="Обычный 5 9 17 4" xfId="54448"/>
    <cellStyle name="Обычный 5 9 17 4 2" xfId="54449"/>
    <cellStyle name="Обычный 5 9 17 4 2 2" xfId="54450"/>
    <cellStyle name="Обычный 5 9 17 4 2 2 2" xfId="54451"/>
    <cellStyle name="Обычный 5 9 17 4 2 3" xfId="54452"/>
    <cellStyle name="Обычный 5 9 17 4 3" xfId="54453"/>
    <cellStyle name="Обычный 5 9 17 4 3 2" xfId="54454"/>
    <cellStyle name="Обычный 5 9 17 4 4" xfId="54455"/>
    <cellStyle name="Обычный 5 9 17 5" xfId="54456"/>
    <cellStyle name="Обычный 5 9 17 5 2" xfId="54457"/>
    <cellStyle name="Обычный 5 9 17 5 2 2" xfId="54458"/>
    <cellStyle name="Обычный 5 9 17 5 3" xfId="54459"/>
    <cellStyle name="Обычный 5 9 17 6" xfId="54460"/>
    <cellStyle name="Обычный 5 9 17 6 2" xfId="54461"/>
    <cellStyle name="Обычный 5 9 17 7" xfId="54462"/>
    <cellStyle name="Обычный 5 9 17 7 2" xfId="54463"/>
    <cellStyle name="Обычный 5 9 17 8" xfId="54464"/>
    <cellStyle name="Обычный 5 9 18" xfId="54465"/>
    <cellStyle name="Обычный 5 9 18 2" xfId="54466"/>
    <cellStyle name="Обычный 5 9 18 2 2" xfId="54467"/>
    <cellStyle name="Обычный 5 9 18 2 2 2" xfId="54468"/>
    <cellStyle name="Обычный 5 9 18 2 2 2 2" xfId="54469"/>
    <cellStyle name="Обычный 5 9 18 2 2 3" xfId="54470"/>
    <cellStyle name="Обычный 5 9 18 2 3" xfId="54471"/>
    <cellStyle name="Обычный 5 9 18 2 3 2" xfId="54472"/>
    <cellStyle name="Обычный 5 9 18 2 4" xfId="54473"/>
    <cellStyle name="Обычный 5 9 18 3" xfId="54474"/>
    <cellStyle name="Обычный 5 9 18 3 2" xfId="54475"/>
    <cellStyle name="Обычный 5 9 18 3 2 2" xfId="54476"/>
    <cellStyle name="Обычный 5 9 18 3 2 2 2" xfId="54477"/>
    <cellStyle name="Обычный 5 9 18 3 2 3" xfId="54478"/>
    <cellStyle name="Обычный 5 9 18 3 3" xfId="54479"/>
    <cellStyle name="Обычный 5 9 18 3 3 2" xfId="54480"/>
    <cellStyle name="Обычный 5 9 18 3 4" xfId="54481"/>
    <cellStyle name="Обычный 5 9 18 4" xfId="54482"/>
    <cellStyle name="Обычный 5 9 18 4 2" xfId="54483"/>
    <cellStyle name="Обычный 5 9 18 4 2 2" xfId="54484"/>
    <cellStyle name="Обычный 5 9 18 4 2 2 2" xfId="54485"/>
    <cellStyle name="Обычный 5 9 18 4 2 3" xfId="54486"/>
    <cellStyle name="Обычный 5 9 18 4 3" xfId="54487"/>
    <cellStyle name="Обычный 5 9 18 4 3 2" xfId="54488"/>
    <cellStyle name="Обычный 5 9 18 4 4" xfId="54489"/>
    <cellStyle name="Обычный 5 9 18 5" xfId="54490"/>
    <cellStyle name="Обычный 5 9 18 5 2" xfId="54491"/>
    <cellStyle name="Обычный 5 9 18 5 2 2" xfId="54492"/>
    <cellStyle name="Обычный 5 9 18 5 3" xfId="54493"/>
    <cellStyle name="Обычный 5 9 18 6" xfId="54494"/>
    <cellStyle name="Обычный 5 9 18 6 2" xfId="54495"/>
    <cellStyle name="Обычный 5 9 18 7" xfId="54496"/>
    <cellStyle name="Обычный 5 9 18 7 2" xfId="54497"/>
    <cellStyle name="Обычный 5 9 18 8" xfId="54498"/>
    <cellStyle name="Обычный 5 9 19" xfId="54499"/>
    <cellStyle name="Обычный 5 9 19 2" xfId="54500"/>
    <cellStyle name="Обычный 5 9 19 2 2" xfId="54501"/>
    <cellStyle name="Обычный 5 9 19 2 2 2" xfId="54502"/>
    <cellStyle name="Обычный 5 9 19 2 2 2 2" xfId="54503"/>
    <cellStyle name="Обычный 5 9 19 2 2 3" xfId="54504"/>
    <cellStyle name="Обычный 5 9 19 2 3" xfId="54505"/>
    <cellStyle name="Обычный 5 9 19 2 3 2" xfId="54506"/>
    <cellStyle name="Обычный 5 9 19 2 4" xfId="54507"/>
    <cellStyle name="Обычный 5 9 19 3" xfId="54508"/>
    <cellStyle name="Обычный 5 9 19 3 2" xfId="54509"/>
    <cellStyle name="Обычный 5 9 19 3 2 2" xfId="54510"/>
    <cellStyle name="Обычный 5 9 19 3 2 2 2" xfId="54511"/>
    <cellStyle name="Обычный 5 9 19 3 2 3" xfId="54512"/>
    <cellStyle name="Обычный 5 9 19 3 3" xfId="54513"/>
    <cellStyle name="Обычный 5 9 19 3 3 2" xfId="54514"/>
    <cellStyle name="Обычный 5 9 19 3 4" xfId="54515"/>
    <cellStyle name="Обычный 5 9 19 4" xfId="54516"/>
    <cellStyle name="Обычный 5 9 19 4 2" xfId="54517"/>
    <cellStyle name="Обычный 5 9 19 4 2 2" xfId="54518"/>
    <cellStyle name="Обычный 5 9 19 4 2 2 2" xfId="54519"/>
    <cellStyle name="Обычный 5 9 19 4 2 3" xfId="54520"/>
    <cellStyle name="Обычный 5 9 19 4 3" xfId="54521"/>
    <cellStyle name="Обычный 5 9 19 4 3 2" xfId="54522"/>
    <cellStyle name="Обычный 5 9 19 4 4" xfId="54523"/>
    <cellStyle name="Обычный 5 9 19 5" xfId="54524"/>
    <cellStyle name="Обычный 5 9 19 5 2" xfId="54525"/>
    <cellStyle name="Обычный 5 9 19 5 2 2" xfId="54526"/>
    <cellStyle name="Обычный 5 9 19 5 3" xfId="54527"/>
    <cellStyle name="Обычный 5 9 19 6" xfId="54528"/>
    <cellStyle name="Обычный 5 9 19 6 2" xfId="54529"/>
    <cellStyle name="Обычный 5 9 19 7" xfId="54530"/>
    <cellStyle name="Обычный 5 9 19 7 2" xfId="54531"/>
    <cellStyle name="Обычный 5 9 19 8" xfId="54532"/>
    <cellStyle name="Обычный 5 9 2" xfId="54533"/>
    <cellStyle name="Обычный 5 9 2 2" xfId="54534"/>
    <cellStyle name="Обычный 5 9 2 2 2" xfId="54535"/>
    <cellStyle name="Обычный 5 9 2 2 2 2" xfId="54536"/>
    <cellStyle name="Обычный 5 9 2 2 2 2 2" xfId="54537"/>
    <cellStyle name="Обычный 5 9 2 2 2 3" xfId="54538"/>
    <cellStyle name="Обычный 5 9 2 2 3" xfId="54539"/>
    <cellStyle name="Обычный 5 9 2 2 3 2" xfId="54540"/>
    <cellStyle name="Обычный 5 9 2 2 4" xfId="54541"/>
    <cellStyle name="Обычный 5 9 2 3" xfId="54542"/>
    <cellStyle name="Обычный 5 9 2 3 2" xfId="54543"/>
    <cellStyle name="Обычный 5 9 2 3 2 2" xfId="54544"/>
    <cellStyle name="Обычный 5 9 2 3 2 2 2" xfId="54545"/>
    <cellStyle name="Обычный 5 9 2 3 2 3" xfId="54546"/>
    <cellStyle name="Обычный 5 9 2 3 3" xfId="54547"/>
    <cellStyle name="Обычный 5 9 2 3 3 2" xfId="54548"/>
    <cellStyle name="Обычный 5 9 2 3 4" xfId="54549"/>
    <cellStyle name="Обычный 5 9 2 4" xfId="54550"/>
    <cellStyle name="Обычный 5 9 2 4 2" xfId="54551"/>
    <cellStyle name="Обычный 5 9 2 4 2 2" xfId="54552"/>
    <cellStyle name="Обычный 5 9 2 4 2 2 2" xfId="54553"/>
    <cellStyle name="Обычный 5 9 2 4 2 3" xfId="54554"/>
    <cellStyle name="Обычный 5 9 2 4 3" xfId="54555"/>
    <cellStyle name="Обычный 5 9 2 4 3 2" xfId="54556"/>
    <cellStyle name="Обычный 5 9 2 4 4" xfId="54557"/>
    <cellStyle name="Обычный 5 9 2 5" xfId="54558"/>
    <cellStyle name="Обычный 5 9 2 5 2" xfId="54559"/>
    <cellStyle name="Обычный 5 9 2 5 2 2" xfId="54560"/>
    <cellStyle name="Обычный 5 9 2 5 3" xfId="54561"/>
    <cellStyle name="Обычный 5 9 2 6" xfId="54562"/>
    <cellStyle name="Обычный 5 9 2 6 2" xfId="54563"/>
    <cellStyle name="Обычный 5 9 2 7" xfId="54564"/>
    <cellStyle name="Обычный 5 9 2 7 2" xfId="54565"/>
    <cellStyle name="Обычный 5 9 2 8" xfId="54566"/>
    <cellStyle name="Обычный 5 9 20" xfId="54567"/>
    <cellStyle name="Обычный 5 9 20 2" xfId="54568"/>
    <cellStyle name="Обычный 5 9 20 2 2" xfId="54569"/>
    <cellStyle name="Обычный 5 9 20 2 2 2" xfId="54570"/>
    <cellStyle name="Обычный 5 9 20 2 2 2 2" xfId="54571"/>
    <cellStyle name="Обычный 5 9 20 2 2 3" xfId="54572"/>
    <cellStyle name="Обычный 5 9 20 2 3" xfId="54573"/>
    <cellStyle name="Обычный 5 9 20 2 3 2" xfId="54574"/>
    <cellStyle name="Обычный 5 9 20 2 4" xfId="54575"/>
    <cellStyle name="Обычный 5 9 20 3" xfId="54576"/>
    <cellStyle name="Обычный 5 9 20 3 2" xfId="54577"/>
    <cellStyle name="Обычный 5 9 20 3 2 2" xfId="54578"/>
    <cellStyle name="Обычный 5 9 20 3 2 2 2" xfId="54579"/>
    <cellStyle name="Обычный 5 9 20 3 2 3" xfId="54580"/>
    <cellStyle name="Обычный 5 9 20 3 3" xfId="54581"/>
    <cellStyle name="Обычный 5 9 20 3 3 2" xfId="54582"/>
    <cellStyle name="Обычный 5 9 20 3 4" xfId="54583"/>
    <cellStyle name="Обычный 5 9 20 4" xfId="54584"/>
    <cellStyle name="Обычный 5 9 20 4 2" xfId="54585"/>
    <cellStyle name="Обычный 5 9 20 4 2 2" xfId="54586"/>
    <cellStyle name="Обычный 5 9 20 4 2 2 2" xfId="54587"/>
    <cellStyle name="Обычный 5 9 20 4 2 3" xfId="54588"/>
    <cellStyle name="Обычный 5 9 20 4 3" xfId="54589"/>
    <cellStyle name="Обычный 5 9 20 4 3 2" xfId="54590"/>
    <cellStyle name="Обычный 5 9 20 4 4" xfId="54591"/>
    <cellStyle name="Обычный 5 9 20 5" xfId="54592"/>
    <cellStyle name="Обычный 5 9 20 5 2" xfId="54593"/>
    <cellStyle name="Обычный 5 9 20 5 2 2" xfId="54594"/>
    <cellStyle name="Обычный 5 9 20 5 3" xfId="54595"/>
    <cellStyle name="Обычный 5 9 20 6" xfId="54596"/>
    <cellStyle name="Обычный 5 9 20 6 2" xfId="54597"/>
    <cellStyle name="Обычный 5 9 20 7" xfId="54598"/>
    <cellStyle name="Обычный 5 9 20 7 2" xfId="54599"/>
    <cellStyle name="Обычный 5 9 20 8" xfId="54600"/>
    <cellStyle name="Обычный 5 9 21" xfId="54601"/>
    <cellStyle name="Обычный 5 9 21 2" xfId="54602"/>
    <cellStyle name="Обычный 5 9 21 2 2" xfId="54603"/>
    <cellStyle name="Обычный 5 9 21 2 2 2" xfId="54604"/>
    <cellStyle name="Обычный 5 9 21 2 2 2 2" xfId="54605"/>
    <cellStyle name="Обычный 5 9 21 2 2 3" xfId="54606"/>
    <cellStyle name="Обычный 5 9 21 2 3" xfId="54607"/>
    <cellStyle name="Обычный 5 9 21 2 3 2" xfId="54608"/>
    <cellStyle name="Обычный 5 9 21 2 4" xfId="54609"/>
    <cellStyle name="Обычный 5 9 21 3" xfId="54610"/>
    <cellStyle name="Обычный 5 9 21 3 2" xfId="54611"/>
    <cellStyle name="Обычный 5 9 21 3 2 2" xfId="54612"/>
    <cellStyle name="Обычный 5 9 21 3 2 2 2" xfId="54613"/>
    <cellStyle name="Обычный 5 9 21 3 2 3" xfId="54614"/>
    <cellStyle name="Обычный 5 9 21 3 3" xfId="54615"/>
    <cellStyle name="Обычный 5 9 21 3 3 2" xfId="54616"/>
    <cellStyle name="Обычный 5 9 21 3 4" xfId="54617"/>
    <cellStyle name="Обычный 5 9 21 4" xfId="54618"/>
    <cellStyle name="Обычный 5 9 21 4 2" xfId="54619"/>
    <cellStyle name="Обычный 5 9 21 4 2 2" xfId="54620"/>
    <cellStyle name="Обычный 5 9 21 4 2 2 2" xfId="54621"/>
    <cellStyle name="Обычный 5 9 21 4 2 3" xfId="54622"/>
    <cellStyle name="Обычный 5 9 21 4 3" xfId="54623"/>
    <cellStyle name="Обычный 5 9 21 4 3 2" xfId="54624"/>
    <cellStyle name="Обычный 5 9 21 4 4" xfId="54625"/>
    <cellStyle name="Обычный 5 9 21 5" xfId="54626"/>
    <cellStyle name="Обычный 5 9 21 5 2" xfId="54627"/>
    <cellStyle name="Обычный 5 9 21 5 2 2" xfId="54628"/>
    <cellStyle name="Обычный 5 9 21 5 3" xfId="54629"/>
    <cellStyle name="Обычный 5 9 21 6" xfId="54630"/>
    <cellStyle name="Обычный 5 9 21 6 2" xfId="54631"/>
    <cellStyle name="Обычный 5 9 21 7" xfId="54632"/>
    <cellStyle name="Обычный 5 9 21 7 2" xfId="54633"/>
    <cellStyle name="Обычный 5 9 21 8" xfId="54634"/>
    <cellStyle name="Обычный 5 9 22" xfId="54635"/>
    <cellStyle name="Обычный 5 9 22 2" xfId="54636"/>
    <cellStyle name="Обычный 5 9 22 2 2" xfId="54637"/>
    <cellStyle name="Обычный 5 9 22 2 2 2" xfId="54638"/>
    <cellStyle name="Обычный 5 9 22 2 2 2 2" xfId="54639"/>
    <cellStyle name="Обычный 5 9 22 2 2 3" xfId="54640"/>
    <cellStyle name="Обычный 5 9 22 2 3" xfId="54641"/>
    <cellStyle name="Обычный 5 9 22 2 3 2" xfId="54642"/>
    <cellStyle name="Обычный 5 9 22 2 4" xfId="54643"/>
    <cellStyle name="Обычный 5 9 22 3" xfId="54644"/>
    <cellStyle name="Обычный 5 9 22 3 2" xfId="54645"/>
    <cellStyle name="Обычный 5 9 22 3 2 2" xfId="54646"/>
    <cellStyle name="Обычный 5 9 22 3 2 2 2" xfId="54647"/>
    <cellStyle name="Обычный 5 9 22 3 2 3" xfId="54648"/>
    <cellStyle name="Обычный 5 9 22 3 3" xfId="54649"/>
    <cellStyle name="Обычный 5 9 22 3 3 2" xfId="54650"/>
    <cellStyle name="Обычный 5 9 22 3 4" xfId="54651"/>
    <cellStyle name="Обычный 5 9 22 4" xfId="54652"/>
    <cellStyle name="Обычный 5 9 22 4 2" xfId="54653"/>
    <cellStyle name="Обычный 5 9 22 4 2 2" xfId="54654"/>
    <cellStyle name="Обычный 5 9 22 4 2 2 2" xfId="54655"/>
    <cellStyle name="Обычный 5 9 22 4 2 3" xfId="54656"/>
    <cellStyle name="Обычный 5 9 22 4 3" xfId="54657"/>
    <cellStyle name="Обычный 5 9 22 4 3 2" xfId="54658"/>
    <cellStyle name="Обычный 5 9 22 4 4" xfId="54659"/>
    <cellStyle name="Обычный 5 9 22 5" xfId="54660"/>
    <cellStyle name="Обычный 5 9 22 5 2" xfId="54661"/>
    <cellStyle name="Обычный 5 9 22 5 2 2" xfId="54662"/>
    <cellStyle name="Обычный 5 9 22 5 3" xfId="54663"/>
    <cellStyle name="Обычный 5 9 22 6" xfId="54664"/>
    <cellStyle name="Обычный 5 9 22 6 2" xfId="54665"/>
    <cellStyle name="Обычный 5 9 22 7" xfId="54666"/>
    <cellStyle name="Обычный 5 9 22 7 2" xfId="54667"/>
    <cellStyle name="Обычный 5 9 22 8" xfId="54668"/>
    <cellStyle name="Обычный 5 9 23" xfId="54669"/>
    <cellStyle name="Обычный 5 9 23 2" xfId="54670"/>
    <cellStyle name="Обычный 5 9 23 2 2" xfId="54671"/>
    <cellStyle name="Обычный 5 9 23 2 2 2" xfId="54672"/>
    <cellStyle name="Обычный 5 9 23 2 2 2 2" xfId="54673"/>
    <cellStyle name="Обычный 5 9 23 2 2 3" xfId="54674"/>
    <cellStyle name="Обычный 5 9 23 2 3" xfId="54675"/>
    <cellStyle name="Обычный 5 9 23 2 3 2" xfId="54676"/>
    <cellStyle name="Обычный 5 9 23 2 4" xfId="54677"/>
    <cellStyle name="Обычный 5 9 23 3" xfId="54678"/>
    <cellStyle name="Обычный 5 9 23 3 2" xfId="54679"/>
    <cellStyle name="Обычный 5 9 23 3 2 2" xfId="54680"/>
    <cellStyle name="Обычный 5 9 23 3 2 2 2" xfId="54681"/>
    <cellStyle name="Обычный 5 9 23 3 2 3" xfId="54682"/>
    <cellStyle name="Обычный 5 9 23 3 3" xfId="54683"/>
    <cellStyle name="Обычный 5 9 23 3 3 2" xfId="54684"/>
    <cellStyle name="Обычный 5 9 23 3 4" xfId="54685"/>
    <cellStyle name="Обычный 5 9 23 4" xfId="54686"/>
    <cellStyle name="Обычный 5 9 23 4 2" xfId="54687"/>
    <cellStyle name="Обычный 5 9 23 4 2 2" xfId="54688"/>
    <cellStyle name="Обычный 5 9 23 4 2 2 2" xfId="54689"/>
    <cellStyle name="Обычный 5 9 23 4 2 3" xfId="54690"/>
    <cellStyle name="Обычный 5 9 23 4 3" xfId="54691"/>
    <cellStyle name="Обычный 5 9 23 4 3 2" xfId="54692"/>
    <cellStyle name="Обычный 5 9 23 4 4" xfId="54693"/>
    <cellStyle name="Обычный 5 9 23 5" xfId="54694"/>
    <cellStyle name="Обычный 5 9 23 5 2" xfId="54695"/>
    <cellStyle name="Обычный 5 9 23 5 2 2" xfId="54696"/>
    <cellStyle name="Обычный 5 9 23 5 3" xfId="54697"/>
    <cellStyle name="Обычный 5 9 23 6" xfId="54698"/>
    <cellStyle name="Обычный 5 9 23 6 2" xfId="54699"/>
    <cellStyle name="Обычный 5 9 23 7" xfId="54700"/>
    <cellStyle name="Обычный 5 9 23 7 2" xfId="54701"/>
    <cellStyle name="Обычный 5 9 23 8" xfId="54702"/>
    <cellStyle name="Обычный 5 9 24" xfId="54703"/>
    <cellStyle name="Обычный 5 9 24 2" xfId="54704"/>
    <cellStyle name="Обычный 5 9 24 2 2" xfId="54705"/>
    <cellStyle name="Обычный 5 9 24 2 2 2" xfId="54706"/>
    <cellStyle name="Обычный 5 9 24 2 2 2 2" xfId="54707"/>
    <cellStyle name="Обычный 5 9 24 2 2 3" xfId="54708"/>
    <cellStyle name="Обычный 5 9 24 2 3" xfId="54709"/>
    <cellStyle name="Обычный 5 9 24 2 3 2" xfId="54710"/>
    <cellStyle name="Обычный 5 9 24 2 4" xfId="54711"/>
    <cellStyle name="Обычный 5 9 24 3" xfId="54712"/>
    <cellStyle name="Обычный 5 9 24 3 2" xfId="54713"/>
    <cellStyle name="Обычный 5 9 24 3 2 2" xfId="54714"/>
    <cellStyle name="Обычный 5 9 24 3 2 2 2" xfId="54715"/>
    <cellStyle name="Обычный 5 9 24 3 2 3" xfId="54716"/>
    <cellStyle name="Обычный 5 9 24 3 3" xfId="54717"/>
    <cellStyle name="Обычный 5 9 24 3 3 2" xfId="54718"/>
    <cellStyle name="Обычный 5 9 24 3 4" xfId="54719"/>
    <cellStyle name="Обычный 5 9 24 4" xfId="54720"/>
    <cellStyle name="Обычный 5 9 24 4 2" xfId="54721"/>
    <cellStyle name="Обычный 5 9 24 4 2 2" xfId="54722"/>
    <cellStyle name="Обычный 5 9 24 4 2 2 2" xfId="54723"/>
    <cellStyle name="Обычный 5 9 24 4 2 3" xfId="54724"/>
    <cellStyle name="Обычный 5 9 24 4 3" xfId="54725"/>
    <cellStyle name="Обычный 5 9 24 4 3 2" xfId="54726"/>
    <cellStyle name="Обычный 5 9 24 4 4" xfId="54727"/>
    <cellStyle name="Обычный 5 9 24 5" xfId="54728"/>
    <cellStyle name="Обычный 5 9 24 5 2" xfId="54729"/>
    <cellStyle name="Обычный 5 9 24 5 2 2" xfId="54730"/>
    <cellStyle name="Обычный 5 9 24 5 3" xfId="54731"/>
    <cellStyle name="Обычный 5 9 24 6" xfId="54732"/>
    <cellStyle name="Обычный 5 9 24 6 2" xfId="54733"/>
    <cellStyle name="Обычный 5 9 24 7" xfId="54734"/>
    <cellStyle name="Обычный 5 9 24 7 2" xfId="54735"/>
    <cellStyle name="Обычный 5 9 24 8" xfId="54736"/>
    <cellStyle name="Обычный 5 9 25" xfId="54737"/>
    <cellStyle name="Обычный 5 9 25 2" xfId="54738"/>
    <cellStyle name="Обычный 5 9 25 2 2" xfId="54739"/>
    <cellStyle name="Обычный 5 9 25 2 2 2" xfId="54740"/>
    <cellStyle name="Обычный 5 9 25 2 2 2 2" xfId="54741"/>
    <cellStyle name="Обычный 5 9 25 2 2 3" xfId="54742"/>
    <cellStyle name="Обычный 5 9 25 2 3" xfId="54743"/>
    <cellStyle name="Обычный 5 9 25 2 3 2" xfId="54744"/>
    <cellStyle name="Обычный 5 9 25 2 4" xfId="54745"/>
    <cellStyle name="Обычный 5 9 25 3" xfId="54746"/>
    <cellStyle name="Обычный 5 9 25 3 2" xfId="54747"/>
    <cellStyle name="Обычный 5 9 25 3 2 2" xfId="54748"/>
    <cellStyle name="Обычный 5 9 25 3 2 2 2" xfId="54749"/>
    <cellStyle name="Обычный 5 9 25 3 2 3" xfId="54750"/>
    <cellStyle name="Обычный 5 9 25 3 3" xfId="54751"/>
    <cellStyle name="Обычный 5 9 25 3 3 2" xfId="54752"/>
    <cellStyle name="Обычный 5 9 25 3 4" xfId="54753"/>
    <cellStyle name="Обычный 5 9 25 4" xfId="54754"/>
    <cellStyle name="Обычный 5 9 25 4 2" xfId="54755"/>
    <cellStyle name="Обычный 5 9 25 4 2 2" xfId="54756"/>
    <cellStyle name="Обычный 5 9 25 4 2 2 2" xfId="54757"/>
    <cellStyle name="Обычный 5 9 25 4 2 3" xfId="54758"/>
    <cellStyle name="Обычный 5 9 25 4 3" xfId="54759"/>
    <cellStyle name="Обычный 5 9 25 4 3 2" xfId="54760"/>
    <cellStyle name="Обычный 5 9 25 4 4" xfId="54761"/>
    <cellStyle name="Обычный 5 9 25 5" xfId="54762"/>
    <cellStyle name="Обычный 5 9 25 5 2" xfId="54763"/>
    <cellStyle name="Обычный 5 9 25 5 2 2" xfId="54764"/>
    <cellStyle name="Обычный 5 9 25 5 3" xfId="54765"/>
    <cellStyle name="Обычный 5 9 25 6" xfId="54766"/>
    <cellStyle name="Обычный 5 9 25 6 2" xfId="54767"/>
    <cellStyle name="Обычный 5 9 25 7" xfId="54768"/>
    <cellStyle name="Обычный 5 9 25 7 2" xfId="54769"/>
    <cellStyle name="Обычный 5 9 25 8" xfId="54770"/>
    <cellStyle name="Обычный 5 9 26" xfId="54771"/>
    <cellStyle name="Обычный 5 9 26 2" xfId="54772"/>
    <cellStyle name="Обычный 5 9 26 2 2" xfId="54773"/>
    <cellStyle name="Обычный 5 9 26 2 2 2" xfId="54774"/>
    <cellStyle name="Обычный 5 9 26 2 2 2 2" xfId="54775"/>
    <cellStyle name="Обычный 5 9 26 2 2 3" xfId="54776"/>
    <cellStyle name="Обычный 5 9 26 2 3" xfId="54777"/>
    <cellStyle name="Обычный 5 9 26 2 3 2" xfId="54778"/>
    <cellStyle name="Обычный 5 9 26 2 4" xfId="54779"/>
    <cellStyle name="Обычный 5 9 26 3" xfId="54780"/>
    <cellStyle name="Обычный 5 9 26 3 2" xfId="54781"/>
    <cellStyle name="Обычный 5 9 26 3 2 2" xfId="54782"/>
    <cellStyle name="Обычный 5 9 26 3 2 2 2" xfId="54783"/>
    <cellStyle name="Обычный 5 9 26 3 2 3" xfId="54784"/>
    <cellStyle name="Обычный 5 9 26 3 3" xfId="54785"/>
    <cellStyle name="Обычный 5 9 26 3 3 2" xfId="54786"/>
    <cellStyle name="Обычный 5 9 26 3 4" xfId="54787"/>
    <cellStyle name="Обычный 5 9 26 4" xfId="54788"/>
    <cellStyle name="Обычный 5 9 26 4 2" xfId="54789"/>
    <cellStyle name="Обычный 5 9 26 4 2 2" xfId="54790"/>
    <cellStyle name="Обычный 5 9 26 4 2 2 2" xfId="54791"/>
    <cellStyle name="Обычный 5 9 26 4 2 3" xfId="54792"/>
    <cellStyle name="Обычный 5 9 26 4 3" xfId="54793"/>
    <cellStyle name="Обычный 5 9 26 4 3 2" xfId="54794"/>
    <cellStyle name="Обычный 5 9 26 4 4" xfId="54795"/>
    <cellStyle name="Обычный 5 9 26 5" xfId="54796"/>
    <cellStyle name="Обычный 5 9 26 5 2" xfId="54797"/>
    <cellStyle name="Обычный 5 9 26 5 2 2" xfId="54798"/>
    <cellStyle name="Обычный 5 9 26 5 3" xfId="54799"/>
    <cellStyle name="Обычный 5 9 26 6" xfId="54800"/>
    <cellStyle name="Обычный 5 9 26 6 2" xfId="54801"/>
    <cellStyle name="Обычный 5 9 26 7" xfId="54802"/>
    <cellStyle name="Обычный 5 9 26 7 2" xfId="54803"/>
    <cellStyle name="Обычный 5 9 26 8" xfId="54804"/>
    <cellStyle name="Обычный 5 9 27" xfId="54805"/>
    <cellStyle name="Обычный 5 9 27 2" xfId="54806"/>
    <cellStyle name="Обычный 5 9 27 2 2" xfId="54807"/>
    <cellStyle name="Обычный 5 9 27 2 2 2" xfId="54808"/>
    <cellStyle name="Обычный 5 9 27 2 2 2 2" xfId="54809"/>
    <cellStyle name="Обычный 5 9 27 2 2 3" xfId="54810"/>
    <cellStyle name="Обычный 5 9 27 2 3" xfId="54811"/>
    <cellStyle name="Обычный 5 9 27 2 3 2" xfId="54812"/>
    <cellStyle name="Обычный 5 9 27 2 4" xfId="54813"/>
    <cellStyle name="Обычный 5 9 27 3" xfId="54814"/>
    <cellStyle name="Обычный 5 9 27 3 2" xfId="54815"/>
    <cellStyle name="Обычный 5 9 27 3 2 2" xfId="54816"/>
    <cellStyle name="Обычный 5 9 27 3 2 2 2" xfId="54817"/>
    <cellStyle name="Обычный 5 9 27 3 2 3" xfId="54818"/>
    <cellStyle name="Обычный 5 9 27 3 3" xfId="54819"/>
    <cellStyle name="Обычный 5 9 27 3 3 2" xfId="54820"/>
    <cellStyle name="Обычный 5 9 27 3 4" xfId="54821"/>
    <cellStyle name="Обычный 5 9 27 4" xfId="54822"/>
    <cellStyle name="Обычный 5 9 27 4 2" xfId="54823"/>
    <cellStyle name="Обычный 5 9 27 4 2 2" xfId="54824"/>
    <cellStyle name="Обычный 5 9 27 4 2 2 2" xfId="54825"/>
    <cellStyle name="Обычный 5 9 27 4 2 3" xfId="54826"/>
    <cellStyle name="Обычный 5 9 27 4 3" xfId="54827"/>
    <cellStyle name="Обычный 5 9 27 4 3 2" xfId="54828"/>
    <cellStyle name="Обычный 5 9 27 4 4" xfId="54829"/>
    <cellStyle name="Обычный 5 9 27 5" xfId="54830"/>
    <cellStyle name="Обычный 5 9 27 5 2" xfId="54831"/>
    <cellStyle name="Обычный 5 9 27 5 2 2" xfId="54832"/>
    <cellStyle name="Обычный 5 9 27 5 3" xfId="54833"/>
    <cellStyle name="Обычный 5 9 27 6" xfId="54834"/>
    <cellStyle name="Обычный 5 9 27 6 2" xfId="54835"/>
    <cellStyle name="Обычный 5 9 27 7" xfId="54836"/>
    <cellStyle name="Обычный 5 9 27 7 2" xfId="54837"/>
    <cellStyle name="Обычный 5 9 27 8" xfId="54838"/>
    <cellStyle name="Обычный 5 9 28" xfId="54839"/>
    <cellStyle name="Обычный 5 9 28 2" xfId="54840"/>
    <cellStyle name="Обычный 5 9 28 2 2" xfId="54841"/>
    <cellStyle name="Обычный 5 9 28 2 2 2" xfId="54842"/>
    <cellStyle name="Обычный 5 9 28 2 2 2 2" xfId="54843"/>
    <cellStyle name="Обычный 5 9 28 2 2 3" xfId="54844"/>
    <cellStyle name="Обычный 5 9 28 2 3" xfId="54845"/>
    <cellStyle name="Обычный 5 9 28 2 3 2" xfId="54846"/>
    <cellStyle name="Обычный 5 9 28 2 4" xfId="54847"/>
    <cellStyle name="Обычный 5 9 28 3" xfId="54848"/>
    <cellStyle name="Обычный 5 9 28 3 2" xfId="54849"/>
    <cellStyle name="Обычный 5 9 28 3 2 2" xfId="54850"/>
    <cellStyle name="Обычный 5 9 28 3 2 2 2" xfId="54851"/>
    <cellStyle name="Обычный 5 9 28 3 2 3" xfId="54852"/>
    <cellStyle name="Обычный 5 9 28 3 3" xfId="54853"/>
    <cellStyle name="Обычный 5 9 28 3 3 2" xfId="54854"/>
    <cellStyle name="Обычный 5 9 28 3 4" xfId="54855"/>
    <cellStyle name="Обычный 5 9 28 4" xfId="54856"/>
    <cellStyle name="Обычный 5 9 28 4 2" xfId="54857"/>
    <cellStyle name="Обычный 5 9 28 4 2 2" xfId="54858"/>
    <cellStyle name="Обычный 5 9 28 4 2 2 2" xfId="54859"/>
    <cellStyle name="Обычный 5 9 28 4 2 3" xfId="54860"/>
    <cellStyle name="Обычный 5 9 28 4 3" xfId="54861"/>
    <cellStyle name="Обычный 5 9 28 4 3 2" xfId="54862"/>
    <cellStyle name="Обычный 5 9 28 4 4" xfId="54863"/>
    <cellStyle name="Обычный 5 9 28 5" xfId="54864"/>
    <cellStyle name="Обычный 5 9 28 5 2" xfId="54865"/>
    <cellStyle name="Обычный 5 9 28 5 2 2" xfId="54866"/>
    <cellStyle name="Обычный 5 9 28 5 3" xfId="54867"/>
    <cellStyle name="Обычный 5 9 28 6" xfId="54868"/>
    <cellStyle name="Обычный 5 9 28 6 2" xfId="54869"/>
    <cellStyle name="Обычный 5 9 28 7" xfId="54870"/>
    <cellStyle name="Обычный 5 9 28 7 2" xfId="54871"/>
    <cellStyle name="Обычный 5 9 28 8" xfId="54872"/>
    <cellStyle name="Обычный 5 9 29" xfId="54873"/>
    <cellStyle name="Обычный 5 9 29 2" xfId="54874"/>
    <cellStyle name="Обычный 5 9 29 2 2" xfId="54875"/>
    <cellStyle name="Обычный 5 9 29 2 2 2" xfId="54876"/>
    <cellStyle name="Обычный 5 9 29 2 2 2 2" xfId="54877"/>
    <cellStyle name="Обычный 5 9 29 2 2 3" xfId="54878"/>
    <cellStyle name="Обычный 5 9 29 2 3" xfId="54879"/>
    <cellStyle name="Обычный 5 9 29 2 3 2" xfId="54880"/>
    <cellStyle name="Обычный 5 9 29 2 4" xfId="54881"/>
    <cellStyle name="Обычный 5 9 29 3" xfId="54882"/>
    <cellStyle name="Обычный 5 9 29 3 2" xfId="54883"/>
    <cellStyle name="Обычный 5 9 29 3 2 2" xfId="54884"/>
    <cellStyle name="Обычный 5 9 29 3 2 2 2" xfId="54885"/>
    <cellStyle name="Обычный 5 9 29 3 2 3" xfId="54886"/>
    <cellStyle name="Обычный 5 9 29 3 3" xfId="54887"/>
    <cellStyle name="Обычный 5 9 29 3 3 2" xfId="54888"/>
    <cellStyle name="Обычный 5 9 29 3 4" xfId="54889"/>
    <cellStyle name="Обычный 5 9 29 4" xfId="54890"/>
    <cellStyle name="Обычный 5 9 29 4 2" xfId="54891"/>
    <cellStyle name="Обычный 5 9 29 4 2 2" xfId="54892"/>
    <cellStyle name="Обычный 5 9 29 4 2 2 2" xfId="54893"/>
    <cellStyle name="Обычный 5 9 29 4 2 3" xfId="54894"/>
    <cellStyle name="Обычный 5 9 29 4 3" xfId="54895"/>
    <cellStyle name="Обычный 5 9 29 4 3 2" xfId="54896"/>
    <cellStyle name="Обычный 5 9 29 4 4" xfId="54897"/>
    <cellStyle name="Обычный 5 9 29 5" xfId="54898"/>
    <cellStyle name="Обычный 5 9 29 5 2" xfId="54899"/>
    <cellStyle name="Обычный 5 9 29 5 2 2" xfId="54900"/>
    <cellStyle name="Обычный 5 9 29 5 3" xfId="54901"/>
    <cellStyle name="Обычный 5 9 29 6" xfId="54902"/>
    <cellStyle name="Обычный 5 9 29 6 2" xfId="54903"/>
    <cellStyle name="Обычный 5 9 29 7" xfId="54904"/>
    <cellStyle name="Обычный 5 9 29 7 2" xfId="54905"/>
    <cellStyle name="Обычный 5 9 29 8" xfId="54906"/>
    <cellStyle name="Обычный 5 9 3" xfId="54907"/>
    <cellStyle name="Обычный 5 9 3 2" xfId="54908"/>
    <cellStyle name="Обычный 5 9 3 2 2" xfId="54909"/>
    <cellStyle name="Обычный 5 9 3 2 2 2" xfId="54910"/>
    <cellStyle name="Обычный 5 9 3 2 2 2 2" xfId="54911"/>
    <cellStyle name="Обычный 5 9 3 2 2 3" xfId="54912"/>
    <cellStyle name="Обычный 5 9 3 2 3" xfId="54913"/>
    <cellStyle name="Обычный 5 9 3 2 3 2" xfId="54914"/>
    <cellStyle name="Обычный 5 9 3 2 4" xfId="54915"/>
    <cellStyle name="Обычный 5 9 3 3" xfId="54916"/>
    <cellStyle name="Обычный 5 9 3 3 2" xfId="54917"/>
    <cellStyle name="Обычный 5 9 3 3 2 2" xfId="54918"/>
    <cellStyle name="Обычный 5 9 3 3 2 2 2" xfId="54919"/>
    <cellStyle name="Обычный 5 9 3 3 2 3" xfId="54920"/>
    <cellStyle name="Обычный 5 9 3 3 3" xfId="54921"/>
    <cellStyle name="Обычный 5 9 3 3 3 2" xfId="54922"/>
    <cellStyle name="Обычный 5 9 3 3 4" xfId="54923"/>
    <cellStyle name="Обычный 5 9 3 4" xfId="54924"/>
    <cellStyle name="Обычный 5 9 3 4 2" xfId="54925"/>
    <cellStyle name="Обычный 5 9 3 4 2 2" xfId="54926"/>
    <cellStyle name="Обычный 5 9 3 4 2 2 2" xfId="54927"/>
    <cellStyle name="Обычный 5 9 3 4 2 3" xfId="54928"/>
    <cellStyle name="Обычный 5 9 3 4 3" xfId="54929"/>
    <cellStyle name="Обычный 5 9 3 4 3 2" xfId="54930"/>
    <cellStyle name="Обычный 5 9 3 4 4" xfId="54931"/>
    <cellStyle name="Обычный 5 9 3 5" xfId="54932"/>
    <cellStyle name="Обычный 5 9 3 5 2" xfId="54933"/>
    <cellStyle name="Обычный 5 9 3 5 2 2" xfId="54934"/>
    <cellStyle name="Обычный 5 9 3 5 3" xfId="54935"/>
    <cellStyle name="Обычный 5 9 3 6" xfId="54936"/>
    <cellStyle name="Обычный 5 9 3 6 2" xfId="54937"/>
    <cellStyle name="Обычный 5 9 3 7" xfId="54938"/>
    <cellStyle name="Обычный 5 9 3 7 2" xfId="54939"/>
    <cellStyle name="Обычный 5 9 3 8" xfId="54940"/>
    <cellStyle name="Обычный 5 9 30" xfId="54941"/>
    <cellStyle name="Обычный 5 9 30 2" xfId="54942"/>
    <cellStyle name="Обычный 5 9 30 2 2" xfId="54943"/>
    <cellStyle name="Обычный 5 9 30 2 2 2" xfId="54944"/>
    <cellStyle name="Обычный 5 9 30 2 3" xfId="54945"/>
    <cellStyle name="Обычный 5 9 30 3" xfId="54946"/>
    <cellStyle name="Обычный 5 9 30 3 2" xfId="54947"/>
    <cellStyle name="Обычный 5 9 30 4" xfId="54948"/>
    <cellStyle name="Обычный 5 9 31" xfId="54949"/>
    <cellStyle name="Обычный 5 9 31 2" xfId="54950"/>
    <cellStyle name="Обычный 5 9 31 2 2" xfId="54951"/>
    <cellStyle name="Обычный 5 9 31 2 2 2" xfId="54952"/>
    <cellStyle name="Обычный 5 9 31 2 3" xfId="54953"/>
    <cellStyle name="Обычный 5 9 31 3" xfId="54954"/>
    <cellStyle name="Обычный 5 9 31 3 2" xfId="54955"/>
    <cellStyle name="Обычный 5 9 31 4" xfId="54956"/>
    <cellStyle name="Обычный 5 9 32" xfId="54957"/>
    <cellStyle name="Обычный 5 9 32 2" xfId="54958"/>
    <cellStyle name="Обычный 5 9 32 2 2" xfId="54959"/>
    <cellStyle name="Обычный 5 9 32 2 2 2" xfId="54960"/>
    <cellStyle name="Обычный 5 9 32 2 3" xfId="54961"/>
    <cellStyle name="Обычный 5 9 32 3" xfId="54962"/>
    <cellStyle name="Обычный 5 9 32 3 2" xfId="54963"/>
    <cellStyle name="Обычный 5 9 32 4" xfId="54964"/>
    <cellStyle name="Обычный 5 9 33" xfId="54965"/>
    <cellStyle name="Обычный 5 9 33 2" xfId="54966"/>
    <cellStyle name="Обычный 5 9 33 2 2" xfId="54967"/>
    <cellStyle name="Обычный 5 9 33 3" xfId="54968"/>
    <cellStyle name="Обычный 5 9 34" xfId="54969"/>
    <cellStyle name="Обычный 5 9 34 2" xfId="54970"/>
    <cellStyle name="Обычный 5 9 35" xfId="54971"/>
    <cellStyle name="Обычный 5 9 35 2" xfId="54972"/>
    <cellStyle name="Обычный 5 9 36" xfId="54973"/>
    <cellStyle name="Обычный 5 9 4" xfId="54974"/>
    <cellStyle name="Обычный 5 9 4 2" xfId="54975"/>
    <cellStyle name="Обычный 5 9 4 2 2" xfId="54976"/>
    <cellStyle name="Обычный 5 9 4 2 2 2" xfId="54977"/>
    <cellStyle name="Обычный 5 9 4 2 2 2 2" xfId="54978"/>
    <cellStyle name="Обычный 5 9 4 2 2 3" xfId="54979"/>
    <cellStyle name="Обычный 5 9 4 2 3" xfId="54980"/>
    <cellStyle name="Обычный 5 9 4 2 3 2" xfId="54981"/>
    <cellStyle name="Обычный 5 9 4 2 4" xfId="54982"/>
    <cellStyle name="Обычный 5 9 4 3" xfId="54983"/>
    <cellStyle name="Обычный 5 9 4 3 2" xfId="54984"/>
    <cellStyle name="Обычный 5 9 4 3 2 2" xfId="54985"/>
    <cellStyle name="Обычный 5 9 4 3 2 2 2" xfId="54986"/>
    <cellStyle name="Обычный 5 9 4 3 2 3" xfId="54987"/>
    <cellStyle name="Обычный 5 9 4 3 3" xfId="54988"/>
    <cellStyle name="Обычный 5 9 4 3 3 2" xfId="54989"/>
    <cellStyle name="Обычный 5 9 4 3 4" xfId="54990"/>
    <cellStyle name="Обычный 5 9 4 4" xfId="54991"/>
    <cellStyle name="Обычный 5 9 4 4 2" xfId="54992"/>
    <cellStyle name="Обычный 5 9 4 4 2 2" xfId="54993"/>
    <cellStyle name="Обычный 5 9 4 4 2 2 2" xfId="54994"/>
    <cellStyle name="Обычный 5 9 4 4 2 3" xfId="54995"/>
    <cellStyle name="Обычный 5 9 4 4 3" xfId="54996"/>
    <cellStyle name="Обычный 5 9 4 4 3 2" xfId="54997"/>
    <cellStyle name="Обычный 5 9 4 4 4" xfId="54998"/>
    <cellStyle name="Обычный 5 9 4 5" xfId="54999"/>
    <cellStyle name="Обычный 5 9 4 5 2" xfId="55000"/>
    <cellStyle name="Обычный 5 9 4 5 2 2" xfId="55001"/>
    <cellStyle name="Обычный 5 9 4 5 3" xfId="55002"/>
    <cellStyle name="Обычный 5 9 4 6" xfId="55003"/>
    <cellStyle name="Обычный 5 9 4 6 2" xfId="55004"/>
    <cellStyle name="Обычный 5 9 4 7" xfId="55005"/>
    <cellStyle name="Обычный 5 9 4 7 2" xfId="55006"/>
    <cellStyle name="Обычный 5 9 4 8" xfId="55007"/>
    <cellStyle name="Обычный 5 9 5" xfId="55008"/>
    <cellStyle name="Обычный 5 9 5 2" xfId="55009"/>
    <cellStyle name="Обычный 5 9 5 2 2" xfId="55010"/>
    <cellStyle name="Обычный 5 9 5 2 2 2" xfId="55011"/>
    <cellStyle name="Обычный 5 9 5 2 2 2 2" xfId="55012"/>
    <cellStyle name="Обычный 5 9 5 2 2 3" xfId="55013"/>
    <cellStyle name="Обычный 5 9 5 2 3" xfId="55014"/>
    <cellStyle name="Обычный 5 9 5 2 3 2" xfId="55015"/>
    <cellStyle name="Обычный 5 9 5 2 4" xfId="55016"/>
    <cellStyle name="Обычный 5 9 5 3" xfId="55017"/>
    <cellStyle name="Обычный 5 9 5 3 2" xfId="55018"/>
    <cellStyle name="Обычный 5 9 5 3 2 2" xfId="55019"/>
    <cellStyle name="Обычный 5 9 5 3 2 2 2" xfId="55020"/>
    <cellStyle name="Обычный 5 9 5 3 2 3" xfId="55021"/>
    <cellStyle name="Обычный 5 9 5 3 3" xfId="55022"/>
    <cellStyle name="Обычный 5 9 5 3 3 2" xfId="55023"/>
    <cellStyle name="Обычный 5 9 5 3 4" xfId="55024"/>
    <cellStyle name="Обычный 5 9 5 4" xfId="55025"/>
    <cellStyle name="Обычный 5 9 5 4 2" xfId="55026"/>
    <cellStyle name="Обычный 5 9 5 4 2 2" xfId="55027"/>
    <cellStyle name="Обычный 5 9 5 4 2 2 2" xfId="55028"/>
    <cellStyle name="Обычный 5 9 5 4 2 3" xfId="55029"/>
    <cellStyle name="Обычный 5 9 5 4 3" xfId="55030"/>
    <cellStyle name="Обычный 5 9 5 4 3 2" xfId="55031"/>
    <cellStyle name="Обычный 5 9 5 4 4" xfId="55032"/>
    <cellStyle name="Обычный 5 9 5 5" xfId="55033"/>
    <cellStyle name="Обычный 5 9 5 5 2" xfId="55034"/>
    <cellStyle name="Обычный 5 9 5 5 2 2" xfId="55035"/>
    <cellStyle name="Обычный 5 9 5 5 3" xfId="55036"/>
    <cellStyle name="Обычный 5 9 5 6" xfId="55037"/>
    <cellStyle name="Обычный 5 9 5 6 2" xfId="55038"/>
    <cellStyle name="Обычный 5 9 5 7" xfId="55039"/>
    <cellStyle name="Обычный 5 9 5 7 2" xfId="55040"/>
    <cellStyle name="Обычный 5 9 5 8" xfId="55041"/>
    <cellStyle name="Обычный 5 9 6" xfId="55042"/>
    <cellStyle name="Обычный 5 9 6 2" xfId="55043"/>
    <cellStyle name="Обычный 5 9 6 2 2" xfId="55044"/>
    <cellStyle name="Обычный 5 9 6 2 2 2" xfId="55045"/>
    <cellStyle name="Обычный 5 9 6 2 2 2 2" xfId="55046"/>
    <cellStyle name="Обычный 5 9 6 2 2 3" xfId="55047"/>
    <cellStyle name="Обычный 5 9 6 2 3" xfId="55048"/>
    <cellStyle name="Обычный 5 9 6 2 3 2" xfId="55049"/>
    <cellStyle name="Обычный 5 9 6 2 4" xfId="55050"/>
    <cellStyle name="Обычный 5 9 6 3" xfId="55051"/>
    <cellStyle name="Обычный 5 9 6 3 2" xfId="55052"/>
    <cellStyle name="Обычный 5 9 6 3 2 2" xfId="55053"/>
    <cellStyle name="Обычный 5 9 6 3 2 2 2" xfId="55054"/>
    <cellStyle name="Обычный 5 9 6 3 2 3" xfId="55055"/>
    <cellStyle name="Обычный 5 9 6 3 3" xfId="55056"/>
    <cellStyle name="Обычный 5 9 6 3 3 2" xfId="55057"/>
    <cellStyle name="Обычный 5 9 6 3 4" xfId="55058"/>
    <cellStyle name="Обычный 5 9 6 4" xfId="55059"/>
    <cellStyle name="Обычный 5 9 6 4 2" xfId="55060"/>
    <cellStyle name="Обычный 5 9 6 4 2 2" xfId="55061"/>
    <cellStyle name="Обычный 5 9 6 4 2 2 2" xfId="55062"/>
    <cellStyle name="Обычный 5 9 6 4 2 3" xfId="55063"/>
    <cellStyle name="Обычный 5 9 6 4 3" xfId="55064"/>
    <cellStyle name="Обычный 5 9 6 4 3 2" xfId="55065"/>
    <cellStyle name="Обычный 5 9 6 4 4" xfId="55066"/>
    <cellStyle name="Обычный 5 9 6 5" xfId="55067"/>
    <cellStyle name="Обычный 5 9 6 5 2" xfId="55068"/>
    <cellStyle name="Обычный 5 9 6 5 2 2" xfId="55069"/>
    <cellStyle name="Обычный 5 9 6 5 3" xfId="55070"/>
    <cellStyle name="Обычный 5 9 6 6" xfId="55071"/>
    <cellStyle name="Обычный 5 9 6 6 2" xfId="55072"/>
    <cellStyle name="Обычный 5 9 6 7" xfId="55073"/>
    <cellStyle name="Обычный 5 9 6 7 2" xfId="55074"/>
    <cellStyle name="Обычный 5 9 6 8" xfId="55075"/>
    <cellStyle name="Обычный 5 9 7" xfId="55076"/>
    <cellStyle name="Обычный 5 9 7 2" xfId="55077"/>
    <cellStyle name="Обычный 5 9 7 2 2" xfId="55078"/>
    <cellStyle name="Обычный 5 9 7 2 2 2" xfId="55079"/>
    <cellStyle name="Обычный 5 9 7 2 2 2 2" xfId="55080"/>
    <cellStyle name="Обычный 5 9 7 2 2 3" xfId="55081"/>
    <cellStyle name="Обычный 5 9 7 2 3" xfId="55082"/>
    <cellStyle name="Обычный 5 9 7 2 3 2" xfId="55083"/>
    <cellStyle name="Обычный 5 9 7 2 4" xfId="55084"/>
    <cellStyle name="Обычный 5 9 7 3" xfId="55085"/>
    <cellStyle name="Обычный 5 9 7 3 2" xfId="55086"/>
    <cellStyle name="Обычный 5 9 7 3 2 2" xfId="55087"/>
    <cellStyle name="Обычный 5 9 7 3 2 2 2" xfId="55088"/>
    <cellStyle name="Обычный 5 9 7 3 2 3" xfId="55089"/>
    <cellStyle name="Обычный 5 9 7 3 3" xfId="55090"/>
    <cellStyle name="Обычный 5 9 7 3 3 2" xfId="55091"/>
    <cellStyle name="Обычный 5 9 7 3 4" xfId="55092"/>
    <cellStyle name="Обычный 5 9 7 4" xfId="55093"/>
    <cellStyle name="Обычный 5 9 7 4 2" xfId="55094"/>
    <cellStyle name="Обычный 5 9 7 4 2 2" xfId="55095"/>
    <cellStyle name="Обычный 5 9 7 4 2 2 2" xfId="55096"/>
    <cellStyle name="Обычный 5 9 7 4 2 3" xfId="55097"/>
    <cellStyle name="Обычный 5 9 7 4 3" xfId="55098"/>
    <cellStyle name="Обычный 5 9 7 4 3 2" xfId="55099"/>
    <cellStyle name="Обычный 5 9 7 4 4" xfId="55100"/>
    <cellStyle name="Обычный 5 9 7 5" xfId="55101"/>
    <cellStyle name="Обычный 5 9 7 5 2" xfId="55102"/>
    <cellStyle name="Обычный 5 9 7 5 2 2" xfId="55103"/>
    <cellStyle name="Обычный 5 9 7 5 3" xfId="55104"/>
    <cellStyle name="Обычный 5 9 7 6" xfId="55105"/>
    <cellStyle name="Обычный 5 9 7 6 2" xfId="55106"/>
    <cellStyle name="Обычный 5 9 7 7" xfId="55107"/>
    <cellStyle name="Обычный 5 9 7 7 2" xfId="55108"/>
    <cellStyle name="Обычный 5 9 7 8" xfId="55109"/>
    <cellStyle name="Обычный 5 9 8" xfId="55110"/>
    <cellStyle name="Обычный 5 9 8 2" xfId="55111"/>
    <cellStyle name="Обычный 5 9 8 2 2" xfId="55112"/>
    <cellStyle name="Обычный 5 9 8 2 2 2" xfId="55113"/>
    <cellStyle name="Обычный 5 9 8 2 2 2 2" xfId="55114"/>
    <cellStyle name="Обычный 5 9 8 2 2 3" xfId="55115"/>
    <cellStyle name="Обычный 5 9 8 2 3" xfId="55116"/>
    <cellStyle name="Обычный 5 9 8 2 3 2" xfId="55117"/>
    <cellStyle name="Обычный 5 9 8 2 4" xfId="55118"/>
    <cellStyle name="Обычный 5 9 8 3" xfId="55119"/>
    <cellStyle name="Обычный 5 9 8 3 2" xfId="55120"/>
    <cellStyle name="Обычный 5 9 8 3 2 2" xfId="55121"/>
    <cellStyle name="Обычный 5 9 8 3 2 2 2" xfId="55122"/>
    <cellStyle name="Обычный 5 9 8 3 2 3" xfId="55123"/>
    <cellStyle name="Обычный 5 9 8 3 3" xfId="55124"/>
    <cellStyle name="Обычный 5 9 8 3 3 2" xfId="55125"/>
    <cellStyle name="Обычный 5 9 8 3 4" xfId="55126"/>
    <cellStyle name="Обычный 5 9 8 4" xfId="55127"/>
    <cellStyle name="Обычный 5 9 8 4 2" xfId="55128"/>
    <cellStyle name="Обычный 5 9 8 4 2 2" xfId="55129"/>
    <cellStyle name="Обычный 5 9 8 4 2 2 2" xfId="55130"/>
    <cellStyle name="Обычный 5 9 8 4 2 3" xfId="55131"/>
    <cellStyle name="Обычный 5 9 8 4 3" xfId="55132"/>
    <cellStyle name="Обычный 5 9 8 4 3 2" xfId="55133"/>
    <cellStyle name="Обычный 5 9 8 4 4" xfId="55134"/>
    <cellStyle name="Обычный 5 9 8 5" xfId="55135"/>
    <cellStyle name="Обычный 5 9 8 5 2" xfId="55136"/>
    <cellStyle name="Обычный 5 9 8 5 2 2" xfId="55137"/>
    <cellStyle name="Обычный 5 9 8 5 3" xfId="55138"/>
    <cellStyle name="Обычный 5 9 8 6" xfId="55139"/>
    <cellStyle name="Обычный 5 9 8 6 2" xfId="55140"/>
    <cellStyle name="Обычный 5 9 8 7" xfId="55141"/>
    <cellStyle name="Обычный 5 9 8 7 2" xfId="55142"/>
    <cellStyle name="Обычный 5 9 8 8" xfId="55143"/>
    <cellStyle name="Обычный 5 9 9" xfId="55144"/>
    <cellStyle name="Обычный 5 9 9 2" xfId="55145"/>
    <cellStyle name="Обычный 5 9 9 2 2" xfId="55146"/>
    <cellStyle name="Обычный 5 9 9 2 2 2" xfId="55147"/>
    <cellStyle name="Обычный 5 9 9 2 2 2 2" xfId="55148"/>
    <cellStyle name="Обычный 5 9 9 2 2 3" xfId="55149"/>
    <cellStyle name="Обычный 5 9 9 2 3" xfId="55150"/>
    <cellStyle name="Обычный 5 9 9 2 3 2" xfId="55151"/>
    <cellStyle name="Обычный 5 9 9 2 4" xfId="55152"/>
    <cellStyle name="Обычный 5 9 9 3" xfId="55153"/>
    <cellStyle name="Обычный 5 9 9 3 2" xfId="55154"/>
    <cellStyle name="Обычный 5 9 9 3 2 2" xfId="55155"/>
    <cellStyle name="Обычный 5 9 9 3 2 2 2" xfId="55156"/>
    <cellStyle name="Обычный 5 9 9 3 2 3" xfId="55157"/>
    <cellStyle name="Обычный 5 9 9 3 3" xfId="55158"/>
    <cellStyle name="Обычный 5 9 9 3 3 2" xfId="55159"/>
    <cellStyle name="Обычный 5 9 9 3 4" xfId="55160"/>
    <cellStyle name="Обычный 5 9 9 4" xfId="55161"/>
    <cellStyle name="Обычный 5 9 9 4 2" xfId="55162"/>
    <cellStyle name="Обычный 5 9 9 4 2 2" xfId="55163"/>
    <cellStyle name="Обычный 5 9 9 4 2 2 2" xfId="55164"/>
    <cellStyle name="Обычный 5 9 9 4 2 3" xfId="55165"/>
    <cellStyle name="Обычный 5 9 9 4 3" xfId="55166"/>
    <cellStyle name="Обычный 5 9 9 4 3 2" xfId="55167"/>
    <cellStyle name="Обычный 5 9 9 4 4" xfId="55168"/>
    <cellStyle name="Обычный 5 9 9 5" xfId="55169"/>
    <cellStyle name="Обычный 5 9 9 5 2" xfId="55170"/>
    <cellStyle name="Обычный 5 9 9 5 2 2" xfId="55171"/>
    <cellStyle name="Обычный 5 9 9 5 3" xfId="55172"/>
    <cellStyle name="Обычный 5 9 9 6" xfId="55173"/>
    <cellStyle name="Обычный 5 9 9 6 2" xfId="55174"/>
    <cellStyle name="Обычный 5 9 9 7" xfId="55175"/>
    <cellStyle name="Обычный 5 9 9 7 2" xfId="55176"/>
    <cellStyle name="Обычный 5 9 9 8" xfId="55177"/>
    <cellStyle name="Обычный 5 90" xfId="55178"/>
    <cellStyle name="Обычный 5 90 2" xfId="55179"/>
    <cellStyle name="Обычный 5 90 2 2" xfId="55180"/>
    <cellStyle name="Обычный 5 90 2 2 2" xfId="55181"/>
    <cellStyle name="Обычный 5 90 2 3" xfId="55182"/>
    <cellStyle name="Обычный 5 90 3" xfId="55183"/>
    <cellStyle name="Обычный 5 90 3 2" xfId="55184"/>
    <cellStyle name="Обычный 5 90 4" xfId="55185"/>
    <cellStyle name="Обычный 5 91" xfId="55186"/>
    <cellStyle name="Обычный 5 91 2" xfId="55187"/>
    <cellStyle name="Обычный 5 91 2 2" xfId="55188"/>
    <cellStyle name="Обычный 5 91 2 2 2" xfId="55189"/>
    <cellStyle name="Обычный 5 91 2 3" xfId="55190"/>
    <cellStyle name="Обычный 5 91 3" xfId="55191"/>
    <cellStyle name="Обычный 5 91 3 2" xfId="55192"/>
    <cellStyle name="Обычный 5 91 4" xfId="55193"/>
    <cellStyle name="Обычный 5 92" xfId="55194"/>
    <cellStyle name="Обычный 5 92 2" xfId="55195"/>
    <cellStyle name="Обычный 5 92 2 2" xfId="55196"/>
    <cellStyle name="Обычный 5 92 2 2 2" xfId="55197"/>
    <cellStyle name="Обычный 5 92 2 3" xfId="55198"/>
    <cellStyle name="Обычный 5 92 3" xfId="55199"/>
    <cellStyle name="Обычный 5 92 3 2" xfId="55200"/>
    <cellStyle name="Обычный 5 92 4" xfId="55201"/>
    <cellStyle name="Обычный 5 93" xfId="55202"/>
    <cellStyle name="Обычный 5 93 2" xfId="55203"/>
    <cellStyle name="Обычный 5 93 2 2" xfId="55204"/>
    <cellStyle name="Обычный 5 93 2 2 2" xfId="55205"/>
    <cellStyle name="Обычный 5 93 2 3" xfId="55206"/>
    <cellStyle name="Обычный 5 93 3" xfId="55207"/>
    <cellStyle name="Обычный 5 93 3 2" xfId="55208"/>
    <cellStyle name="Обычный 5 93 4" xfId="55209"/>
    <cellStyle name="Обычный 5 94" xfId="55210"/>
    <cellStyle name="Обычный 5 94 2" xfId="55211"/>
    <cellStyle name="Обычный 5 94 2 2" xfId="55212"/>
    <cellStyle name="Обычный 5 94 2 2 2" xfId="55213"/>
    <cellStyle name="Обычный 5 94 2 3" xfId="55214"/>
    <cellStyle name="Обычный 5 94 3" xfId="55215"/>
    <cellStyle name="Обычный 5 94 3 2" xfId="55216"/>
    <cellStyle name="Обычный 5 94 4" xfId="55217"/>
    <cellStyle name="Обычный 5 95" xfId="55218"/>
    <cellStyle name="Обычный 5 95 2" xfId="55219"/>
    <cellStyle name="Обычный 5 95 2 2" xfId="55220"/>
    <cellStyle name="Обычный 5 95 2 2 2" xfId="55221"/>
    <cellStyle name="Обычный 5 95 2 3" xfId="55222"/>
    <cellStyle name="Обычный 5 95 3" xfId="55223"/>
    <cellStyle name="Обычный 5 95 3 2" xfId="55224"/>
    <cellStyle name="Обычный 5 95 4" xfId="55225"/>
    <cellStyle name="Обычный 5 96" xfId="55226"/>
    <cellStyle name="Обычный 5 96 2" xfId="55227"/>
    <cellStyle name="Обычный 5 96 2 2" xfId="55228"/>
    <cellStyle name="Обычный 5 96 2 2 2" xfId="55229"/>
    <cellStyle name="Обычный 5 96 2 3" xfId="55230"/>
    <cellStyle name="Обычный 5 96 3" xfId="55231"/>
    <cellStyle name="Обычный 5 96 3 2" xfId="55232"/>
    <cellStyle name="Обычный 5 96 4" xfId="55233"/>
    <cellStyle name="Обычный 5 97" xfId="55234"/>
    <cellStyle name="Обычный 5 97 2" xfId="55235"/>
    <cellStyle name="Обычный 5 97 2 2" xfId="55236"/>
    <cellStyle name="Обычный 5 97 2 2 2" xfId="55237"/>
    <cellStyle name="Обычный 5 97 2 3" xfId="55238"/>
    <cellStyle name="Обычный 5 97 3" xfId="55239"/>
    <cellStyle name="Обычный 5 97 3 2" xfId="55240"/>
    <cellStyle name="Обычный 5 97 4" xfId="55241"/>
    <cellStyle name="Обычный 5 98" xfId="55242"/>
    <cellStyle name="Обычный 5 98 2" xfId="55243"/>
    <cellStyle name="Обычный 5 98 2 2" xfId="55244"/>
    <cellStyle name="Обычный 5 98 2 2 2" xfId="55245"/>
    <cellStyle name="Обычный 5 98 2 3" xfId="55246"/>
    <cellStyle name="Обычный 5 98 3" xfId="55247"/>
    <cellStyle name="Обычный 5 98 3 2" xfId="55248"/>
    <cellStyle name="Обычный 5 98 4" xfId="55249"/>
    <cellStyle name="Обычный 5 99" xfId="55250"/>
    <cellStyle name="Обычный 5 99 2" xfId="55251"/>
    <cellStyle name="Обычный 5 99 2 2" xfId="55252"/>
    <cellStyle name="Обычный 5 99 2 2 2" xfId="55253"/>
    <cellStyle name="Обычный 5 99 2 3" xfId="55254"/>
    <cellStyle name="Обычный 5 99 3" xfId="55255"/>
    <cellStyle name="Обычный 5 99 3 2" xfId="55256"/>
    <cellStyle name="Обычный 5 99 4" xfId="55257"/>
    <cellStyle name="Обычный 5_СВЕРТКА" xfId="55258"/>
    <cellStyle name="Обычный 50" xfId="55259"/>
    <cellStyle name="Обычный 50 2" xfId="55260"/>
    <cellStyle name="Обычный 50 2 2" xfId="55261"/>
    <cellStyle name="Обычный 50 2 2 2" xfId="55262"/>
    <cellStyle name="Обычный 50 2 2 2 2" xfId="55263"/>
    <cellStyle name="Обычный 50 2 2 3" xfId="55264"/>
    <cellStyle name="Обычный 50 2 3" xfId="55265"/>
    <cellStyle name="Обычный 50 2 3 2" xfId="55266"/>
    <cellStyle name="Обычный 50 2 4" xfId="55267"/>
    <cellStyle name="Обычный 50 3" xfId="55268"/>
    <cellStyle name="Обычный 50 3 2" xfId="55269"/>
    <cellStyle name="Обычный 50 3 2 2" xfId="55270"/>
    <cellStyle name="Обычный 50 3 2 2 2" xfId="55271"/>
    <cellStyle name="Обычный 50 3 2 3" xfId="55272"/>
    <cellStyle name="Обычный 50 3 3" xfId="55273"/>
    <cellStyle name="Обычный 50 3 3 2" xfId="55274"/>
    <cellStyle name="Обычный 50 3 4" xfId="55275"/>
    <cellStyle name="Обычный 50 4" xfId="55276"/>
    <cellStyle name="Обычный 50 4 2" xfId="55277"/>
    <cellStyle name="Обычный 50 4 2 2" xfId="55278"/>
    <cellStyle name="Обычный 50 4 2 2 2" xfId="55279"/>
    <cellStyle name="Обычный 50 4 2 3" xfId="55280"/>
    <cellStyle name="Обычный 50 4 3" xfId="55281"/>
    <cellStyle name="Обычный 50 4 3 2" xfId="55282"/>
    <cellStyle name="Обычный 50 4 4" xfId="55283"/>
    <cellStyle name="Обычный 50 5" xfId="55284"/>
    <cellStyle name="Обычный 50 5 2" xfId="55285"/>
    <cellStyle name="Обычный 50 5 2 2" xfId="55286"/>
    <cellStyle name="Обычный 50 5 3" xfId="55287"/>
    <cellStyle name="Обычный 50 6" xfId="55288"/>
    <cellStyle name="Обычный 50 6 2" xfId="55289"/>
    <cellStyle name="Обычный 50 7" xfId="55290"/>
    <cellStyle name="Обычный 50 7 2" xfId="55291"/>
    <cellStyle name="Обычный 50 8" xfId="55292"/>
    <cellStyle name="Обычный 51" xfId="55293"/>
    <cellStyle name="Обычный 51 2" xfId="55294"/>
    <cellStyle name="Обычный 51 2 2" xfId="55295"/>
    <cellStyle name="Обычный 51 2 2 2" xfId="55296"/>
    <cellStyle name="Обычный 51 2 2 2 2" xfId="55297"/>
    <cellStyle name="Обычный 51 2 2 3" xfId="55298"/>
    <cellStyle name="Обычный 51 2 3" xfId="55299"/>
    <cellStyle name="Обычный 51 2 3 2" xfId="55300"/>
    <cellStyle name="Обычный 51 2 4" xfId="55301"/>
    <cellStyle name="Обычный 51 3" xfId="55302"/>
    <cellStyle name="Обычный 51 3 2" xfId="55303"/>
    <cellStyle name="Обычный 51 3 2 2" xfId="55304"/>
    <cellStyle name="Обычный 51 3 2 2 2" xfId="55305"/>
    <cellStyle name="Обычный 51 3 2 3" xfId="55306"/>
    <cellStyle name="Обычный 51 3 3" xfId="55307"/>
    <cellStyle name="Обычный 51 3 3 2" xfId="55308"/>
    <cellStyle name="Обычный 51 3 4" xfId="55309"/>
    <cellStyle name="Обычный 51 4" xfId="55310"/>
    <cellStyle name="Обычный 51 4 2" xfId="55311"/>
    <cellStyle name="Обычный 51 4 2 2" xfId="55312"/>
    <cellStyle name="Обычный 51 4 2 2 2" xfId="55313"/>
    <cellStyle name="Обычный 51 4 2 3" xfId="55314"/>
    <cellStyle name="Обычный 51 4 3" xfId="55315"/>
    <cellStyle name="Обычный 51 4 3 2" xfId="55316"/>
    <cellStyle name="Обычный 51 4 4" xfId="55317"/>
    <cellStyle name="Обычный 51 5" xfId="55318"/>
    <cellStyle name="Обычный 51 5 2" xfId="55319"/>
    <cellStyle name="Обычный 51 5 2 2" xfId="55320"/>
    <cellStyle name="Обычный 51 5 3" xfId="55321"/>
    <cellStyle name="Обычный 51 6" xfId="55322"/>
    <cellStyle name="Обычный 51 6 2" xfId="55323"/>
    <cellStyle name="Обычный 51 7" xfId="55324"/>
    <cellStyle name="Обычный 51 7 2" xfId="55325"/>
    <cellStyle name="Обычный 51 8" xfId="55326"/>
    <cellStyle name="Обычный 52" xfId="55327"/>
    <cellStyle name="Обычный 52 2" xfId="55328"/>
    <cellStyle name="Обычный 52 2 2" xfId="55329"/>
    <cellStyle name="Обычный 52 2 2 2" xfId="55330"/>
    <cellStyle name="Обычный 52 2 2 2 2" xfId="55331"/>
    <cellStyle name="Обычный 52 2 2 3" xfId="55332"/>
    <cellStyle name="Обычный 52 2 3" xfId="55333"/>
    <cellStyle name="Обычный 52 2 3 2" xfId="55334"/>
    <cellStyle name="Обычный 52 2 4" xfId="55335"/>
    <cellStyle name="Обычный 52 3" xfId="55336"/>
    <cellStyle name="Обычный 52 3 2" xfId="55337"/>
    <cellStyle name="Обычный 52 3 2 2" xfId="55338"/>
    <cellStyle name="Обычный 52 3 2 2 2" xfId="55339"/>
    <cellStyle name="Обычный 52 3 2 3" xfId="55340"/>
    <cellStyle name="Обычный 52 3 3" xfId="55341"/>
    <cellStyle name="Обычный 52 3 3 2" xfId="55342"/>
    <cellStyle name="Обычный 52 3 4" xfId="55343"/>
    <cellStyle name="Обычный 52 4" xfId="55344"/>
    <cellStyle name="Обычный 52 4 2" xfId="55345"/>
    <cellStyle name="Обычный 52 4 2 2" xfId="55346"/>
    <cellStyle name="Обычный 52 4 2 2 2" xfId="55347"/>
    <cellStyle name="Обычный 52 4 2 3" xfId="55348"/>
    <cellStyle name="Обычный 52 4 3" xfId="55349"/>
    <cellStyle name="Обычный 52 4 3 2" xfId="55350"/>
    <cellStyle name="Обычный 52 4 4" xfId="55351"/>
    <cellStyle name="Обычный 52 5" xfId="55352"/>
    <cellStyle name="Обычный 52 5 2" xfId="55353"/>
    <cellStyle name="Обычный 52 5 2 2" xfId="55354"/>
    <cellStyle name="Обычный 52 5 3" xfId="55355"/>
    <cellStyle name="Обычный 52 6" xfId="55356"/>
    <cellStyle name="Обычный 52 6 2" xfId="55357"/>
    <cellStyle name="Обычный 52 7" xfId="55358"/>
    <cellStyle name="Обычный 52 7 2" xfId="55359"/>
    <cellStyle name="Обычный 52 8" xfId="55360"/>
    <cellStyle name="Обычный 52 8 2" xfId="55361"/>
    <cellStyle name="Обычный 52 9" xfId="55362"/>
    <cellStyle name="Обычный 53" xfId="55363"/>
    <cellStyle name="Обычный 53 2" xfId="55364"/>
    <cellStyle name="Обычный 53 2 2" xfId="55365"/>
    <cellStyle name="Обычный 53 2 2 2" xfId="55366"/>
    <cellStyle name="Обычный 53 2 2 2 2" xfId="55367"/>
    <cellStyle name="Обычный 53 2 2 3" xfId="55368"/>
    <cellStyle name="Обычный 53 2 3" xfId="55369"/>
    <cellStyle name="Обычный 53 2 3 2" xfId="55370"/>
    <cellStyle name="Обычный 53 2 4" xfId="55371"/>
    <cellStyle name="Обычный 53 3" xfId="55372"/>
    <cellStyle name="Обычный 53 3 2" xfId="55373"/>
    <cellStyle name="Обычный 53 3 2 2" xfId="55374"/>
    <cellStyle name="Обычный 53 3 2 2 2" xfId="55375"/>
    <cellStyle name="Обычный 53 3 2 3" xfId="55376"/>
    <cellStyle name="Обычный 53 3 3" xfId="55377"/>
    <cellStyle name="Обычный 53 3 3 2" xfId="55378"/>
    <cellStyle name="Обычный 53 3 4" xfId="55379"/>
    <cellStyle name="Обычный 53 4" xfId="55380"/>
    <cellStyle name="Обычный 53 4 2" xfId="55381"/>
    <cellStyle name="Обычный 53 4 2 2" xfId="55382"/>
    <cellStyle name="Обычный 53 4 2 2 2" xfId="55383"/>
    <cellStyle name="Обычный 53 4 2 3" xfId="55384"/>
    <cellStyle name="Обычный 53 4 3" xfId="55385"/>
    <cellStyle name="Обычный 53 4 3 2" xfId="55386"/>
    <cellStyle name="Обычный 53 4 4" xfId="55387"/>
    <cellStyle name="Обычный 53 5" xfId="55388"/>
    <cellStyle name="Обычный 53 5 2" xfId="55389"/>
    <cellStyle name="Обычный 53 5 2 2" xfId="55390"/>
    <cellStyle name="Обычный 53 5 3" xfId="55391"/>
    <cellStyle name="Обычный 53 6" xfId="55392"/>
    <cellStyle name="Обычный 53 6 2" xfId="55393"/>
    <cellStyle name="Обычный 53 7" xfId="55394"/>
    <cellStyle name="Обычный 53 7 2" xfId="55395"/>
    <cellStyle name="Обычный 53 8" xfId="55396"/>
    <cellStyle name="Обычный 54" xfId="55397"/>
    <cellStyle name="Обычный 54 2" xfId="55398"/>
    <cellStyle name="Обычный 54 2 2" xfId="55399"/>
    <cellStyle name="Обычный 54 2 2 2" xfId="55400"/>
    <cellStyle name="Обычный 54 2 2 2 2" xfId="55401"/>
    <cellStyle name="Обычный 54 2 2 3" xfId="55402"/>
    <cellStyle name="Обычный 54 2 3" xfId="55403"/>
    <cellStyle name="Обычный 54 2 3 2" xfId="55404"/>
    <cellStyle name="Обычный 54 2 4" xfId="55405"/>
    <cellStyle name="Обычный 54 3" xfId="55406"/>
    <cellStyle name="Обычный 54 3 2" xfId="55407"/>
    <cellStyle name="Обычный 54 3 2 2" xfId="55408"/>
    <cellStyle name="Обычный 54 3 2 2 2" xfId="55409"/>
    <cellStyle name="Обычный 54 3 2 3" xfId="55410"/>
    <cellStyle name="Обычный 54 3 3" xfId="55411"/>
    <cellStyle name="Обычный 54 3 3 2" xfId="55412"/>
    <cellStyle name="Обычный 54 3 4" xfId="55413"/>
    <cellStyle name="Обычный 54 4" xfId="55414"/>
    <cellStyle name="Обычный 54 4 2" xfId="55415"/>
    <cellStyle name="Обычный 54 4 2 2" xfId="55416"/>
    <cellStyle name="Обычный 54 4 2 2 2" xfId="55417"/>
    <cellStyle name="Обычный 54 4 2 3" xfId="55418"/>
    <cellStyle name="Обычный 54 4 3" xfId="55419"/>
    <cellStyle name="Обычный 54 4 3 2" xfId="55420"/>
    <cellStyle name="Обычный 54 4 4" xfId="55421"/>
    <cellStyle name="Обычный 54 5" xfId="55422"/>
    <cellStyle name="Обычный 54 5 2" xfId="55423"/>
    <cellStyle name="Обычный 54 5 2 2" xfId="55424"/>
    <cellStyle name="Обычный 54 5 3" xfId="55425"/>
    <cellStyle name="Обычный 54 6" xfId="55426"/>
    <cellStyle name="Обычный 54 6 2" xfId="55427"/>
    <cellStyle name="Обычный 54 7" xfId="55428"/>
    <cellStyle name="Обычный 54 7 2" xfId="55429"/>
    <cellStyle name="Обычный 54 8" xfId="55430"/>
    <cellStyle name="Обычный 55" xfId="55431"/>
    <cellStyle name="Обычный 55 2" xfId="55432"/>
    <cellStyle name="Обычный 55 2 2" xfId="55433"/>
    <cellStyle name="Обычный 55 2 2 2" xfId="55434"/>
    <cellStyle name="Обычный 55 2 2 2 2" xfId="55435"/>
    <cellStyle name="Обычный 55 2 2 3" xfId="55436"/>
    <cellStyle name="Обычный 55 2 3" xfId="55437"/>
    <cellStyle name="Обычный 55 2 3 2" xfId="55438"/>
    <cellStyle name="Обычный 55 2 4" xfId="55439"/>
    <cellStyle name="Обычный 55 3" xfId="55440"/>
    <cellStyle name="Обычный 55 3 2" xfId="55441"/>
    <cellStyle name="Обычный 55 3 2 2" xfId="55442"/>
    <cellStyle name="Обычный 55 3 2 2 2" xfId="55443"/>
    <cellStyle name="Обычный 55 3 2 3" xfId="55444"/>
    <cellStyle name="Обычный 55 3 3" xfId="55445"/>
    <cellStyle name="Обычный 55 3 3 2" xfId="55446"/>
    <cellStyle name="Обычный 55 3 4" xfId="55447"/>
    <cellStyle name="Обычный 55 4" xfId="55448"/>
    <cellStyle name="Обычный 55 4 2" xfId="55449"/>
    <cellStyle name="Обычный 55 4 2 2" xfId="55450"/>
    <cellStyle name="Обычный 55 4 2 2 2" xfId="55451"/>
    <cellStyle name="Обычный 55 4 2 3" xfId="55452"/>
    <cellStyle name="Обычный 55 4 3" xfId="55453"/>
    <cellStyle name="Обычный 55 4 3 2" xfId="55454"/>
    <cellStyle name="Обычный 55 4 4" xfId="55455"/>
    <cellStyle name="Обычный 55 5" xfId="55456"/>
    <cellStyle name="Обычный 55 5 2" xfId="55457"/>
    <cellStyle name="Обычный 55 5 2 2" xfId="55458"/>
    <cellStyle name="Обычный 55 5 3" xfId="55459"/>
    <cellStyle name="Обычный 55 6" xfId="55460"/>
    <cellStyle name="Обычный 55 6 2" xfId="55461"/>
    <cellStyle name="Обычный 55 7" xfId="55462"/>
    <cellStyle name="Обычный 55 7 2" xfId="55463"/>
    <cellStyle name="Обычный 55 8" xfId="55464"/>
    <cellStyle name="Обычный 56" xfId="55465"/>
    <cellStyle name="Обычный 56 2" xfId="55466"/>
    <cellStyle name="Обычный 56 2 2" xfId="55467"/>
    <cellStyle name="Обычный 56 2 2 2" xfId="55468"/>
    <cellStyle name="Обычный 56 2 2 2 2" xfId="55469"/>
    <cellStyle name="Обычный 56 2 2 3" xfId="55470"/>
    <cellStyle name="Обычный 56 2 3" xfId="55471"/>
    <cellStyle name="Обычный 56 2 3 2" xfId="55472"/>
    <cellStyle name="Обычный 56 2 4" xfId="55473"/>
    <cellStyle name="Обычный 56 3" xfId="55474"/>
    <cellStyle name="Обычный 56 3 2" xfId="55475"/>
    <cellStyle name="Обычный 56 3 2 2" xfId="55476"/>
    <cellStyle name="Обычный 56 3 2 2 2" xfId="55477"/>
    <cellStyle name="Обычный 56 3 2 3" xfId="55478"/>
    <cellStyle name="Обычный 56 3 3" xfId="55479"/>
    <cellStyle name="Обычный 56 3 3 2" xfId="55480"/>
    <cellStyle name="Обычный 56 3 4" xfId="55481"/>
    <cellStyle name="Обычный 56 4" xfId="55482"/>
    <cellStyle name="Обычный 56 4 2" xfId="55483"/>
    <cellStyle name="Обычный 56 4 2 2" xfId="55484"/>
    <cellStyle name="Обычный 56 4 2 2 2" xfId="55485"/>
    <cellStyle name="Обычный 56 4 2 3" xfId="55486"/>
    <cellStyle name="Обычный 56 4 3" xfId="55487"/>
    <cellStyle name="Обычный 56 4 3 2" xfId="55488"/>
    <cellStyle name="Обычный 56 4 4" xfId="55489"/>
    <cellStyle name="Обычный 56 5" xfId="55490"/>
    <cellStyle name="Обычный 56 5 2" xfId="55491"/>
    <cellStyle name="Обычный 56 5 2 2" xfId="55492"/>
    <cellStyle name="Обычный 56 5 3" xfId="55493"/>
    <cellStyle name="Обычный 56 6" xfId="55494"/>
    <cellStyle name="Обычный 56 6 2" xfId="55495"/>
    <cellStyle name="Обычный 56 7" xfId="55496"/>
    <cellStyle name="Обычный 56 7 2" xfId="55497"/>
    <cellStyle name="Обычный 56 8" xfId="55498"/>
    <cellStyle name="Обычный 57" xfId="55499"/>
    <cellStyle name="Обычный 57 2" xfId="55500"/>
    <cellStyle name="Обычный 57 2 2" xfId="55501"/>
    <cellStyle name="Обычный 57 2 2 2" xfId="55502"/>
    <cellStyle name="Обычный 57 2 2 2 2" xfId="55503"/>
    <cellStyle name="Обычный 57 2 2 3" xfId="55504"/>
    <cellStyle name="Обычный 57 2 3" xfId="55505"/>
    <cellStyle name="Обычный 57 2 3 2" xfId="55506"/>
    <cellStyle name="Обычный 57 2 4" xfId="55507"/>
    <cellStyle name="Обычный 57 3" xfId="55508"/>
    <cellStyle name="Обычный 57 3 2" xfId="55509"/>
    <cellStyle name="Обычный 57 3 2 2" xfId="55510"/>
    <cellStyle name="Обычный 57 3 2 2 2" xfId="55511"/>
    <cellStyle name="Обычный 57 3 2 3" xfId="55512"/>
    <cellStyle name="Обычный 57 3 3" xfId="55513"/>
    <cellStyle name="Обычный 57 3 3 2" xfId="55514"/>
    <cellStyle name="Обычный 57 3 4" xfId="55515"/>
    <cellStyle name="Обычный 57 4" xfId="55516"/>
    <cellStyle name="Обычный 57 4 2" xfId="55517"/>
    <cellStyle name="Обычный 57 4 2 2" xfId="55518"/>
    <cellStyle name="Обычный 57 4 2 2 2" xfId="55519"/>
    <cellStyle name="Обычный 57 4 2 3" xfId="55520"/>
    <cellStyle name="Обычный 57 4 3" xfId="55521"/>
    <cellStyle name="Обычный 57 4 3 2" xfId="55522"/>
    <cellStyle name="Обычный 57 4 4" xfId="55523"/>
    <cellStyle name="Обычный 57 5" xfId="55524"/>
    <cellStyle name="Обычный 57 5 2" xfId="55525"/>
    <cellStyle name="Обычный 57 5 2 2" xfId="55526"/>
    <cellStyle name="Обычный 57 5 3" xfId="55527"/>
    <cellStyle name="Обычный 57 6" xfId="55528"/>
    <cellStyle name="Обычный 57 6 2" xfId="55529"/>
    <cellStyle name="Обычный 57 7" xfId="55530"/>
    <cellStyle name="Обычный 57 7 2" xfId="55531"/>
    <cellStyle name="Обычный 57 8" xfId="55532"/>
    <cellStyle name="Обычный 58" xfId="55533"/>
    <cellStyle name="Обычный 58 2" xfId="55534"/>
    <cellStyle name="Обычный 58 2 2" xfId="55535"/>
    <cellStyle name="Обычный 58 2 2 2" xfId="55536"/>
    <cellStyle name="Обычный 58 2 2 2 2" xfId="55537"/>
    <cellStyle name="Обычный 58 2 2 3" xfId="55538"/>
    <cellStyle name="Обычный 58 2 3" xfId="55539"/>
    <cellStyle name="Обычный 58 2 3 2" xfId="55540"/>
    <cellStyle name="Обычный 58 2 4" xfId="55541"/>
    <cellStyle name="Обычный 58 3" xfId="55542"/>
    <cellStyle name="Обычный 58 3 2" xfId="55543"/>
    <cellStyle name="Обычный 58 3 2 2" xfId="55544"/>
    <cellStyle name="Обычный 58 3 2 2 2" xfId="55545"/>
    <cellStyle name="Обычный 58 3 2 3" xfId="55546"/>
    <cellStyle name="Обычный 58 3 3" xfId="55547"/>
    <cellStyle name="Обычный 58 3 3 2" xfId="55548"/>
    <cellStyle name="Обычный 58 3 4" xfId="55549"/>
    <cellStyle name="Обычный 58 4" xfId="55550"/>
    <cellStyle name="Обычный 58 4 2" xfId="55551"/>
    <cellStyle name="Обычный 58 4 2 2" xfId="55552"/>
    <cellStyle name="Обычный 58 4 2 2 2" xfId="55553"/>
    <cellStyle name="Обычный 58 4 2 3" xfId="55554"/>
    <cellStyle name="Обычный 58 4 3" xfId="55555"/>
    <cellStyle name="Обычный 58 4 3 2" xfId="55556"/>
    <cellStyle name="Обычный 58 4 4" xfId="55557"/>
    <cellStyle name="Обычный 58 5" xfId="55558"/>
    <cellStyle name="Обычный 58 5 2" xfId="55559"/>
    <cellStyle name="Обычный 58 5 2 2" xfId="55560"/>
    <cellStyle name="Обычный 58 5 3" xfId="55561"/>
    <cellStyle name="Обычный 58 6" xfId="55562"/>
    <cellStyle name="Обычный 58 6 2" xfId="55563"/>
    <cellStyle name="Обычный 58 7" xfId="55564"/>
    <cellStyle name="Обычный 58 7 2" xfId="55565"/>
    <cellStyle name="Обычный 58 8" xfId="55566"/>
    <cellStyle name="Обычный 59" xfId="55567"/>
    <cellStyle name="Обычный 59 2" xfId="55568"/>
    <cellStyle name="Обычный 59 2 2" xfId="55569"/>
    <cellStyle name="Обычный 59 2 2 2" xfId="55570"/>
    <cellStyle name="Обычный 59 2 2 2 2" xfId="55571"/>
    <cellStyle name="Обычный 59 2 2 3" xfId="55572"/>
    <cellStyle name="Обычный 59 2 3" xfId="55573"/>
    <cellStyle name="Обычный 59 2 3 2" xfId="55574"/>
    <cellStyle name="Обычный 59 2 4" xfId="55575"/>
    <cellStyle name="Обычный 59 3" xfId="55576"/>
    <cellStyle name="Обычный 59 3 2" xfId="55577"/>
    <cellStyle name="Обычный 59 3 2 2" xfId="55578"/>
    <cellStyle name="Обычный 59 3 2 2 2" xfId="55579"/>
    <cellStyle name="Обычный 59 3 2 3" xfId="55580"/>
    <cellStyle name="Обычный 59 3 3" xfId="55581"/>
    <cellStyle name="Обычный 59 3 3 2" xfId="55582"/>
    <cellStyle name="Обычный 59 3 4" xfId="55583"/>
    <cellStyle name="Обычный 59 4" xfId="55584"/>
    <cellStyle name="Обычный 59 4 2" xfId="55585"/>
    <cellStyle name="Обычный 59 4 2 2" xfId="55586"/>
    <cellStyle name="Обычный 59 4 2 2 2" xfId="55587"/>
    <cellStyle name="Обычный 59 4 2 3" xfId="55588"/>
    <cellStyle name="Обычный 59 4 3" xfId="55589"/>
    <cellStyle name="Обычный 59 4 3 2" xfId="55590"/>
    <cellStyle name="Обычный 59 4 4" xfId="55591"/>
    <cellStyle name="Обычный 59 5" xfId="55592"/>
    <cellStyle name="Обычный 59 5 2" xfId="55593"/>
    <cellStyle name="Обычный 59 5 2 2" xfId="55594"/>
    <cellStyle name="Обычный 59 5 3" xfId="55595"/>
    <cellStyle name="Обычный 59 6" xfId="55596"/>
    <cellStyle name="Обычный 59 6 2" xfId="55597"/>
    <cellStyle name="Обычный 59 7" xfId="55598"/>
    <cellStyle name="Обычный 59 7 2" xfId="55599"/>
    <cellStyle name="Обычный 59 8" xfId="55600"/>
    <cellStyle name="Обычный 6" xfId="7"/>
    <cellStyle name="Обычный 6 2" xfId="55601"/>
    <cellStyle name="Обычный 6 2 13" xfId="60897"/>
    <cellStyle name="Обычный 6 2 2" xfId="55602"/>
    <cellStyle name="Обычный 6 2 3" xfId="55603"/>
    <cellStyle name="Обычный 6 3" xfId="55604"/>
    <cellStyle name="Обычный 6 3 2" xfId="55605"/>
    <cellStyle name="Обычный 6 3 2 2" xfId="55606"/>
    <cellStyle name="Обычный 6 3 3" xfId="55607"/>
    <cellStyle name="Обычный 6 3 4" xfId="55608"/>
    <cellStyle name="Обычный 6 4" xfId="55609"/>
    <cellStyle name="Обычный 6 4 2" xfId="55610"/>
    <cellStyle name="Обычный 6 5" xfId="55611"/>
    <cellStyle name="Обычный 6 5 2" xfId="55612"/>
    <cellStyle name="Обычный 6 6" xfId="55613"/>
    <cellStyle name="Обычный 6 6 2" xfId="55614"/>
    <cellStyle name="Обычный 6 7" xfId="55615"/>
    <cellStyle name="Обычный 6 8" xfId="55616"/>
    <cellStyle name="Обычный 60" xfId="55617"/>
    <cellStyle name="Обычный 60 2" xfId="55618"/>
    <cellStyle name="Обычный 60 2 2" xfId="55619"/>
    <cellStyle name="Обычный 60 2 2 2" xfId="55620"/>
    <cellStyle name="Обычный 60 2 2 2 2" xfId="55621"/>
    <cellStyle name="Обычный 60 2 2 3" xfId="55622"/>
    <cellStyle name="Обычный 60 2 3" xfId="55623"/>
    <cellStyle name="Обычный 60 2 3 2" xfId="55624"/>
    <cellStyle name="Обычный 60 2 4" xfId="55625"/>
    <cellStyle name="Обычный 60 3" xfId="55626"/>
    <cellStyle name="Обычный 60 3 2" xfId="55627"/>
    <cellStyle name="Обычный 60 3 2 2" xfId="55628"/>
    <cellStyle name="Обычный 60 3 2 2 2" xfId="55629"/>
    <cellStyle name="Обычный 60 3 2 3" xfId="55630"/>
    <cellStyle name="Обычный 60 3 3" xfId="55631"/>
    <cellStyle name="Обычный 60 3 3 2" xfId="55632"/>
    <cellStyle name="Обычный 60 3 4" xfId="55633"/>
    <cellStyle name="Обычный 60 4" xfId="55634"/>
    <cellStyle name="Обычный 60 4 2" xfId="55635"/>
    <cellStyle name="Обычный 60 4 2 2" xfId="55636"/>
    <cellStyle name="Обычный 60 4 2 2 2" xfId="55637"/>
    <cellStyle name="Обычный 60 4 2 3" xfId="55638"/>
    <cellStyle name="Обычный 60 4 3" xfId="55639"/>
    <cellStyle name="Обычный 60 4 3 2" xfId="55640"/>
    <cellStyle name="Обычный 60 4 4" xfId="55641"/>
    <cellStyle name="Обычный 60 5" xfId="55642"/>
    <cellStyle name="Обычный 60 5 2" xfId="55643"/>
    <cellStyle name="Обычный 60 5 2 2" xfId="55644"/>
    <cellStyle name="Обычный 60 5 3" xfId="55645"/>
    <cellStyle name="Обычный 60 6" xfId="55646"/>
    <cellStyle name="Обычный 60 6 2" xfId="55647"/>
    <cellStyle name="Обычный 60 7" xfId="55648"/>
    <cellStyle name="Обычный 60 7 2" xfId="55649"/>
    <cellStyle name="Обычный 60 8" xfId="55650"/>
    <cellStyle name="Обычный 61" xfId="55651"/>
    <cellStyle name="Обычный 61 2" xfId="55652"/>
    <cellStyle name="Обычный 61 2 2" xfId="55653"/>
    <cellStyle name="Обычный 61 2 2 2" xfId="55654"/>
    <cellStyle name="Обычный 61 2 2 2 2" xfId="55655"/>
    <cellStyle name="Обычный 61 2 2 3" xfId="55656"/>
    <cellStyle name="Обычный 61 2 3" xfId="55657"/>
    <cellStyle name="Обычный 61 2 3 2" xfId="55658"/>
    <cellStyle name="Обычный 61 2 4" xfId="55659"/>
    <cellStyle name="Обычный 61 3" xfId="55660"/>
    <cellStyle name="Обычный 61 3 2" xfId="55661"/>
    <cellStyle name="Обычный 61 3 2 2" xfId="55662"/>
    <cellStyle name="Обычный 61 3 2 2 2" xfId="55663"/>
    <cellStyle name="Обычный 61 3 2 3" xfId="55664"/>
    <cellStyle name="Обычный 61 3 3" xfId="55665"/>
    <cellStyle name="Обычный 61 3 3 2" xfId="55666"/>
    <cellStyle name="Обычный 61 3 4" xfId="55667"/>
    <cellStyle name="Обычный 61 4" xfId="55668"/>
    <cellStyle name="Обычный 61 4 2" xfId="55669"/>
    <cellStyle name="Обычный 61 4 2 2" xfId="55670"/>
    <cellStyle name="Обычный 61 4 2 2 2" xfId="55671"/>
    <cellStyle name="Обычный 61 4 2 3" xfId="55672"/>
    <cellStyle name="Обычный 61 4 3" xfId="55673"/>
    <cellStyle name="Обычный 61 4 3 2" xfId="55674"/>
    <cellStyle name="Обычный 61 4 4" xfId="55675"/>
    <cellStyle name="Обычный 61 5" xfId="55676"/>
    <cellStyle name="Обычный 61 5 2" xfId="55677"/>
    <cellStyle name="Обычный 61 5 2 2" xfId="55678"/>
    <cellStyle name="Обычный 61 5 3" xfId="55679"/>
    <cellStyle name="Обычный 61 6" xfId="55680"/>
    <cellStyle name="Обычный 61 6 2" xfId="55681"/>
    <cellStyle name="Обычный 61 7" xfId="55682"/>
    <cellStyle name="Обычный 61 7 2" xfId="55683"/>
    <cellStyle name="Обычный 61 8" xfId="55684"/>
    <cellStyle name="Обычный 62" xfId="55685"/>
    <cellStyle name="Обычный 62 2" xfId="55686"/>
    <cellStyle name="Обычный 62 2 2" xfId="55687"/>
    <cellStyle name="Обычный 62 2 2 2" xfId="55688"/>
    <cellStyle name="Обычный 62 2 2 2 2" xfId="55689"/>
    <cellStyle name="Обычный 62 2 2 3" xfId="55690"/>
    <cellStyle name="Обычный 62 2 3" xfId="55691"/>
    <cellStyle name="Обычный 62 2 3 2" xfId="55692"/>
    <cellStyle name="Обычный 62 2 4" xfId="55693"/>
    <cellStyle name="Обычный 62 3" xfId="55694"/>
    <cellStyle name="Обычный 62 3 2" xfId="55695"/>
    <cellStyle name="Обычный 62 3 2 2" xfId="55696"/>
    <cellStyle name="Обычный 62 3 2 2 2" xfId="55697"/>
    <cellStyle name="Обычный 62 3 2 3" xfId="55698"/>
    <cellStyle name="Обычный 62 3 3" xfId="55699"/>
    <cellStyle name="Обычный 62 3 3 2" xfId="55700"/>
    <cellStyle name="Обычный 62 3 4" xfId="55701"/>
    <cellStyle name="Обычный 62 4" xfId="55702"/>
    <cellStyle name="Обычный 62 4 2" xfId="55703"/>
    <cellStyle name="Обычный 62 4 2 2" xfId="55704"/>
    <cellStyle name="Обычный 62 4 2 2 2" xfId="55705"/>
    <cellStyle name="Обычный 62 4 2 3" xfId="55706"/>
    <cellStyle name="Обычный 62 4 3" xfId="55707"/>
    <cellStyle name="Обычный 62 4 3 2" xfId="55708"/>
    <cellStyle name="Обычный 62 4 4" xfId="55709"/>
    <cellStyle name="Обычный 62 5" xfId="55710"/>
    <cellStyle name="Обычный 62 5 2" xfId="55711"/>
    <cellStyle name="Обычный 62 5 2 2" xfId="55712"/>
    <cellStyle name="Обычный 62 5 3" xfId="55713"/>
    <cellStyle name="Обычный 62 6" xfId="55714"/>
    <cellStyle name="Обычный 62 6 2" xfId="55715"/>
    <cellStyle name="Обычный 62 7" xfId="55716"/>
    <cellStyle name="Обычный 62 7 2" xfId="55717"/>
    <cellStyle name="Обычный 62 8" xfId="55718"/>
    <cellStyle name="Обычный 63" xfId="55719"/>
    <cellStyle name="Обычный 63 2" xfId="55720"/>
    <cellStyle name="Обычный 63 2 2" xfId="55721"/>
    <cellStyle name="Обычный 63 2 2 2" xfId="55722"/>
    <cellStyle name="Обычный 63 2 2 2 2" xfId="55723"/>
    <cellStyle name="Обычный 63 2 2 3" xfId="55724"/>
    <cellStyle name="Обычный 63 2 3" xfId="55725"/>
    <cellStyle name="Обычный 63 2 3 2" xfId="55726"/>
    <cellStyle name="Обычный 63 2 4" xfId="55727"/>
    <cellStyle name="Обычный 63 3" xfId="55728"/>
    <cellStyle name="Обычный 63 3 2" xfId="55729"/>
    <cellStyle name="Обычный 63 3 2 2" xfId="55730"/>
    <cellStyle name="Обычный 63 3 2 2 2" xfId="55731"/>
    <cellStyle name="Обычный 63 3 2 3" xfId="55732"/>
    <cellStyle name="Обычный 63 3 3" xfId="55733"/>
    <cellStyle name="Обычный 63 3 3 2" xfId="55734"/>
    <cellStyle name="Обычный 63 3 4" xfId="55735"/>
    <cellStyle name="Обычный 63 4" xfId="55736"/>
    <cellStyle name="Обычный 63 4 2" xfId="55737"/>
    <cellStyle name="Обычный 63 4 2 2" xfId="55738"/>
    <cellStyle name="Обычный 63 4 2 2 2" xfId="55739"/>
    <cellStyle name="Обычный 63 4 2 3" xfId="55740"/>
    <cellStyle name="Обычный 63 4 3" xfId="55741"/>
    <cellStyle name="Обычный 63 4 3 2" xfId="55742"/>
    <cellStyle name="Обычный 63 4 4" xfId="55743"/>
    <cellStyle name="Обычный 63 5" xfId="55744"/>
    <cellStyle name="Обычный 63 5 2" xfId="55745"/>
    <cellStyle name="Обычный 63 5 2 2" xfId="55746"/>
    <cellStyle name="Обычный 63 5 3" xfId="55747"/>
    <cellStyle name="Обычный 63 6" xfId="55748"/>
    <cellStyle name="Обычный 63 6 2" xfId="55749"/>
    <cellStyle name="Обычный 63 7" xfId="55750"/>
    <cellStyle name="Обычный 63 7 2" xfId="55751"/>
    <cellStyle name="Обычный 63 8" xfId="55752"/>
    <cellStyle name="Обычный 64" xfId="55753"/>
    <cellStyle name="Обычный 64 2" xfId="55754"/>
    <cellStyle name="Обычный 64 2 2" xfId="55755"/>
    <cellStyle name="Обычный 64 2 2 2" xfId="55756"/>
    <cellStyle name="Обычный 64 2 2 2 2" xfId="55757"/>
    <cellStyle name="Обычный 64 2 2 3" xfId="55758"/>
    <cellStyle name="Обычный 64 2 3" xfId="55759"/>
    <cellStyle name="Обычный 64 2 3 2" xfId="55760"/>
    <cellStyle name="Обычный 64 2 4" xfId="55761"/>
    <cellStyle name="Обычный 64 3" xfId="55762"/>
    <cellStyle name="Обычный 64 3 2" xfId="55763"/>
    <cellStyle name="Обычный 64 3 2 2" xfId="55764"/>
    <cellStyle name="Обычный 64 3 2 2 2" xfId="55765"/>
    <cellStyle name="Обычный 64 3 2 3" xfId="55766"/>
    <cellStyle name="Обычный 64 3 3" xfId="55767"/>
    <cellStyle name="Обычный 64 3 3 2" xfId="55768"/>
    <cellStyle name="Обычный 64 3 4" xfId="55769"/>
    <cellStyle name="Обычный 64 4" xfId="55770"/>
    <cellStyle name="Обычный 64 4 2" xfId="55771"/>
    <cellStyle name="Обычный 64 4 2 2" xfId="55772"/>
    <cellStyle name="Обычный 64 4 2 2 2" xfId="55773"/>
    <cellStyle name="Обычный 64 4 2 3" xfId="55774"/>
    <cellStyle name="Обычный 64 4 3" xfId="55775"/>
    <cellStyle name="Обычный 64 4 3 2" xfId="55776"/>
    <cellStyle name="Обычный 64 4 4" xfId="55777"/>
    <cellStyle name="Обычный 64 5" xfId="55778"/>
    <cellStyle name="Обычный 64 5 2" xfId="55779"/>
    <cellStyle name="Обычный 64 5 2 2" xfId="55780"/>
    <cellStyle name="Обычный 64 5 3" xfId="55781"/>
    <cellStyle name="Обычный 64 6" xfId="55782"/>
    <cellStyle name="Обычный 64 6 2" xfId="55783"/>
    <cellStyle name="Обычный 64 7" xfId="55784"/>
    <cellStyle name="Обычный 64 7 2" xfId="55785"/>
    <cellStyle name="Обычный 64 8" xfId="55786"/>
    <cellStyle name="Обычный 65" xfId="55787"/>
    <cellStyle name="Обычный 65 2" xfId="55788"/>
    <cellStyle name="Обычный 65 2 2" xfId="55789"/>
    <cellStyle name="Обычный 65 2 2 2" xfId="55790"/>
    <cellStyle name="Обычный 65 2 2 2 2" xfId="55791"/>
    <cellStyle name="Обычный 65 2 2 3" xfId="55792"/>
    <cellStyle name="Обычный 65 2 3" xfId="55793"/>
    <cellStyle name="Обычный 65 2 3 2" xfId="55794"/>
    <cellStyle name="Обычный 65 2 4" xfId="55795"/>
    <cellStyle name="Обычный 65 3" xfId="55796"/>
    <cellStyle name="Обычный 65 3 2" xfId="55797"/>
    <cellStyle name="Обычный 65 3 2 2" xfId="55798"/>
    <cellStyle name="Обычный 65 3 2 2 2" xfId="55799"/>
    <cellStyle name="Обычный 65 3 2 3" xfId="55800"/>
    <cellStyle name="Обычный 65 3 3" xfId="55801"/>
    <cellStyle name="Обычный 65 3 3 2" xfId="55802"/>
    <cellStyle name="Обычный 65 3 4" xfId="55803"/>
    <cellStyle name="Обычный 65 4" xfId="55804"/>
    <cellStyle name="Обычный 65 4 2" xfId="55805"/>
    <cellStyle name="Обычный 65 4 2 2" xfId="55806"/>
    <cellStyle name="Обычный 65 4 2 2 2" xfId="55807"/>
    <cellStyle name="Обычный 65 4 2 3" xfId="55808"/>
    <cellStyle name="Обычный 65 4 3" xfId="55809"/>
    <cellStyle name="Обычный 65 4 3 2" xfId="55810"/>
    <cellStyle name="Обычный 65 4 4" xfId="55811"/>
    <cellStyle name="Обычный 65 5" xfId="55812"/>
    <cellStyle name="Обычный 65 5 2" xfId="55813"/>
    <cellStyle name="Обычный 65 5 2 2" xfId="55814"/>
    <cellStyle name="Обычный 65 5 3" xfId="55815"/>
    <cellStyle name="Обычный 65 6" xfId="55816"/>
    <cellStyle name="Обычный 65 6 2" xfId="55817"/>
    <cellStyle name="Обычный 65 7" xfId="55818"/>
    <cellStyle name="Обычный 65 7 2" xfId="55819"/>
    <cellStyle name="Обычный 65 8" xfId="55820"/>
    <cellStyle name="Обычный 66" xfId="55821"/>
    <cellStyle name="Обычный 66 2" xfId="55822"/>
    <cellStyle name="Обычный 66 2 2" xfId="55823"/>
    <cellStyle name="Обычный 66 2 2 2" xfId="55824"/>
    <cellStyle name="Обычный 66 2 2 2 2" xfId="55825"/>
    <cellStyle name="Обычный 66 2 2 3" xfId="55826"/>
    <cellStyle name="Обычный 66 2 3" xfId="55827"/>
    <cellStyle name="Обычный 66 2 3 2" xfId="55828"/>
    <cellStyle name="Обычный 66 2 4" xfId="55829"/>
    <cellStyle name="Обычный 66 3" xfId="55830"/>
    <cellStyle name="Обычный 66 3 2" xfId="55831"/>
    <cellStyle name="Обычный 66 3 2 2" xfId="55832"/>
    <cellStyle name="Обычный 66 3 2 2 2" xfId="55833"/>
    <cellStyle name="Обычный 66 3 2 3" xfId="55834"/>
    <cellStyle name="Обычный 66 3 3" xfId="55835"/>
    <cellStyle name="Обычный 66 3 3 2" xfId="55836"/>
    <cellStyle name="Обычный 66 3 4" xfId="55837"/>
    <cellStyle name="Обычный 66 4" xfId="55838"/>
    <cellStyle name="Обычный 66 4 2" xfId="55839"/>
    <cellStyle name="Обычный 66 4 2 2" xfId="55840"/>
    <cellStyle name="Обычный 66 4 2 2 2" xfId="55841"/>
    <cellStyle name="Обычный 66 4 2 3" xfId="55842"/>
    <cellStyle name="Обычный 66 4 3" xfId="55843"/>
    <cellStyle name="Обычный 66 4 3 2" xfId="55844"/>
    <cellStyle name="Обычный 66 4 4" xfId="55845"/>
    <cellStyle name="Обычный 66 5" xfId="55846"/>
    <cellStyle name="Обычный 66 5 2" xfId="55847"/>
    <cellStyle name="Обычный 66 5 2 2" xfId="55848"/>
    <cellStyle name="Обычный 66 5 3" xfId="55849"/>
    <cellStyle name="Обычный 66 6" xfId="55850"/>
    <cellStyle name="Обычный 66 6 2" xfId="55851"/>
    <cellStyle name="Обычный 66 7" xfId="55852"/>
    <cellStyle name="Обычный 66 7 2" xfId="55853"/>
    <cellStyle name="Обычный 66 8" xfId="55854"/>
    <cellStyle name="Обычный 67" xfId="55855"/>
    <cellStyle name="Обычный 67 2" xfId="55856"/>
    <cellStyle name="Обычный 67 2 2" xfId="55857"/>
    <cellStyle name="Обычный 67 2 2 2" xfId="55858"/>
    <cellStyle name="Обычный 67 2 2 2 2" xfId="55859"/>
    <cellStyle name="Обычный 67 2 2 3" xfId="55860"/>
    <cellStyle name="Обычный 67 2 3" xfId="55861"/>
    <cellStyle name="Обычный 67 2 3 2" xfId="55862"/>
    <cellStyle name="Обычный 67 2 4" xfId="55863"/>
    <cellStyle name="Обычный 67 3" xfId="55864"/>
    <cellStyle name="Обычный 67 3 2" xfId="55865"/>
    <cellStyle name="Обычный 67 3 2 2" xfId="55866"/>
    <cellStyle name="Обычный 67 3 2 2 2" xfId="55867"/>
    <cellStyle name="Обычный 67 3 2 3" xfId="55868"/>
    <cellStyle name="Обычный 67 3 3" xfId="55869"/>
    <cellStyle name="Обычный 67 3 3 2" xfId="55870"/>
    <cellStyle name="Обычный 67 3 4" xfId="55871"/>
    <cellStyle name="Обычный 67 4" xfId="55872"/>
    <cellStyle name="Обычный 67 4 2" xfId="55873"/>
    <cellStyle name="Обычный 67 4 2 2" xfId="55874"/>
    <cellStyle name="Обычный 67 4 2 2 2" xfId="55875"/>
    <cellStyle name="Обычный 67 4 2 3" xfId="55876"/>
    <cellStyle name="Обычный 67 4 3" xfId="55877"/>
    <cellStyle name="Обычный 67 4 3 2" xfId="55878"/>
    <cellStyle name="Обычный 67 4 4" xfId="55879"/>
    <cellStyle name="Обычный 67 5" xfId="55880"/>
    <cellStyle name="Обычный 67 5 2" xfId="55881"/>
    <cellStyle name="Обычный 67 5 2 2" xfId="55882"/>
    <cellStyle name="Обычный 67 5 3" xfId="55883"/>
    <cellStyle name="Обычный 67 6" xfId="55884"/>
    <cellStyle name="Обычный 67 6 2" xfId="55885"/>
    <cellStyle name="Обычный 67 7" xfId="55886"/>
    <cellStyle name="Обычный 67 7 2" xfId="55887"/>
    <cellStyle name="Обычный 67 8" xfId="55888"/>
    <cellStyle name="Обычный 68" xfId="55889"/>
    <cellStyle name="Обычный 68 2" xfId="55890"/>
    <cellStyle name="Обычный 68 2 2" xfId="55891"/>
    <cellStyle name="Обычный 68 2 2 2" xfId="55892"/>
    <cellStyle name="Обычный 68 2 2 2 2" xfId="55893"/>
    <cellStyle name="Обычный 68 2 2 3" xfId="55894"/>
    <cellStyle name="Обычный 68 2 3" xfId="55895"/>
    <cellStyle name="Обычный 68 2 3 2" xfId="55896"/>
    <cellStyle name="Обычный 68 2 4" xfId="55897"/>
    <cellStyle name="Обычный 68 3" xfId="55898"/>
    <cellStyle name="Обычный 68 3 2" xfId="55899"/>
    <cellStyle name="Обычный 68 3 2 2" xfId="55900"/>
    <cellStyle name="Обычный 68 3 2 2 2" xfId="55901"/>
    <cellStyle name="Обычный 68 3 2 3" xfId="55902"/>
    <cellStyle name="Обычный 68 3 3" xfId="55903"/>
    <cellStyle name="Обычный 68 3 3 2" xfId="55904"/>
    <cellStyle name="Обычный 68 3 4" xfId="55905"/>
    <cellStyle name="Обычный 68 4" xfId="55906"/>
    <cellStyle name="Обычный 68 4 2" xfId="55907"/>
    <cellStyle name="Обычный 68 4 2 2" xfId="55908"/>
    <cellStyle name="Обычный 68 4 2 2 2" xfId="55909"/>
    <cellStyle name="Обычный 68 4 2 3" xfId="55910"/>
    <cellStyle name="Обычный 68 4 3" xfId="55911"/>
    <cellStyle name="Обычный 68 4 3 2" xfId="55912"/>
    <cellStyle name="Обычный 68 4 4" xfId="55913"/>
    <cellStyle name="Обычный 68 5" xfId="55914"/>
    <cellStyle name="Обычный 68 5 2" xfId="55915"/>
    <cellStyle name="Обычный 68 5 2 2" xfId="55916"/>
    <cellStyle name="Обычный 68 5 3" xfId="55917"/>
    <cellStyle name="Обычный 68 6" xfId="55918"/>
    <cellStyle name="Обычный 68 6 2" xfId="55919"/>
    <cellStyle name="Обычный 68 7" xfId="55920"/>
    <cellStyle name="Обычный 68 7 2" xfId="55921"/>
    <cellStyle name="Обычный 68 8" xfId="55922"/>
    <cellStyle name="Обычный 69" xfId="55923"/>
    <cellStyle name="Обычный 69 2" xfId="55924"/>
    <cellStyle name="Обычный 69 2 2" xfId="55925"/>
    <cellStyle name="Обычный 69 2 2 2" xfId="55926"/>
    <cellStyle name="Обычный 69 2 2 2 2" xfId="55927"/>
    <cellStyle name="Обычный 69 2 2 3" xfId="55928"/>
    <cellStyle name="Обычный 69 2 3" xfId="55929"/>
    <cellStyle name="Обычный 69 2 3 2" xfId="55930"/>
    <cellStyle name="Обычный 69 2 4" xfId="55931"/>
    <cellStyle name="Обычный 69 3" xfId="55932"/>
    <cellStyle name="Обычный 69 3 2" xfId="55933"/>
    <cellStyle name="Обычный 69 3 2 2" xfId="55934"/>
    <cellStyle name="Обычный 69 3 2 2 2" xfId="55935"/>
    <cellStyle name="Обычный 69 3 2 3" xfId="55936"/>
    <cellStyle name="Обычный 69 3 3" xfId="55937"/>
    <cellStyle name="Обычный 69 3 3 2" xfId="55938"/>
    <cellStyle name="Обычный 69 3 4" xfId="55939"/>
    <cellStyle name="Обычный 69 4" xfId="55940"/>
    <cellStyle name="Обычный 69 4 2" xfId="55941"/>
    <cellStyle name="Обычный 69 4 2 2" xfId="55942"/>
    <cellStyle name="Обычный 69 4 2 2 2" xfId="55943"/>
    <cellStyle name="Обычный 69 4 2 3" xfId="55944"/>
    <cellStyle name="Обычный 69 4 3" xfId="55945"/>
    <cellStyle name="Обычный 69 4 3 2" xfId="55946"/>
    <cellStyle name="Обычный 69 4 4" xfId="55947"/>
    <cellStyle name="Обычный 69 5" xfId="55948"/>
    <cellStyle name="Обычный 69 5 2" xfId="55949"/>
    <cellStyle name="Обычный 69 5 2 2" xfId="55950"/>
    <cellStyle name="Обычный 69 5 3" xfId="55951"/>
    <cellStyle name="Обычный 69 6" xfId="55952"/>
    <cellStyle name="Обычный 69 6 2" xfId="55953"/>
    <cellStyle name="Обычный 69 7" xfId="55954"/>
    <cellStyle name="Обычный 69 7 2" xfId="55955"/>
    <cellStyle name="Обычный 69 8" xfId="55956"/>
    <cellStyle name="Обычный 7" xfId="110"/>
    <cellStyle name="Обычный 7 2" xfId="55957"/>
    <cellStyle name="Обычный 7 2 2" xfId="55958"/>
    <cellStyle name="Обычный 7 2 3" xfId="55959"/>
    <cellStyle name="Обычный 7 3" xfId="55960"/>
    <cellStyle name="Обычный 7 3 2" xfId="55961"/>
    <cellStyle name="Обычный 7 4" xfId="55962"/>
    <cellStyle name="Обычный 7 5" xfId="55963"/>
    <cellStyle name="Обычный 7_Корректировка 2 квартал ДПН ОМТС Июнь (02 06 09)" xfId="55964"/>
    <cellStyle name="Обычный 70" xfId="55965"/>
    <cellStyle name="Обычный 70 2" xfId="55966"/>
    <cellStyle name="Обычный 70 2 2" xfId="55967"/>
    <cellStyle name="Обычный 70 2 2 2" xfId="55968"/>
    <cellStyle name="Обычный 70 2 2 2 2" xfId="55969"/>
    <cellStyle name="Обычный 70 2 2 3" xfId="55970"/>
    <cellStyle name="Обычный 70 2 3" xfId="55971"/>
    <cellStyle name="Обычный 70 2 3 2" xfId="55972"/>
    <cellStyle name="Обычный 70 2 4" xfId="55973"/>
    <cellStyle name="Обычный 70 3" xfId="55974"/>
    <cellStyle name="Обычный 70 3 2" xfId="55975"/>
    <cellStyle name="Обычный 70 3 2 2" xfId="55976"/>
    <cellStyle name="Обычный 70 3 2 2 2" xfId="55977"/>
    <cellStyle name="Обычный 70 3 2 3" xfId="55978"/>
    <cellStyle name="Обычный 70 3 3" xfId="55979"/>
    <cellStyle name="Обычный 70 3 3 2" xfId="55980"/>
    <cellStyle name="Обычный 70 3 4" xfId="55981"/>
    <cellStyle name="Обычный 70 4" xfId="55982"/>
    <cellStyle name="Обычный 70 4 2" xfId="55983"/>
    <cellStyle name="Обычный 70 4 2 2" xfId="55984"/>
    <cellStyle name="Обычный 70 4 2 2 2" xfId="55985"/>
    <cellStyle name="Обычный 70 4 2 3" xfId="55986"/>
    <cellStyle name="Обычный 70 4 3" xfId="55987"/>
    <cellStyle name="Обычный 70 4 3 2" xfId="55988"/>
    <cellStyle name="Обычный 70 4 4" xfId="55989"/>
    <cellStyle name="Обычный 70 5" xfId="55990"/>
    <cellStyle name="Обычный 70 5 2" xfId="55991"/>
    <cellStyle name="Обычный 70 5 2 2" xfId="55992"/>
    <cellStyle name="Обычный 70 5 3" xfId="55993"/>
    <cellStyle name="Обычный 70 6" xfId="55994"/>
    <cellStyle name="Обычный 70 6 2" xfId="55995"/>
    <cellStyle name="Обычный 70 7" xfId="55996"/>
    <cellStyle name="Обычный 70 7 2" xfId="55997"/>
    <cellStyle name="Обычный 70 8" xfId="55998"/>
    <cellStyle name="Обычный 71" xfId="55999"/>
    <cellStyle name="Обычный 71 2" xfId="56000"/>
    <cellStyle name="Обычный 71 2 2" xfId="56001"/>
    <cellStyle name="Обычный 71 2 2 2" xfId="56002"/>
    <cellStyle name="Обычный 71 2 2 2 2" xfId="56003"/>
    <cellStyle name="Обычный 71 2 2 3" xfId="56004"/>
    <cellStyle name="Обычный 71 2 3" xfId="56005"/>
    <cellStyle name="Обычный 71 2 3 2" xfId="56006"/>
    <cellStyle name="Обычный 71 2 4" xfId="56007"/>
    <cellStyle name="Обычный 71 3" xfId="56008"/>
    <cellStyle name="Обычный 71 3 2" xfId="56009"/>
    <cellStyle name="Обычный 71 3 2 2" xfId="56010"/>
    <cellStyle name="Обычный 71 3 2 2 2" xfId="56011"/>
    <cellStyle name="Обычный 71 3 2 3" xfId="56012"/>
    <cellStyle name="Обычный 71 3 3" xfId="56013"/>
    <cellStyle name="Обычный 71 3 3 2" xfId="56014"/>
    <cellStyle name="Обычный 71 3 4" xfId="56015"/>
    <cellStyle name="Обычный 71 4" xfId="56016"/>
    <cellStyle name="Обычный 71 4 2" xfId="56017"/>
    <cellStyle name="Обычный 71 4 2 2" xfId="56018"/>
    <cellStyle name="Обычный 71 4 2 2 2" xfId="56019"/>
    <cellStyle name="Обычный 71 4 2 3" xfId="56020"/>
    <cellStyle name="Обычный 71 4 3" xfId="56021"/>
    <cellStyle name="Обычный 71 4 3 2" xfId="56022"/>
    <cellStyle name="Обычный 71 4 4" xfId="56023"/>
    <cellStyle name="Обычный 71 5" xfId="56024"/>
    <cellStyle name="Обычный 71 5 2" xfId="56025"/>
    <cellStyle name="Обычный 71 5 2 2" xfId="56026"/>
    <cellStyle name="Обычный 71 5 3" xfId="56027"/>
    <cellStyle name="Обычный 71 6" xfId="56028"/>
    <cellStyle name="Обычный 71 6 2" xfId="56029"/>
    <cellStyle name="Обычный 71 7" xfId="56030"/>
    <cellStyle name="Обычный 71 7 2" xfId="56031"/>
    <cellStyle name="Обычный 71 8" xfId="56032"/>
    <cellStyle name="Обычный 72" xfId="56033"/>
    <cellStyle name="Обычный 72 2" xfId="56034"/>
    <cellStyle name="Обычный 72 2 2" xfId="56035"/>
    <cellStyle name="Обычный 72 2 2 2" xfId="56036"/>
    <cellStyle name="Обычный 72 2 2 2 2" xfId="56037"/>
    <cellStyle name="Обычный 72 2 2 3" xfId="56038"/>
    <cellStyle name="Обычный 72 2 3" xfId="56039"/>
    <cellStyle name="Обычный 72 2 3 2" xfId="56040"/>
    <cellStyle name="Обычный 72 2 4" xfId="56041"/>
    <cellStyle name="Обычный 72 3" xfId="56042"/>
    <cellStyle name="Обычный 72 3 2" xfId="56043"/>
    <cellStyle name="Обычный 72 3 2 2" xfId="56044"/>
    <cellStyle name="Обычный 72 3 2 2 2" xfId="56045"/>
    <cellStyle name="Обычный 72 3 2 3" xfId="56046"/>
    <cellStyle name="Обычный 72 3 3" xfId="56047"/>
    <cellStyle name="Обычный 72 3 3 2" xfId="56048"/>
    <cellStyle name="Обычный 72 3 4" xfId="56049"/>
    <cellStyle name="Обычный 72 4" xfId="56050"/>
    <cellStyle name="Обычный 72 4 2" xfId="56051"/>
    <cellStyle name="Обычный 72 4 2 2" xfId="56052"/>
    <cellStyle name="Обычный 72 4 2 2 2" xfId="56053"/>
    <cellStyle name="Обычный 72 4 2 3" xfId="56054"/>
    <cellStyle name="Обычный 72 4 3" xfId="56055"/>
    <cellStyle name="Обычный 72 4 3 2" xfId="56056"/>
    <cellStyle name="Обычный 72 4 4" xfId="56057"/>
    <cellStyle name="Обычный 72 5" xfId="56058"/>
    <cellStyle name="Обычный 72 5 2" xfId="56059"/>
    <cellStyle name="Обычный 72 5 2 2" xfId="56060"/>
    <cellStyle name="Обычный 72 5 3" xfId="56061"/>
    <cellStyle name="Обычный 72 6" xfId="56062"/>
    <cellStyle name="Обычный 72 6 2" xfId="56063"/>
    <cellStyle name="Обычный 72 7" xfId="56064"/>
    <cellStyle name="Обычный 72 7 2" xfId="56065"/>
    <cellStyle name="Обычный 72 8" xfId="56066"/>
    <cellStyle name="Обычный 73" xfId="56067"/>
    <cellStyle name="Обычный 73 2" xfId="56068"/>
    <cellStyle name="Обычный 73 2 2" xfId="56069"/>
    <cellStyle name="Обычный 73 2 2 2" xfId="56070"/>
    <cellStyle name="Обычный 73 2 2 2 2" xfId="56071"/>
    <cellStyle name="Обычный 73 2 2 3" xfId="56072"/>
    <cellStyle name="Обычный 73 2 3" xfId="56073"/>
    <cellStyle name="Обычный 73 2 3 2" xfId="56074"/>
    <cellStyle name="Обычный 73 2 4" xfId="56075"/>
    <cellStyle name="Обычный 73 3" xfId="56076"/>
    <cellStyle name="Обычный 73 3 2" xfId="56077"/>
    <cellStyle name="Обычный 73 3 2 2" xfId="56078"/>
    <cellStyle name="Обычный 73 3 2 2 2" xfId="56079"/>
    <cellStyle name="Обычный 73 3 2 3" xfId="56080"/>
    <cellStyle name="Обычный 73 3 3" xfId="56081"/>
    <cellStyle name="Обычный 73 3 3 2" xfId="56082"/>
    <cellStyle name="Обычный 73 3 4" xfId="56083"/>
    <cellStyle name="Обычный 73 4" xfId="56084"/>
    <cellStyle name="Обычный 73 4 2" xfId="56085"/>
    <cellStyle name="Обычный 73 4 2 2" xfId="56086"/>
    <cellStyle name="Обычный 73 4 2 2 2" xfId="56087"/>
    <cellStyle name="Обычный 73 4 2 3" xfId="56088"/>
    <cellStyle name="Обычный 73 4 3" xfId="56089"/>
    <cellStyle name="Обычный 73 4 3 2" xfId="56090"/>
    <cellStyle name="Обычный 73 4 4" xfId="56091"/>
    <cellStyle name="Обычный 73 5" xfId="56092"/>
    <cellStyle name="Обычный 73 5 2" xfId="56093"/>
    <cellStyle name="Обычный 73 5 2 2" xfId="56094"/>
    <cellStyle name="Обычный 73 5 3" xfId="56095"/>
    <cellStyle name="Обычный 73 6" xfId="56096"/>
    <cellStyle name="Обычный 73 6 2" xfId="56097"/>
    <cellStyle name="Обычный 73 7" xfId="56098"/>
    <cellStyle name="Обычный 73 7 2" xfId="56099"/>
    <cellStyle name="Обычный 73 8" xfId="56100"/>
    <cellStyle name="Обычный 74" xfId="56101"/>
    <cellStyle name="Обычный 74 2" xfId="56102"/>
    <cellStyle name="Обычный 74 2 2" xfId="56103"/>
    <cellStyle name="Обычный 74 2 2 2" xfId="56104"/>
    <cellStyle name="Обычный 74 2 2 2 2" xfId="56105"/>
    <cellStyle name="Обычный 74 2 2 3" xfId="56106"/>
    <cellStyle name="Обычный 74 2 3" xfId="56107"/>
    <cellStyle name="Обычный 74 2 3 2" xfId="56108"/>
    <cellStyle name="Обычный 74 2 4" xfId="56109"/>
    <cellStyle name="Обычный 74 3" xfId="56110"/>
    <cellStyle name="Обычный 74 3 2" xfId="56111"/>
    <cellStyle name="Обычный 74 3 2 2" xfId="56112"/>
    <cellStyle name="Обычный 74 3 2 2 2" xfId="56113"/>
    <cellStyle name="Обычный 74 3 2 3" xfId="56114"/>
    <cellStyle name="Обычный 74 3 3" xfId="56115"/>
    <cellStyle name="Обычный 74 3 3 2" xfId="56116"/>
    <cellStyle name="Обычный 74 3 4" xfId="56117"/>
    <cellStyle name="Обычный 74 4" xfId="56118"/>
    <cellStyle name="Обычный 74 4 2" xfId="56119"/>
    <cellStyle name="Обычный 74 4 2 2" xfId="56120"/>
    <cellStyle name="Обычный 74 4 2 2 2" xfId="56121"/>
    <cellStyle name="Обычный 74 4 2 3" xfId="56122"/>
    <cellStyle name="Обычный 74 4 3" xfId="56123"/>
    <cellStyle name="Обычный 74 4 3 2" xfId="56124"/>
    <cellStyle name="Обычный 74 4 4" xfId="56125"/>
    <cellStyle name="Обычный 74 5" xfId="56126"/>
    <cellStyle name="Обычный 74 5 2" xfId="56127"/>
    <cellStyle name="Обычный 74 5 2 2" xfId="56128"/>
    <cellStyle name="Обычный 74 5 3" xfId="56129"/>
    <cellStyle name="Обычный 74 6" xfId="56130"/>
    <cellStyle name="Обычный 74 6 2" xfId="56131"/>
    <cellStyle name="Обычный 74 7" xfId="56132"/>
    <cellStyle name="Обычный 74 7 2" xfId="56133"/>
    <cellStyle name="Обычный 74 8" xfId="56134"/>
    <cellStyle name="Обычный 75" xfId="56135"/>
    <cellStyle name="Обычный 75 2" xfId="56136"/>
    <cellStyle name="Обычный 75 2 2" xfId="56137"/>
    <cellStyle name="Обычный 75 2 2 2" xfId="56138"/>
    <cellStyle name="Обычный 75 2 2 2 2" xfId="56139"/>
    <cellStyle name="Обычный 75 2 2 3" xfId="56140"/>
    <cellStyle name="Обычный 75 2 3" xfId="56141"/>
    <cellStyle name="Обычный 75 2 3 2" xfId="56142"/>
    <cellStyle name="Обычный 75 2 4" xfId="56143"/>
    <cellStyle name="Обычный 75 3" xfId="56144"/>
    <cellStyle name="Обычный 75 3 2" xfId="56145"/>
    <cellStyle name="Обычный 75 3 2 2" xfId="56146"/>
    <cellStyle name="Обычный 75 3 2 2 2" xfId="56147"/>
    <cellStyle name="Обычный 75 3 2 3" xfId="56148"/>
    <cellStyle name="Обычный 75 3 3" xfId="56149"/>
    <cellStyle name="Обычный 75 3 3 2" xfId="56150"/>
    <cellStyle name="Обычный 75 3 4" xfId="56151"/>
    <cellStyle name="Обычный 75 4" xfId="56152"/>
    <cellStyle name="Обычный 75 4 2" xfId="56153"/>
    <cellStyle name="Обычный 75 4 2 2" xfId="56154"/>
    <cellStyle name="Обычный 75 4 2 2 2" xfId="56155"/>
    <cellStyle name="Обычный 75 4 2 3" xfId="56156"/>
    <cellStyle name="Обычный 75 4 3" xfId="56157"/>
    <cellStyle name="Обычный 75 4 3 2" xfId="56158"/>
    <cellStyle name="Обычный 75 4 4" xfId="56159"/>
    <cellStyle name="Обычный 75 5" xfId="56160"/>
    <cellStyle name="Обычный 75 5 2" xfId="56161"/>
    <cellStyle name="Обычный 75 5 2 2" xfId="56162"/>
    <cellStyle name="Обычный 75 5 3" xfId="56163"/>
    <cellStyle name="Обычный 75 6" xfId="56164"/>
    <cellStyle name="Обычный 75 6 2" xfId="56165"/>
    <cellStyle name="Обычный 75 7" xfId="56166"/>
    <cellStyle name="Обычный 75 7 2" xfId="56167"/>
    <cellStyle name="Обычный 75 8" xfId="56168"/>
    <cellStyle name="Обычный 76" xfId="56169"/>
    <cellStyle name="Обычный 76 2" xfId="56170"/>
    <cellStyle name="Обычный 76 2 2" xfId="56171"/>
    <cellStyle name="Обычный 76 2 2 2" xfId="56172"/>
    <cellStyle name="Обычный 76 2 2 2 2" xfId="56173"/>
    <cellStyle name="Обычный 76 2 2 3" xfId="56174"/>
    <cellStyle name="Обычный 76 2 3" xfId="56175"/>
    <cellStyle name="Обычный 76 2 3 2" xfId="56176"/>
    <cellStyle name="Обычный 76 2 4" xfId="56177"/>
    <cellStyle name="Обычный 76 3" xfId="56178"/>
    <cellStyle name="Обычный 76 3 2" xfId="56179"/>
    <cellStyle name="Обычный 76 3 2 2" xfId="56180"/>
    <cellStyle name="Обычный 76 3 2 2 2" xfId="56181"/>
    <cellStyle name="Обычный 76 3 2 3" xfId="56182"/>
    <cellStyle name="Обычный 76 3 3" xfId="56183"/>
    <cellStyle name="Обычный 76 3 3 2" xfId="56184"/>
    <cellStyle name="Обычный 76 3 4" xfId="56185"/>
    <cellStyle name="Обычный 76 4" xfId="56186"/>
    <cellStyle name="Обычный 76 4 2" xfId="56187"/>
    <cellStyle name="Обычный 76 4 2 2" xfId="56188"/>
    <cellStyle name="Обычный 76 4 2 2 2" xfId="56189"/>
    <cellStyle name="Обычный 76 4 2 3" xfId="56190"/>
    <cellStyle name="Обычный 76 4 3" xfId="56191"/>
    <cellStyle name="Обычный 76 4 3 2" xfId="56192"/>
    <cellStyle name="Обычный 76 4 4" xfId="56193"/>
    <cellStyle name="Обычный 76 5" xfId="56194"/>
    <cellStyle name="Обычный 76 5 2" xfId="56195"/>
    <cellStyle name="Обычный 76 5 2 2" xfId="56196"/>
    <cellStyle name="Обычный 76 5 3" xfId="56197"/>
    <cellStyle name="Обычный 76 6" xfId="56198"/>
    <cellStyle name="Обычный 76 6 2" xfId="56199"/>
    <cellStyle name="Обычный 76 7" xfId="56200"/>
    <cellStyle name="Обычный 76 7 2" xfId="56201"/>
    <cellStyle name="Обычный 76 8" xfId="56202"/>
    <cellStyle name="Обычный 77" xfId="56203"/>
    <cellStyle name="Обычный 77 2" xfId="56204"/>
    <cellStyle name="Обычный 77 2 2" xfId="56205"/>
    <cellStyle name="Обычный 77 2 2 2" xfId="56206"/>
    <cellStyle name="Обычный 77 2 2 2 2" xfId="56207"/>
    <cellStyle name="Обычный 77 2 2 3" xfId="56208"/>
    <cellStyle name="Обычный 77 2 3" xfId="56209"/>
    <cellStyle name="Обычный 77 2 3 2" xfId="56210"/>
    <cellStyle name="Обычный 77 2 4" xfId="56211"/>
    <cellStyle name="Обычный 77 3" xfId="56212"/>
    <cellStyle name="Обычный 77 3 2" xfId="56213"/>
    <cellStyle name="Обычный 77 3 2 2" xfId="56214"/>
    <cellStyle name="Обычный 77 3 2 2 2" xfId="56215"/>
    <cellStyle name="Обычный 77 3 2 3" xfId="56216"/>
    <cellStyle name="Обычный 77 3 3" xfId="56217"/>
    <cellStyle name="Обычный 77 3 3 2" xfId="56218"/>
    <cellStyle name="Обычный 77 3 4" xfId="56219"/>
    <cellStyle name="Обычный 77 4" xfId="56220"/>
    <cellStyle name="Обычный 77 4 2" xfId="56221"/>
    <cellStyle name="Обычный 77 4 2 2" xfId="56222"/>
    <cellStyle name="Обычный 77 4 2 2 2" xfId="56223"/>
    <cellStyle name="Обычный 77 4 2 3" xfId="56224"/>
    <cellStyle name="Обычный 77 4 3" xfId="56225"/>
    <cellStyle name="Обычный 77 4 3 2" xfId="56226"/>
    <cellStyle name="Обычный 77 4 4" xfId="56227"/>
    <cellStyle name="Обычный 77 5" xfId="56228"/>
    <cellStyle name="Обычный 77 5 2" xfId="56229"/>
    <cellStyle name="Обычный 77 5 2 2" xfId="56230"/>
    <cellStyle name="Обычный 77 5 3" xfId="56231"/>
    <cellStyle name="Обычный 77 6" xfId="56232"/>
    <cellStyle name="Обычный 77 6 2" xfId="56233"/>
    <cellStyle name="Обычный 77 7" xfId="56234"/>
    <cellStyle name="Обычный 77 7 2" xfId="56235"/>
    <cellStyle name="Обычный 77 8" xfId="56236"/>
    <cellStyle name="Обычный 78" xfId="56237"/>
    <cellStyle name="Обычный 78 2" xfId="56238"/>
    <cellStyle name="Обычный 78 2 2" xfId="56239"/>
    <cellStyle name="Обычный 78 2 2 2" xfId="56240"/>
    <cellStyle name="Обычный 78 2 2 2 2" xfId="56241"/>
    <cellStyle name="Обычный 78 2 2 3" xfId="56242"/>
    <cellStyle name="Обычный 78 2 3" xfId="56243"/>
    <cellStyle name="Обычный 78 2 3 2" xfId="56244"/>
    <cellStyle name="Обычный 78 2 4" xfId="56245"/>
    <cellStyle name="Обычный 78 3" xfId="56246"/>
    <cellStyle name="Обычный 78 3 2" xfId="56247"/>
    <cellStyle name="Обычный 78 3 2 2" xfId="56248"/>
    <cellStyle name="Обычный 78 3 2 2 2" xfId="56249"/>
    <cellStyle name="Обычный 78 3 2 3" xfId="56250"/>
    <cellStyle name="Обычный 78 3 3" xfId="56251"/>
    <cellStyle name="Обычный 78 3 3 2" xfId="56252"/>
    <cellStyle name="Обычный 78 3 4" xfId="56253"/>
    <cellStyle name="Обычный 78 4" xfId="56254"/>
    <cellStyle name="Обычный 78 4 2" xfId="56255"/>
    <cellStyle name="Обычный 78 4 2 2" xfId="56256"/>
    <cellStyle name="Обычный 78 4 2 2 2" xfId="56257"/>
    <cellStyle name="Обычный 78 4 2 3" xfId="56258"/>
    <cellStyle name="Обычный 78 4 3" xfId="56259"/>
    <cellStyle name="Обычный 78 4 3 2" xfId="56260"/>
    <cellStyle name="Обычный 78 4 4" xfId="56261"/>
    <cellStyle name="Обычный 78 5" xfId="56262"/>
    <cellStyle name="Обычный 78 5 2" xfId="56263"/>
    <cellStyle name="Обычный 78 5 2 2" xfId="56264"/>
    <cellStyle name="Обычный 78 5 3" xfId="56265"/>
    <cellStyle name="Обычный 78 6" xfId="56266"/>
    <cellStyle name="Обычный 78 6 2" xfId="56267"/>
    <cellStyle name="Обычный 78 7" xfId="56268"/>
    <cellStyle name="Обычный 78 7 2" xfId="56269"/>
    <cellStyle name="Обычный 78 8" xfId="56270"/>
    <cellStyle name="Обычный 79" xfId="56271"/>
    <cellStyle name="Обычный 79 2" xfId="56272"/>
    <cellStyle name="Обычный 79 2 2" xfId="56273"/>
    <cellStyle name="Обычный 79 2 2 2" xfId="56274"/>
    <cellStyle name="Обычный 79 2 2 2 2" xfId="56275"/>
    <cellStyle name="Обычный 79 2 2 3" xfId="56276"/>
    <cellStyle name="Обычный 79 2 3" xfId="56277"/>
    <cellStyle name="Обычный 79 2 3 2" xfId="56278"/>
    <cellStyle name="Обычный 79 2 4" xfId="56279"/>
    <cellStyle name="Обычный 79 3" xfId="56280"/>
    <cellStyle name="Обычный 79 3 2" xfId="56281"/>
    <cellStyle name="Обычный 79 3 2 2" xfId="56282"/>
    <cellStyle name="Обычный 79 3 2 2 2" xfId="56283"/>
    <cellStyle name="Обычный 79 3 2 3" xfId="56284"/>
    <cellStyle name="Обычный 79 3 3" xfId="56285"/>
    <cellStyle name="Обычный 79 3 3 2" xfId="56286"/>
    <cellStyle name="Обычный 79 3 4" xfId="56287"/>
    <cellStyle name="Обычный 79 4" xfId="56288"/>
    <cellStyle name="Обычный 79 4 2" xfId="56289"/>
    <cellStyle name="Обычный 79 4 2 2" xfId="56290"/>
    <cellStyle name="Обычный 79 4 2 2 2" xfId="56291"/>
    <cellStyle name="Обычный 79 4 2 3" xfId="56292"/>
    <cellStyle name="Обычный 79 4 3" xfId="56293"/>
    <cellStyle name="Обычный 79 4 3 2" xfId="56294"/>
    <cellStyle name="Обычный 79 4 4" xfId="56295"/>
    <cellStyle name="Обычный 79 5" xfId="56296"/>
    <cellStyle name="Обычный 79 5 2" xfId="56297"/>
    <cellStyle name="Обычный 79 5 2 2" xfId="56298"/>
    <cellStyle name="Обычный 79 5 3" xfId="56299"/>
    <cellStyle name="Обычный 79 6" xfId="56300"/>
    <cellStyle name="Обычный 79 6 2" xfId="56301"/>
    <cellStyle name="Обычный 79 7" xfId="56302"/>
    <cellStyle name="Обычный 79 7 2" xfId="56303"/>
    <cellStyle name="Обычный 79 8" xfId="56304"/>
    <cellStyle name="Обычный 8" xfId="56305"/>
    <cellStyle name="Обычный 8 2" xfId="56306"/>
    <cellStyle name="Обычный 8 2 2" xfId="56307"/>
    <cellStyle name="Обычный 8 3" xfId="56308"/>
    <cellStyle name="Обычный 8 3 2" xfId="56309"/>
    <cellStyle name="Обычный 8 4" xfId="56310"/>
    <cellStyle name="Обычный 8 4 2" xfId="56311"/>
    <cellStyle name="Обычный 8 5" xfId="56312"/>
    <cellStyle name="Обычный 8 6" xfId="56313"/>
    <cellStyle name="Обычный 8 7" xfId="56314"/>
    <cellStyle name="Обычный 80" xfId="56315"/>
    <cellStyle name="Обычный 80 2" xfId="56316"/>
    <cellStyle name="Обычный 80 2 2" xfId="56317"/>
    <cellStyle name="Обычный 80 2 2 2" xfId="56318"/>
    <cellStyle name="Обычный 80 2 2 2 2" xfId="56319"/>
    <cellStyle name="Обычный 80 2 2 3" xfId="56320"/>
    <cellStyle name="Обычный 80 2 3" xfId="56321"/>
    <cellStyle name="Обычный 80 2 3 2" xfId="56322"/>
    <cellStyle name="Обычный 80 2 4" xfId="56323"/>
    <cellStyle name="Обычный 80 3" xfId="56324"/>
    <cellStyle name="Обычный 80 3 2" xfId="56325"/>
    <cellStyle name="Обычный 80 3 2 2" xfId="56326"/>
    <cellStyle name="Обычный 80 3 2 2 2" xfId="56327"/>
    <cellStyle name="Обычный 80 3 2 3" xfId="56328"/>
    <cellStyle name="Обычный 80 3 3" xfId="56329"/>
    <cellStyle name="Обычный 80 3 3 2" xfId="56330"/>
    <cellStyle name="Обычный 80 3 4" xfId="56331"/>
    <cellStyle name="Обычный 80 4" xfId="56332"/>
    <cellStyle name="Обычный 80 4 2" xfId="56333"/>
    <cellStyle name="Обычный 80 4 2 2" xfId="56334"/>
    <cellStyle name="Обычный 80 4 2 2 2" xfId="56335"/>
    <cellStyle name="Обычный 80 4 2 3" xfId="56336"/>
    <cellStyle name="Обычный 80 4 3" xfId="56337"/>
    <cellStyle name="Обычный 80 4 3 2" xfId="56338"/>
    <cellStyle name="Обычный 80 4 4" xfId="56339"/>
    <cellStyle name="Обычный 80 5" xfId="56340"/>
    <cellStyle name="Обычный 80 5 2" xfId="56341"/>
    <cellStyle name="Обычный 80 5 2 2" xfId="56342"/>
    <cellStyle name="Обычный 80 5 3" xfId="56343"/>
    <cellStyle name="Обычный 80 6" xfId="56344"/>
    <cellStyle name="Обычный 80 6 2" xfId="56345"/>
    <cellStyle name="Обычный 80 7" xfId="56346"/>
    <cellStyle name="Обычный 80 7 2" xfId="56347"/>
    <cellStyle name="Обычный 80 8" xfId="56348"/>
    <cellStyle name="Обычный 81" xfId="56349"/>
    <cellStyle name="Обычный 81 2" xfId="56350"/>
    <cellStyle name="Обычный 81 2 2" xfId="56351"/>
    <cellStyle name="Обычный 81 2 2 2" xfId="56352"/>
    <cellStyle name="Обычный 81 2 2 2 2" xfId="56353"/>
    <cellStyle name="Обычный 81 2 2 3" xfId="56354"/>
    <cellStyle name="Обычный 81 2 3" xfId="56355"/>
    <cellStyle name="Обычный 81 2 3 2" xfId="56356"/>
    <cellStyle name="Обычный 81 2 4" xfId="56357"/>
    <cellStyle name="Обычный 81 3" xfId="56358"/>
    <cellStyle name="Обычный 81 3 2" xfId="56359"/>
    <cellStyle name="Обычный 81 3 2 2" xfId="56360"/>
    <cellStyle name="Обычный 81 3 2 2 2" xfId="56361"/>
    <cellStyle name="Обычный 81 3 2 3" xfId="56362"/>
    <cellStyle name="Обычный 81 3 3" xfId="56363"/>
    <cellStyle name="Обычный 81 3 3 2" xfId="56364"/>
    <cellStyle name="Обычный 81 3 4" xfId="56365"/>
    <cellStyle name="Обычный 81 4" xfId="56366"/>
    <cellStyle name="Обычный 81 4 2" xfId="56367"/>
    <cellStyle name="Обычный 81 4 2 2" xfId="56368"/>
    <cellStyle name="Обычный 81 4 2 2 2" xfId="56369"/>
    <cellStyle name="Обычный 81 4 2 3" xfId="56370"/>
    <cellStyle name="Обычный 81 4 3" xfId="56371"/>
    <cellStyle name="Обычный 81 4 3 2" xfId="56372"/>
    <cellStyle name="Обычный 81 4 4" xfId="56373"/>
    <cellStyle name="Обычный 81 5" xfId="56374"/>
    <cellStyle name="Обычный 81 5 2" xfId="56375"/>
    <cellStyle name="Обычный 81 5 2 2" xfId="56376"/>
    <cellStyle name="Обычный 81 5 3" xfId="56377"/>
    <cellStyle name="Обычный 81 6" xfId="56378"/>
    <cellStyle name="Обычный 81 6 2" xfId="56379"/>
    <cellStyle name="Обычный 81 7" xfId="56380"/>
    <cellStyle name="Обычный 81 7 2" xfId="56381"/>
    <cellStyle name="Обычный 81 8" xfId="56382"/>
    <cellStyle name="Обычный 82" xfId="56383"/>
    <cellStyle name="Обычный 82 2" xfId="56384"/>
    <cellStyle name="Обычный 82 2 2" xfId="56385"/>
    <cellStyle name="Обычный 82 2 2 2" xfId="56386"/>
    <cellStyle name="Обычный 82 2 2 2 2" xfId="56387"/>
    <cellStyle name="Обычный 82 2 2 3" xfId="56388"/>
    <cellStyle name="Обычный 82 2 3" xfId="56389"/>
    <cellStyle name="Обычный 82 2 3 2" xfId="56390"/>
    <cellStyle name="Обычный 82 2 4" xfId="56391"/>
    <cellStyle name="Обычный 82 3" xfId="56392"/>
    <cellStyle name="Обычный 82 3 2" xfId="56393"/>
    <cellStyle name="Обычный 82 3 2 2" xfId="56394"/>
    <cellStyle name="Обычный 82 3 2 2 2" xfId="56395"/>
    <cellStyle name="Обычный 82 3 2 3" xfId="56396"/>
    <cellStyle name="Обычный 82 3 3" xfId="56397"/>
    <cellStyle name="Обычный 82 3 3 2" xfId="56398"/>
    <cellStyle name="Обычный 82 3 4" xfId="56399"/>
    <cellStyle name="Обычный 82 4" xfId="56400"/>
    <cellStyle name="Обычный 82 4 2" xfId="56401"/>
    <cellStyle name="Обычный 82 4 2 2" xfId="56402"/>
    <cellStyle name="Обычный 82 4 2 2 2" xfId="56403"/>
    <cellStyle name="Обычный 82 4 2 3" xfId="56404"/>
    <cellStyle name="Обычный 82 4 3" xfId="56405"/>
    <cellStyle name="Обычный 82 4 3 2" xfId="56406"/>
    <cellStyle name="Обычный 82 4 4" xfId="56407"/>
    <cellStyle name="Обычный 82 5" xfId="56408"/>
    <cellStyle name="Обычный 82 5 2" xfId="56409"/>
    <cellStyle name="Обычный 82 5 2 2" xfId="56410"/>
    <cellStyle name="Обычный 82 5 3" xfId="56411"/>
    <cellStyle name="Обычный 82 6" xfId="56412"/>
    <cellStyle name="Обычный 82 6 2" xfId="56413"/>
    <cellStyle name="Обычный 82 7" xfId="56414"/>
    <cellStyle name="Обычный 82 7 2" xfId="56415"/>
    <cellStyle name="Обычный 82 8" xfId="56416"/>
    <cellStyle name="Обычный 83" xfId="56417"/>
    <cellStyle name="Обычный 83 2" xfId="56418"/>
    <cellStyle name="Обычный 83 2 2" xfId="56419"/>
    <cellStyle name="Обычный 83 2 2 2" xfId="56420"/>
    <cellStyle name="Обычный 83 2 2 2 2" xfId="56421"/>
    <cellStyle name="Обычный 83 2 2 3" xfId="56422"/>
    <cellStyle name="Обычный 83 2 3" xfId="56423"/>
    <cellStyle name="Обычный 83 2 3 2" xfId="56424"/>
    <cellStyle name="Обычный 83 2 4" xfId="56425"/>
    <cellStyle name="Обычный 83 3" xfId="56426"/>
    <cellStyle name="Обычный 83 3 2" xfId="56427"/>
    <cellStyle name="Обычный 83 3 2 2" xfId="56428"/>
    <cellStyle name="Обычный 83 3 2 2 2" xfId="56429"/>
    <cellStyle name="Обычный 83 3 2 3" xfId="56430"/>
    <cellStyle name="Обычный 83 3 3" xfId="56431"/>
    <cellStyle name="Обычный 83 3 3 2" xfId="56432"/>
    <cellStyle name="Обычный 83 3 4" xfId="56433"/>
    <cellStyle name="Обычный 83 4" xfId="56434"/>
    <cellStyle name="Обычный 83 4 2" xfId="56435"/>
    <cellStyle name="Обычный 83 4 2 2" xfId="56436"/>
    <cellStyle name="Обычный 83 4 2 2 2" xfId="56437"/>
    <cellStyle name="Обычный 83 4 2 3" xfId="56438"/>
    <cellStyle name="Обычный 83 4 3" xfId="56439"/>
    <cellStyle name="Обычный 83 4 3 2" xfId="56440"/>
    <cellStyle name="Обычный 83 4 4" xfId="56441"/>
    <cellStyle name="Обычный 83 5" xfId="56442"/>
    <cellStyle name="Обычный 83 5 2" xfId="56443"/>
    <cellStyle name="Обычный 83 5 2 2" xfId="56444"/>
    <cellStyle name="Обычный 83 5 3" xfId="56445"/>
    <cellStyle name="Обычный 83 6" xfId="56446"/>
    <cellStyle name="Обычный 83 6 2" xfId="56447"/>
    <cellStyle name="Обычный 83 7" xfId="56448"/>
    <cellStyle name="Обычный 83 7 2" xfId="56449"/>
    <cellStyle name="Обычный 83 8" xfId="56450"/>
    <cellStyle name="Обычный 84" xfId="56451"/>
    <cellStyle name="Обычный 84 2" xfId="56452"/>
    <cellStyle name="Обычный 84 2 2" xfId="56453"/>
    <cellStyle name="Обычный 84 2 2 2" xfId="56454"/>
    <cellStyle name="Обычный 84 2 2 2 2" xfId="56455"/>
    <cellStyle name="Обычный 84 2 2 3" xfId="56456"/>
    <cellStyle name="Обычный 84 2 3" xfId="56457"/>
    <cellStyle name="Обычный 84 2 3 2" xfId="56458"/>
    <cellStyle name="Обычный 84 2 4" xfId="56459"/>
    <cellStyle name="Обычный 84 3" xfId="56460"/>
    <cellStyle name="Обычный 84 3 2" xfId="56461"/>
    <cellStyle name="Обычный 84 3 2 2" xfId="56462"/>
    <cellStyle name="Обычный 84 3 2 2 2" xfId="56463"/>
    <cellStyle name="Обычный 84 3 2 3" xfId="56464"/>
    <cellStyle name="Обычный 84 3 3" xfId="56465"/>
    <cellStyle name="Обычный 84 3 3 2" xfId="56466"/>
    <cellStyle name="Обычный 84 3 4" xfId="56467"/>
    <cellStyle name="Обычный 84 4" xfId="56468"/>
    <cellStyle name="Обычный 84 4 2" xfId="56469"/>
    <cellStyle name="Обычный 84 4 2 2" xfId="56470"/>
    <cellStyle name="Обычный 84 4 2 2 2" xfId="56471"/>
    <cellStyle name="Обычный 84 4 2 3" xfId="56472"/>
    <cellStyle name="Обычный 84 4 3" xfId="56473"/>
    <cellStyle name="Обычный 84 4 3 2" xfId="56474"/>
    <cellStyle name="Обычный 84 4 4" xfId="56475"/>
    <cellStyle name="Обычный 84 5" xfId="56476"/>
    <cellStyle name="Обычный 84 5 2" xfId="56477"/>
    <cellStyle name="Обычный 84 5 2 2" xfId="56478"/>
    <cellStyle name="Обычный 84 5 3" xfId="56479"/>
    <cellStyle name="Обычный 84 6" xfId="56480"/>
    <cellStyle name="Обычный 84 6 2" xfId="56481"/>
    <cellStyle name="Обычный 84 7" xfId="56482"/>
    <cellStyle name="Обычный 84 7 2" xfId="56483"/>
    <cellStyle name="Обычный 84 8" xfId="56484"/>
    <cellStyle name="Обычный 85" xfId="56485"/>
    <cellStyle name="Обычный 85 2" xfId="56486"/>
    <cellStyle name="Обычный 85 2 2" xfId="56487"/>
    <cellStyle name="Обычный 85 2 2 2" xfId="56488"/>
    <cellStyle name="Обычный 85 2 2 2 2" xfId="56489"/>
    <cellStyle name="Обычный 85 2 2 3" xfId="56490"/>
    <cellStyle name="Обычный 85 2 3" xfId="56491"/>
    <cellStyle name="Обычный 85 2 3 2" xfId="56492"/>
    <cellStyle name="Обычный 85 2 4" xfId="56493"/>
    <cellStyle name="Обычный 85 3" xfId="56494"/>
    <cellStyle name="Обычный 85 3 2" xfId="56495"/>
    <cellStyle name="Обычный 85 3 2 2" xfId="56496"/>
    <cellStyle name="Обычный 85 3 2 2 2" xfId="56497"/>
    <cellStyle name="Обычный 85 3 2 3" xfId="56498"/>
    <cellStyle name="Обычный 85 3 3" xfId="56499"/>
    <cellStyle name="Обычный 85 3 3 2" xfId="56500"/>
    <cellStyle name="Обычный 85 3 4" xfId="56501"/>
    <cellStyle name="Обычный 85 4" xfId="56502"/>
    <cellStyle name="Обычный 85 4 2" xfId="56503"/>
    <cellStyle name="Обычный 85 4 2 2" xfId="56504"/>
    <cellStyle name="Обычный 85 4 2 2 2" xfId="56505"/>
    <cellStyle name="Обычный 85 4 2 3" xfId="56506"/>
    <cellStyle name="Обычный 85 4 3" xfId="56507"/>
    <cellStyle name="Обычный 85 4 3 2" xfId="56508"/>
    <cellStyle name="Обычный 85 4 4" xfId="56509"/>
    <cellStyle name="Обычный 85 5" xfId="56510"/>
    <cellStyle name="Обычный 85 5 2" xfId="56511"/>
    <cellStyle name="Обычный 85 5 2 2" xfId="56512"/>
    <cellStyle name="Обычный 85 5 3" xfId="56513"/>
    <cellStyle name="Обычный 85 6" xfId="56514"/>
    <cellStyle name="Обычный 85 6 2" xfId="56515"/>
    <cellStyle name="Обычный 85 7" xfId="56516"/>
    <cellStyle name="Обычный 85 7 2" xfId="56517"/>
    <cellStyle name="Обычный 85 8" xfId="56518"/>
    <cellStyle name="Обычный 86" xfId="56519"/>
    <cellStyle name="Обычный 86 2" xfId="56520"/>
    <cellStyle name="Обычный 86 2 2" xfId="56521"/>
    <cellStyle name="Обычный 86 2 2 2" xfId="56522"/>
    <cellStyle name="Обычный 86 2 2 2 2" xfId="56523"/>
    <cellStyle name="Обычный 86 2 2 3" xfId="56524"/>
    <cellStyle name="Обычный 86 2 3" xfId="56525"/>
    <cellStyle name="Обычный 86 2 3 2" xfId="56526"/>
    <cellStyle name="Обычный 86 2 4" xfId="56527"/>
    <cellStyle name="Обычный 86 3" xfId="56528"/>
    <cellStyle name="Обычный 86 3 2" xfId="56529"/>
    <cellStyle name="Обычный 86 3 2 2" xfId="56530"/>
    <cellStyle name="Обычный 86 3 2 2 2" xfId="56531"/>
    <cellStyle name="Обычный 86 3 2 3" xfId="56532"/>
    <cellStyle name="Обычный 86 3 3" xfId="56533"/>
    <cellStyle name="Обычный 86 3 3 2" xfId="56534"/>
    <cellStyle name="Обычный 86 3 4" xfId="56535"/>
    <cellStyle name="Обычный 86 4" xfId="56536"/>
    <cellStyle name="Обычный 86 4 2" xfId="56537"/>
    <cellStyle name="Обычный 86 4 2 2" xfId="56538"/>
    <cellStyle name="Обычный 86 4 2 2 2" xfId="56539"/>
    <cellStyle name="Обычный 86 4 2 3" xfId="56540"/>
    <cellStyle name="Обычный 86 4 3" xfId="56541"/>
    <cellStyle name="Обычный 86 4 3 2" xfId="56542"/>
    <cellStyle name="Обычный 86 4 4" xfId="56543"/>
    <cellStyle name="Обычный 86 5" xfId="56544"/>
    <cellStyle name="Обычный 86 5 2" xfId="56545"/>
    <cellStyle name="Обычный 86 5 2 2" xfId="56546"/>
    <cellStyle name="Обычный 86 5 3" xfId="56547"/>
    <cellStyle name="Обычный 86 6" xfId="56548"/>
    <cellStyle name="Обычный 86 6 2" xfId="56549"/>
    <cellStyle name="Обычный 86 7" xfId="56550"/>
    <cellStyle name="Обычный 86 7 2" xfId="56551"/>
    <cellStyle name="Обычный 86 8" xfId="56552"/>
    <cellStyle name="Обычный 87" xfId="56553"/>
    <cellStyle name="Обычный 87 2" xfId="56554"/>
    <cellStyle name="Обычный 87 2 2" xfId="56555"/>
    <cellStyle name="Обычный 87 2 2 2" xfId="56556"/>
    <cellStyle name="Обычный 87 2 2 2 2" xfId="56557"/>
    <cellStyle name="Обычный 87 2 2 3" xfId="56558"/>
    <cellStyle name="Обычный 87 2 3" xfId="56559"/>
    <cellStyle name="Обычный 87 2 3 2" xfId="56560"/>
    <cellStyle name="Обычный 87 2 4" xfId="56561"/>
    <cellStyle name="Обычный 87 3" xfId="56562"/>
    <cellStyle name="Обычный 87 3 2" xfId="56563"/>
    <cellStyle name="Обычный 87 3 2 2" xfId="56564"/>
    <cellStyle name="Обычный 87 3 2 2 2" xfId="56565"/>
    <cellStyle name="Обычный 87 3 2 3" xfId="56566"/>
    <cellStyle name="Обычный 87 3 3" xfId="56567"/>
    <cellStyle name="Обычный 87 3 3 2" xfId="56568"/>
    <cellStyle name="Обычный 87 3 4" xfId="56569"/>
    <cellStyle name="Обычный 87 4" xfId="56570"/>
    <cellStyle name="Обычный 87 4 2" xfId="56571"/>
    <cellStyle name="Обычный 87 4 2 2" xfId="56572"/>
    <cellStyle name="Обычный 87 4 2 2 2" xfId="56573"/>
    <cellStyle name="Обычный 87 4 2 3" xfId="56574"/>
    <cellStyle name="Обычный 87 4 3" xfId="56575"/>
    <cellStyle name="Обычный 87 4 3 2" xfId="56576"/>
    <cellStyle name="Обычный 87 4 4" xfId="56577"/>
    <cellStyle name="Обычный 87 5" xfId="56578"/>
    <cellStyle name="Обычный 87 5 2" xfId="56579"/>
    <cellStyle name="Обычный 87 5 2 2" xfId="56580"/>
    <cellStyle name="Обычный 87 5 3" xfId="56581"/>
    <cellStyle name="Обычный 87 6" xfId="56582"/>
    <cellStyle name="Обычный 87 6 2" xfId="56583"/>
    <cellStyle name="Обычный 87 7" xfId="56584"/>
    <cellStyle name="Обычный 87 7 2" xfId="56585"/>
    <cellStyle name="Обычный 87 8" xfId="56586"/>
    <cellStyle name="Обычный 88" xfId="56587"/>
    <cellStyle name="Обычный 88 2" xfId="56588"/>
    <cellStyle name="Обычный 88 2 2" xfId="56589"/>
    <cellStyle name="Обычный 88 2 2 2" xfId="56590"/>
    <cellStyle name="Обычный 88 2 2 2 2" xfId="56591"/>
    <cellStyle name="Обычный 88 2 2 3" xfId="56592"/>
    <cellStyle name="Обычный 88 2 3" xfId="56593"/>
    <cellStyle name="Обычный 88 2 3 2" xfId="56594"/>
    <cellStyle name="Обычный 88 2 4" xfId="56595"/>
    <cellStyle name="Обычный 88 3" xfId="56596"/>
    <cellStyle name="Обычный 88 3 2" xfId="56597"/>
    <cellStyle name="Обычный 88 3 2 2" xfId="56598"/>
    <cellStyle name="Обычный 88 3 2 2 2" xfId="56599"/>
    <cellStyle name="Обычный 88 3 2 3" xfId="56600"/>
    <cellStyle name="Обычный 88 3 3" xfId="56601"/>
    <cellStyle name="Обычный 88 3 3 2" xfId="56602"/>
    <cellStyle name="Обычный 88 3 4" xfId="56603"/>
    <cellStyle name="Обычный 88 4" xfId="56604"/>
    <cellStyle name="Обычный 88 4 2" xfId="56605"/>
    <cellStyle name="Обычный 88 4 2 2" xfId="56606"/>
    <cellStyle name="Обычный 88 4 2 2 2" xfId="56607"/>
    <cellStyle name="Обычный 88 4 2 3" xfId="56608"/>
    <cellStyle name="Обычный 88 4 3" xfId="56609"/>
    <cellStyle name="Обычный 88 4 3 2" xfId="56610"/>
    <cellStyle name="Обычный 88 4 4" xfId="56611"/>
    <cellStyle name="Обычный 88 5" xfId="56612"/>
    <cellStyle name="Обычный 88 5 2" xfId="56613"/>
    <cellStyle name="Обычный 88 5 2 2" xfId="56614"/>
    <cellStyle name="Обычный 88 5 3" xfId="56615"/>
    <cellStyle name="Обычный 88 6" xfId="56616"/>
    <cellStyle name="Обычный 88 6 2" xfId="56617"/>
    <cellStyle name="Обычный 88 7" xfId="56618"/>
    <cellStyle name="Обычный 88 7 2" xfId="56619"/>
    <cellStyle name="Обычный 88 8" xfId="56620"/>
    <cellStyle name="Обычный 89" xfId="56621"/>
    <cellStyle name="Обычный 89 2" xfId="56622"/>
    <cellStyle name="Обычный 89 2 2" xfId="56623"/>
    <cellStyle name="Обычный 89 2 2 2" xfId="56624"/>
    <cellStyle name="Обычный 89 2 2 2 2" xfId="56625"/>
    <cellStyle name="Обычный 89 2 2 3" xfId="56626"/>
    <cellStyle name="Обычный 89 2 3" xfId="56627"/>
    <cellStyle name="Обычный 89 2 3 2" xfId="56628"/>
    <cellStyle name="Обычный 89 2 4" xfId="56629"/>
    <cellStyle name="Обычный 89 3" xfId="56630"/>
    <cellStyle name="Обычный 89 3 2" xfId="56631"/>
    <cellStyle name="Обычный 89 3 2 2" xfId="56632"/>
    <cellStyle name="Обычный 89 3 2 2 2" xfId="56633"/>
    <cellStyle name="Обычный 89 3 2 3" xfId="56634"/>
    <cellStyle name="Обычный 89 3 3" xfId="56635"/>
    <cellStyle name="Обычный 89 3 3 2" xfId="56636"/>
    <cellStyle name="Обычный 89 3 4" xfId="56637"/>
    <cellStyle name="Обычный 89 4" xfId="56638"/>
    <cellStyle name="Обычный 89 4 2" xfId="56639"/>
    <cellStyle name="Обычный 89 4 2 2" xfId="56640"/>
    <cellStyle name="Обычный 89 4 2 2 2" xfId="56641"/>
    <cellStyle name="Обычный 89 4 2 3" xfId="56642"/>
    <cellStyle name="Обычный 89 4 3" xfId="56643"/>
    <cellStyle name="Обычный 89 4 3 2" xfId="56644"/>
    <cellStyle name="Обычный 89 4 4" xfId="56645"/>
    <cellStyle name="Обычный 89 5" xfId="56646"/>
    <cellStyle name="Обычный 89 5 2" xfId="56647"/>
    <cellStyle name="Обычный 89 5 2 2" xfId="56648"/>
    <cellStyle name="Обычный 89 5 3" xfId="56649"/>
    <cellStyle name="Обычный 89 6" xfId="56650"/>
    <cellStyle name="Обычный 89 6 2" xfId="56651"/>
    <cellStyle name="Обычный 89 7" xfId="56652"/>
    <cellStyle name="Обычный 89 7 2" xfId="56653"/>
    <cellStyle name="Обычный 89 8" xfId="56654"/>
    <cellStyle name="Обычный 9" xfId="56655"/>
    <cellStyle name="Обычный 9 2" xfId="56656"/>
    <cellStyle name="Обычный 9 2 2" xfId="56657"/>
    <cellStyle name="Обычный 9 3" xfId="56658"/>
    <cellStyle name="Обычный 9 3 2" xfId="56659"/>
    <cellStyle name="Обычный 9 4" xfId="56660"/>
    <cellStyle name="Обычный 9 5" xfId="56661"/>
    <cellStyle name="Обычный 9 6" xfId="60401"/>
    <cellStyle name="Обычный 9_Корректировка 2 квартал ДПН ОМТС Июнь (02 06 09)" xfId="56662"/>
    <cellStyle name="Обычный 90" xfId="56663"/>
    <cellStyle name="Обычный 90 2" xfId="56664"/>
    <cellStyle name="Обычный 90 2 2" xfId="56665"/>
    <cellStyle name="Обычный 90 2 2 2" xfId="56666"/>
    <cellStyle name="Обычный 90 2 2 2 2" xfId="56667"/>
    <cellStyle name="Обычный 90 2 2 3" xfId="56668"/>
    <cellStyle name="Обычный 90 2 3" xfId="56669"/>
    <cellStyle name="Обычный 90 2 3 2" xfId="56670"/>
    <cellStyle name="Обычный 90 2 4" xfId="56671"/>
    <cellStyle name="Обычный 90 3" xfId="56672"/>
    <cellStyle name="Обычный 90 3 2" xfId="56673"/>
    <cellStyle name="Обычный 90 3 2 2" xfId="56674"/>
    <cellStyle name="Обычный 90 3 2 2 2" xfId="56675"/>
    <cellStyle name="Обычный 90 3 2 3" xfId="56676"/>
    <cellStyle name="Обычный 90 3 3" xfId="56677"/>
    <cellStyle name="Обычный 90 3 3 2" xfId="56678"/>
    <cellStyle name="Обычный 90 3 4" xfId="56679"/>
    <cellStyle name="Обычный 90 4" xfId="56680"/>
    <cellStyle name="Обычный 90 4 2" xfId="56681"/>
    <cellStyle name="Обычный 90 4 2 2" xfId="56682"/>
    <cellStyle name="Обычный 90 4 2 2 2" xfId="56683"/>
    <cellStyle name="Обычный 90 4 2 3" xfId="56684"/>
    <cellStyle name="Обычный 90 4 3" xfId="56685"/>
    <cellStyle name="Обычный 90 4 3 2" xfId="56686"/>
    <cellStyle name="Обычный 90 4 4" xfId="56687"/>
    <cellStyle name="Обычный 90 5" xfId="56688"/>
    <cellStyle name="Обычный 90 5 2" xfId="56689"/>
    <cellStyle name="Обычный 90 5 2 2" xfId="56690"/>
    <cellStyle name="Обычный 90 5 3" xfId="56691"/>
    <cellStyle name="Обычный 90 6" xfId="56692"/>
    <cellStyle name="Обычный 90 6 2" xfId="56693"/>
    <cellStyle name="Обычный 90 7" xfId="56694"/>
    <cellStyle name="Обычный 90 7 2" xfId="56695"/>
    <cellStyle name="Обычный 90 8" xfId="56696"/>
    <cellStyle name="Обычный 91" xfId="56697"/>
    <cellStyle name="Обычный 91 2" xfId="56698"/>
    <cellStyle name="Обычный 91 2 2" xfId="56699"/>
    <cellStyle name="Обычный 91 2 2 2" xfId="56700"/>
    <cellStyle name="Обычный 91 2 2 2 2" xfId="56701"/>
    <cellStyle name="Обычный 91 2 2 3" xfId="56702"/>
    <cellStyle name="Обычный 91 2 3" xfId="56703"/>
    <cellStyle name="Обычный 91 2 3 2" xfId="56704"/>
    <cellStyle name="Обычный 91 2 4" xfId="56705"/>
    <cellStyle name="Обычный 91 3" xfId="56706"/>
    <cellStyle name="Обычный 91 3 2" xfId="56707"/>
    <cellStyle name="Обычный 91 3 2 2" xfId="56708"/>
    <cellStyle name="Обычный 91 3 2 2 2" xfId="56709"/>
    <cellStyle name="Обычный 91 3 2 3" xfId="56710"/>
    <cellStyle name="Обычный 91 3 3" xfId="56711"/>
    <cellStyle name="Обычный 91 3 3 2" xfId="56712"/>
    <cellStyle name="Обычный 91 3 4" xfId="56713"/>
    <cellStyle name="Обычный 91 4" xfId="56714"/>
    <cellStyle name="Обычный 91 4 2" xfId="56715"/>
    <cellStyle name="Обычный 91 4 2 2" xfId="56716"/>
    <cellStyle name="Обычный 91 4 2 2 2" xfId="56717"/>
    <cellStyle name="Обычный 91 4 2 3" xfId="56718"/>
    <cellStyle name="Обычный 91 4 3" xfId="56719"/>
    <cellStyle name="Обычный 91 4 3 2" xfId="56720"/>
    <cellStyle name="Обычный 91 4 4" xfId="56721"/>
    <cellStyle name="Обычный 91 5" xfId="56722"/>
    <cellStyle name="Обычный 91 5 2" xfId="56723"/>
    <cellStyle name="Обычный 91 5 2 2" xfId="56724"/>
    <cellStyle name="Обычный 91 5 3" xfId="56725"/>
    <cellStyle name="Обычный 91 6" xfId="56726"/>
    <cellStyle name="Обычный 91 6 2" xfId="56727"/>
    <cellStyle name="Обычный 91 7" xfId="56728"/>
    <cellStyle name="Обычный 91 7 2" xfId="56729"/>
    <cellStyle name="Обычный 91 8" xfId="56730"/>
    <cellStyle name="Обычный 92" xfId="56731"/>
    <cellStyle name="Обычный 92 2" xfId="56732"/>
    <cellStyle name="Обычный 92 2 2" xfId="56733"/>
    <cellStyle name="Обычный 92 2 2 2" xfId="56734"/>
    <cellStyle name="Обычный 92 2 2 2 2" xfId="56735"/>
    <cellStyle name="Обычный 92 2 2 3" xfId="56736"/>
    <cellStyle name="Обычный 92 2 3" xfId="56737"/>
    <cellStyle name="Обычный 92 2 3 2" xfId="56738"/>
    <cellStyle name="Обычный 92 2 4" xfId="56739"/>
    <cellStyle name="Обычный 92 3" xfId="56740"/>
    <cellStyle name="Обычный 92 3 2" xfId="56741"/>
    <cellStyle name="Обычный 92 3 2 2" xfId="56742"/>
    <cellStyle name="Обычный 92 3 2 2 2" xfId="56743"/>
    <cellStyle name="Обычный 92 3 2 3" xfId="56744"/>
    <cellStyle name="Обычный 92 3 3" xfId="56745"/>
    <cellStyle name="Обычный 92 3 3 2" xfId="56746"/>
    <cellStyle name="Обычный 92 3 4" xfId="56747"/>
    <cellStyle name="Обычный 92 4" xfId="56748"/>
    <cellStyle name="Обычный 92 4 2" xfId="56749"/>
    <cellStyle name="Обычный 92 4 2 2" xfId="56750"/>
    <cellStyle name="Обычный 92 4 2 2 2" xfId="56751"/>
    <cellStyle name="Обычный 92 4 2 3" xfId="56752"/>
    <cellStyle name="Обычный 92 4 3" xfId="56753"/>
    <cellStyle name="Обычный 92 4 3 2" xfId="56754"/>
    <cellStyle name="Обычный 92 4 4" xfId="56755"/>
    <cellStyle name="Обычный 92 5" xfId="56756"/>
    <cellStyle name="Обычный 92 5 2" xfId="56757"/>
    <cellStyle name="Обычный 92 5 2 2" xfId="56758"/>
    <cellStyle name="Обычный 92 5 3" xfId="56759"/>
    <cellStyle name="Обычный 92 6" xfId="56760"/>
    <cellStyle name="Обычный 92 6 2" xfId="56761"/>
    <cellStyle name="Обычный 92 7" xfId="56762"/>
    <cellStyle name="Обычный 92 7 2" xfId="56763"/>
    <cellStyle name="Обычный 92 8" xfId="56764"/>
    <cellStyle name="Обычный 93" xfId="56765"/>
    <cellStyle name="Обычный 93 2" xfId="56766"/>
    <cellStyle name="Обычный 93 2 2" xfId="56767"/>
    <cellStyle name="Обычный 93 2 2 2" xfId="56768"/>
    <cellStyle name="Обычный 93 2 2 2 2" xfId="56769"/>
    <cellStyle name="Обычный 93 2 2 3" xfId="56770"/>
    <cellStyle name="Обычный 93 2 3" xfId="56771"/>
    <cellStyle name="Обычный 93 2 3 2" xfId="56772"/>
    <cellStyle name="Обычный 93 2 4" xfId="56773"/>
    <cellStyle name="Обычный 93 3" xfId="56774"/>
    <cellStyle name="Обычный 93 3 2" xfId="56775"/>
    <cellStyle name="Обычный 93 3 2 2" xfId="56776"/>
    <cellStyle name="Обычный 93 3 2 2 2" xfId="56777"/>
    <cellStyle name="Обычный 93 3 2 3" xfId="56778"/>
    <cellStyle name="Обычный 93 3 3" xfId="56779"/>
    <cellStyle name="Обычный 93 3 3 2" xfId="56780"/>
    <cellStyle name="Обычный 93 3 4" xfId="56781"/>
    <cellStyle name="Обычный 93 4" xfId="56782"/>
    <cellStyle name="Обычный 93 4 2" xfId="56783"/>
    <cellStyle name="Обычный 93 4 2 2" xfId="56784"/>
    <cellStyle name="Обычный 93 4 2 2 2" xfId="56785"/>
    <cellStyle name="Обычный 93 4 2 3" xfId="56786"/>
    <cellStyle name="Обычный 93 4 3" xfId="56787"/>
    <cellStyle name="Обычный 93 4 3 2" xfId="56788"/>
    <cellStyle name="Обычный 93 4 4" xfId="56789"/>
    <cellStyle name="Обычный 93 5" xfId="56790"/>
    <cellStyle name="Обычный 93 5 2" xfId="56791"/>
    <cellStyle name="Обычный 93 5 2 2" xfId="56792"/>
    <cellStyle name="Обычный 93 5 3" xfId="56793"/>
    <cellStyle name="Обычный 93 6" xfId="56794"/>
    <cellStyle name="Обычный 93 6 2" xfId="56795"/>
    <cellStyle name="Обычный 93 7" xfId="56796"/>
    <cellStyle name="Обычный 93 7 2" xfId="56797"/>
    <cellStyle name="Обычный 93 8" xfId="56798"/>
    <cellStyle name="Обычный 94" xfId="56799"/>
    <cellStyle name="Обычный 94 2" xfId="56800"/>
    <cellStyle name="Обычный 94 2 2" xfId="56801"/>
    <cellStyle name="Обычный 94 2 2 2" xfId="56802"/>
    <cellStyle name="Обычный 94 2 2 2 2" xfId="56803"/>
    <cellStyle name="Обычный 94 2 2 3" xfId="56804"/>
    <cellStyle name="Обычный 94 2 3" xfId="56805"/>
    <cellStyle name="Обычный 94 2 3 2" xfId="56806"/>
    <cellStyle name="Обычный 94 2 4" xfId="56807"/>
    <cellStyle name="Обычный 94 3" xfId="56808"/>
    <cellStyle name="Обычный 94 3 2" xfId="56809"/>
    <cellStyle name="Обычный 94 3 2 2" xfId="56810"/>
    <cellStyle name="Обычный 94 3 2 2 2" xfId="56811"/>
    <cellStyle name="Обычный 94 3 2 3" xfId="56812"/>
    <cellStyle name="Обычный 94 3 3" xfId="56813"/>
    <cellStyle name="Обычный 94 3 3 2" xfId="56814"/>
    <cellStyle name="Обычный 94 3 4" xfId="56815"/>
    <cellStyle name="Обычный 94 4" xfId="56816"/>
    <cellStyle name="Обычный 94 4 2" xfId="56817"/>
    <cellStyle name="Обычный 94 4 2 2" xfId="56818"/>
    <cellStyle name="Обычный 94 4 2 2 2" xfId="56819"/>
    <cellStyle name="Обычный 94 4 2 3" xfId="56820"/>
    <cellStyle name="Обычный 94 4 3" xfId="56821"/>
    <cellStyle name="Обычный 94 4 3 2" xfId="56822"/>
    <cellStyle name="Обычный 94 4 4" xfId="56823"/>
    <cellStyle name="Обычный 94 5" xfId="56824"/>
    <cellStyle name="Обычный 94 5 2" xfId="56825"/>
    <cellStyle name="Обычный 94 5 2 2" xfId="56826"/>
    <cellStyle name="Обычный 94 5 3" xfId="56827"/>
    <cellStyle name="Обычный 94 6" xfId="56828"/>
    <cellStyle name="Обычный 94 6 2" xfId="56829"/>
    <cellStyle name="Обычный 94 7" xfId="56830"/>
    <cellStyle name="Обычный 94 7 2" xfId="56831"/>
    <cellStyle name="Обычный 94 8" xfId="56832"/>
    <cellStyle name="Обычный 95" xfId="56833"/>
    <cellStyle name="Обычный 95 2" xfId="56834"/>
    <cellStyle name="Обычный 95 2 2" xfId="56835"/>
    <cellStyle name="Обычный 95 2 2 2" xfId="56836"/>
    <cellStyle name="Обычный 95 2 2 2 2" xfId="56837"/>
    <cellStyle name="Обычный 95 2 2 3" xfId="56838"/>
    <cellStyle name="Обычный 95 2 3" xfId="56839"/>
    <cellStyle name="Обычный 95 2 3 2" xfId="56840"/>
    <cellStyle name="Обычный 95 2 4" xfId="56841"/>
    <cellStyle name="Обычный 95 3" xfId="56842"/>
    <cellStyle name="Обычный 95 3 2" xfId="56843"/>
    <cellStyle name="Обычный 95 3 2 2" xfId="56844"/>
    <cellStyle name="Обычный 95 3 2 2 2" xfId="56845"/>
    <cellStyle name="Обычный 95 3 2 3" xfId="56846"/>
    <cellStyle name="Обычный 95 3 3" xfId="56847"/>
    <cellStyle name="Обычный 95 3 3 2" xfId="56848"/>
    <cellStyle name="Обычный 95 3 4" xfId="56849"/>
    <cellStyle name="Обычный 95 4" xfId="56850"/>
    <cellStyle name="Обычный 95 4 2" xfId="56851"/>
    <cellStyle name="Обычный 95 4 2 2" xfId="56852"/>
    <cellStyle name="Обычный 95 4 2 2 2" xfId="56853"/>
    <cellStyle name="Обычный 95 4 2 3" xfId="56854"/>
    <cellStyle name="Обычный 95 4 3" xfId="56855"/>
    <cellStyle name="Обычный 95 4 3 2" xfId="56856"/>
    <cellStyle name="Обычный 95 4 4" xfId="56857"/>
    <cellStyle name="Обычный 95 5" xfId="56858"/>
    <cellStyle name="Обычный 95 5 2" xfId="56859"/>
    <cellStyle name="Обычный 95 5 2 2" xfId="56860"/>
    <cellStyle name="Обычный 95 5 3" xfId="56861"/>
    <cellStyle name="Обычный 95 6" xfId="56862"/>
    <cellStyle name="Обычный 95 6 2" xfId="56863"/>
    <cellStyle name="Обычный 95 7" xfId="56864"/>
    <cellStyle name="Обычный 95 7 2" xfId="56865"/>
    <cellStyle name="Обычный 95 8" xfId="56866"/>
    <cellStyle name="Обычный 96" xfId="56867"/>
    <cellStyle name="Обычный 96 2" xfId="56868"/>
    <cellStyle name="Обычный 96 2 2" xfId="56869"/>
    <cellStyle name="Обычный 96 2 2 2" xfId="56870"/>
    <cellStyle name="Обычный 96 2 2 2 2" xfId="56871"/>
    <cellStyle name="Обычный 96 2 2 3" xfId="56872"/>
    <cellStyle name="Обычный 96 2 3" xfId="56873"/>
    <cellStyle name="Обычный 96 2 3 2" xfId="56874"/>
    <cellStyle name="Обычный 96 2 4" xfId="56875"/>
    <cellStyle name="Обычный 96 3" xfId="56876"/>
    <cellStyle name="Обычный 96 3 2" xfId="56877"/>
    <cellStyle name="Обычный 96 3 2 2" xfId="56878"/>
    <cellStyle name="Обычный 96 3 2 2 2" xfId="56879"/>
    <cellStyle name="Обычный 96 3 2 3" xfId="56880"/>
    <cellStyle name="Обычный 96 3 3" xfId="56881"/>
    <cellStyle name="Обычный 96 3 3 2" xfId="56882"/>
    <cellStyle name="Обычный 96 3 4" xfId="56883"/>
    <cellStyle name="Обычный 96 4" xfId="56884"/>
    <cellStyle name="Обычный 96 4 2" xfId="56885"/>
    <cellStyle name="Обычный 96 4 2 2" xfId="56886"/>
    <cellStyle name="Обычный 96 4 2 2 2" xfId="56887"/>
    <cellStyle name="Обычный 96 4 2 3" xfId="56888"/>
    <cellStyle name="Обычный 96 4 3" xfId="56889"/>
    <cellStyle name="Обычный 96 4 3 2" xfId="56890"/>
    <cellStyle name="Обычный 96 4 4" xfId="56891"/>
    <cellStyle name="Обычный 96 5" xfId="56892"/>
    <cellStyle name="Обычный 96 5 2" xfId="56893"/>
    <cellStyle name="Обычный 96 5 2 2" xfId="56894"/>
    <cellStyle name="Обычный 96 5 3" xfId="56895"/>
    <cellStyle name="Обычный 96 6" xfId="56896"/>
    <cellStyle name="Обычный 96 6 2" xfId="56897"/>
    <cellStyle name="Обычный 96 7" xfId="56898"/>
    <cellStyle name="Обычный 96 7 2" xfId="56899"/>
    <cellStyle name="Обычный 96 8" xfId="56900"/>
    <cellStyle name="Обычный 97" xfId="56901"/>
    <cellStyle name="Обычный 97 2" xfId="56902"/>
    <cellStyle name="Обычный 97 2 2" xfId="56903"/>
    <cellStyle name="Обычный 97 2 2 2" xfId="56904"/>
    <cellStyle name="Обычный 97 2 2 2 2" xfId="56905"/>
    <cellStyle name="Обычный 97 2 2 3" xfId="56906"/>
    <cellStyle name="Обычный 97 2 3" xfId="56907"/>
    <cellStyle name="Обычный 97 2 3 2" xfId="56908"/>
    <cellStyle name="Обычный 97 2 4" xfId="56909"/>
    <cellStyle name="Обычный 97 3" xfId="56910"/>
    <cellStyle name="Обычный 97 3 2" xfId="56911"/>
    <cellStyle name="Обычный 97 3 2 2" xfId="56912"/>
    <cellStyle name="Обычный 97 3 2 2 2" xfId="56913"/>
    <cellStyle name="Обычный 97 3 2 3" xfId="56914"/>
    <cellStyle name="Обычный 97 3 3" xfId="56915"/>
    <cellStyle name="Обычный 97 3 3 2" xfId="56916"/>
    <cellStyle name="Обычный 97 3 4" xfId="56917"/>
    <cellStyle name="Обычный 97 4" xfId="56918"/>
    <cellStyle name="Обычный 97 4 2" xfId="56919"/>
    <cellStyle name="Обычный 97 4 2 2" xfId="56920"/>
    <cellStyle name="Обычный 97 4 2 2 2" xfId="56921"/>
    <cellStyle name="Обычный 97 4 2 3" xfId="56922"/>
    <cellStyle name="Обычный 97 4 3" xfId="56923"/>
    <cellStyle name="Обычный 97 4 3 2" xfId="56924"/>
    <cellStyle name="Обычный 97 4 4" xfId="56925"/>
    <cellStyle name="Обычный 97 5" xfId="56926"/>
    <cellStyle name="Обычный 97 5 2" xfId="56927"/>
    <cellStyle name="Обычный 97 5 2 2" xfId="56928"/>
    <cellStyle name="Обычный 97 5 3" xfId="56929"/>
    <cellStyle name="Обычный 97 6" xfId="56930"/>
    <cellStyle name="Обычный 97 6 2" xfId="56931"/>
    <cellStyle name="Обычный 97 7" xfId="56932"/>
    <cellStyle name="Обычный 97 7 2" xfId="56933"/>
    <cellStyle name="Обычный 97 8" xfId="56934"/>
    <cellStyle name="Обычный 98" xfId="56935"/>
    <cellStyle name="Обычный 98 2" xfId="56936"/>
    <cellStyle name="Обычный 98 2 2" xfId="56937"/>
    <cellStyle name="Обычный 98 2 2 2" xfId="56938"/>
    <cellStyle name="Обычный 98 2 2 2 2" xfId="56939"/>
    <cellStyle name="Обычный 98 2 2 3" xfId="56940"/>
    <cellStyle name="Обычный 98 2 3" xfId="56941"/>
    <cellStyle name="Обычный 98 2 3 2" xfId="56942"/>
    <cellStyle name="Обычный 98 2 4" xfId="56943"/>
    <cellStyle name="Обычный 98 3" xfId="56944"/>
    <cellStyle name="Обычный 98 3 2" xfId="56945"/>
    <cellStyle name="Обычный 98 3 2 2" xfId="56946"/>
    <cellStyle name="Обычный 98 3 2 2 2" xfId="56947"/>
    <cellStyle name="Обычный 98 3 2 3" xfId="56948"/>
    <cellStyle name="Обычный 98 3 3" xfId="56949"/>
    <cellStyle name="Обычный 98 3 3 2" xfId="56950"/>
    <cellStyle name="Обычный 98 3 4" xfId="56951"/>
    <cellStyle name="Обычный 98 4" xfId="56952"/>
    <cellStyle name="Обычный 98 4 2" xfId="56953"/>
    <cellStyle name="Обычный 98 4 2 2" xfId="56954"/>
    <cellStyle name="Обычный 98 4 2 2 2" xfId="56955"/>
    <cellStyle name="Обычный 98 4 2 3" xfId="56956"/>
    <cellStyle name="Обычный 98 4 3" xfId="56957"/>
    <cellStyle name="Обычный 98 4 3 2" xfId="56958"/>
    <cellStyle name="Обычный 98 4 4" xfId="56959"/>
    <cellStyle name="Обычный 98 5" xfId="56960"/>
    <cellStyle name="Обычный 98 5 2" xfId="56961"/>
    <cellStyle name="Обычный 98 5 2 2" xfId="56962"/>
    <cellStyle name="Обычный 98 5 3" xfId="56963"/>
    <cellStyle name="Обычный 98 6" xfId="56964"/>
    <cellStyle name="Обычный 98 6 2" xfId="56965"/>
    <cellStyle name="Обычный 98 7" xfId="56966"/>
    <cellStyle name="Обычный 98 7 2" xfId="56967"/>
    <cellStyle name="Обычный 98 8" xfId="56968"/>
    <cellStyle name="Обычный 99" xfId="56969"/>
    <cellStyle name="Обычный 99 2" xfId="56970"/>
    <cellStyle name="Обычный 99 2 2" xfId="56971"/>
    <cellStyle name="Обычный 99 2 2 2" xfId="56972"/>
    <cellStyle name="Обычный 99 2 2 2 2" xfId="56973"/>
    <cellStyle name="Обычный 99 2 2 3" xfId="56974"/>
    <cellStyle name="Обычный 99 2 3" xfId="56975"/>
    <cellStyle name="Обычный 99 2 3 2" xfId="56976"/>
    <cellStyle name="Обычный 99 2 4" xfId="56977"/>
    <cellStyle name="Обычный 99 3" xfId="56978"/>
    <cellStyle name="Обычный 99 3 2" xfId="56979"/>
    <cellStyle name="Обычный 99 3 2 2" xfId="56980"/>
    <cellStyle name="Обычный 99 3 2 2 2" xfId="56981"/>
    <cellStyle name="Обычный 99 3 2 3" xfId="56982"/>
    <cellStyle name="Обычный 99 3 3" xfId="56983"/>
    <cellStyle name="Обычный 99 3 3 2" xfId="56984"/>
    <cellStyle name="Обычный 99 3 4" xfId="56985"/>
    <cellStyle name="Обычный 99 4" xfId="56986"/>
    <cellStyle name="Обычный 99 4 2" xfId="56987"/>
    <cellStyle name="Обычный 99 4 2 2" xfId="56988"/>
    <cellStyle name="Обычный 99 4 2 2 2" xfId="56989"/>
    <cellStyle name="Обычный 99 4 2 3" xfId="56990"/>
    <cellStyle name="Обычный 99 4 3" xfId="56991"/>
    <cellStyle name="Обычный 99 4 3 2" xfId="56992"/>
    <cellStyle name="Обычный 99 4 4" xfId="56993"/>
    <cellStyle name="Обычный 99 5" xfId="56994"/>
    <cellStyle name="Обычный 99 5 2" xfId="56995"/>
    <cellStyle name="Обычный 99 5 2 2" xfId="56996"/>
    <cellStyle name="Обычный 99 5 3" xfId="56997"/>
    <cellStyle name="Обычный 99 6" xfId="56998"/>
    <cellStyle name="Обычный 99 6 2" xfId="56999"/>
    <cellStyle name="Обычный 99 7" xfId="57000"/>
    <cellStyle name="Обычный 99 7 2" xfId="57001"/>
    <cellStyle name="Обычный 99 8" xfId="57002"/>
    <cellStyle name="Плохой 2" xfId="111"/>
    <cellStyle name="Плохой 2 10" xfId="57003"/>
    <cellStyle name="Плохой 2 10 2" xfId="57004"/>
    <cellStyle name="Плохой 2 11" xfId="57005"/>
    <cellStyle name="Плохой 2 11 2" xfId="57006"/>
    <cellStyle name="Плохой 2 12" xfId="57007"/>
    <cellStyle name="Плохой 2 12 2" xfId="57008"/>
    <cellStyle name="Плохой 2 13" xfId="57009"/>
    <cellStyle name="Плохой 2 13 2" xfId="57010"/>
    <cellStyle name="Плохой 2 14" xfId="57011"/>
    <cellStyle name="Плохой 2 14 2" xfId="57012"/>
    <cellStyle name="Плохой 2 15" xfId="57013"/>
    <cellStyle name="Плохой 2 15 2" xfId="57014"/>
    <cellStyle name="Плохой 2 16" xfId="57015"/>
    <cellStyle name="Плохой 2 16 2" xfId="57016"/>
    <cellStyle name="Плохой 2 17" xfId="57017"/>
    <cellStyle name="Плохой 2 17 2" xfId="57018"/>
    <cellStyle name="Плохой 2 18" xfId="57019"/>
    <cellStyle name="Плохой 2 18 2" xfId="57020"/>
    <cellStyle name="Плохой 2 19" xfId="57021"/>
    <cellStyle name="Плохой 2 19 2" xfId="57022"/>
    <cellStyle name="Плохой 2 2" xfId="57023"/>
    <cellStyle name="Плохой 2 2 2" xfId="57024"/>
    <cellStyle name="Плохой 2 20" xfId="57025"/>
    <cellStyle name="Плохой 2 20 2" xfId="57026"/>
    <cellStyle name="Плохой 2 21" xfId="57027"/>
    <cellStyle name="Плохой 2 21 2" xfId="57028"/>
    <cellStyle name="Плохой 2 22" xfId="57029"/>
    <cellStyle name="Плохой 2 22 2" xfId="57030"/>
    <cellStyle name="Плохой 2 23" xfId="57031"/>
    <cellStyle name="Плохой 2 23 2" xfId="57032"/>
    <cellStyle name="Плохой 2 24" xfId="57033"/>
    <cellStyle name="Плохой 2 3" xfId="57034"/>
    <cellStyle name="Плохой 2 3 2" xfId="57035"/>
    <cellStyle name="Плохой 2 4" xfId="57036"/>
    <cellStyle name="Плохой 2 4 2" xfId="57037"/>
    <cellStyle name="Плохой 2 5" xfId="57038"/>
    <cellStyle name="Плохой 2 5 2" xfId="57039"/>
    <cellStyle name="Плохой 2 6" xfId="57040"/>
    <cellStyle name="Плохой 2 6 2" xfId="57041"/>
    <cellStyle name="Плохой 2 7" xfId="57042"/>
    <cellStyle name="Плохой 2 7 2" xfId="57043"/>
    <cellStyle name="Плохой 2 8" xfId="57044"/>
    <cellStyle name="Плохой 2 8 2" xfId="57045"/>
    <cellStyle name="Плохой 2 9" xfId="57046"/>
    <cellStyle name="Плохой 2 9 2" xfId="57047"/>
    <cellStyle name="Плохой 3" xfId="57048"/>
    <cellStyle name="Плохой 3 10" xfId="57049"/>
    <cellStyle name="Плохой 3 10 2" xfId="57050"/>
    <cellStyle name="Плохой 3 11" xfId="57051"/>
    <cellStyle name="Плохой 3 11 2" xfId="57052"/>
    <cellStyle name="Плохой 3 12" xfId="57053"/>
    <cellStyle name="Плохой 3 12 2" xfId="57054"/>
    <cellStyle name="Плохой 3 13" xfId="57055"/>
    <cellStyle name="Плохой 3 13 2" xfId="57056"/>
    <cellStyle name="Плохой 3 14" xfId="57057"/>
    <cellStyle name="Плохой 3 14 2" xfId="57058"/>
    <cellStyle name="Плохой 3 15" xfId="57059"/>
    <cellStyle name="Плохой 3 15 2" xfId="57060"/>
    <cellStyle name="Плохой 3 16" xfId="57061"/>
    <cellStyle name="Плохой 3 16 2" xfId="57062"/>
    <cellStyle name="Плохой 3 17" xfId="57063"/>
    <cellStyle name="Плохой 3 17 2" xfId="57064"/>
    <cellStyle name="Плохой 3 18" xfId="57065"/>
    <cellStyle name="Плохой 3 18 2" xfId="57066"/>
    <cellStyle name="Плохой 3 19" xfId="57067"/>
    <cellStyle name="Плохой 3 19 2" xfId="57068"/>
    <cellStyle name="Плохой 3 2" xfId="57069"/>
    <cellStyle name="Плохой 3 2 2" xfId="57070"/>
    <cellStyle name="Плохой 3 20" xfId="57071"/>
    <cellStyle name="Плохой 3 20 2" xfId="57072"/>
    <cellStyle name="Плохой 3 21" xfId="57073"/>
    <cellStyle name="Плохой 3 21 2" xfId="57074"/>
    <cellStyle name="Плохой 3 22" xfId="57075"/>
    <cellStyle name="Плохой 3 22 2" xfId="57076"/>
    <cellStyle name="Плохой 3 23" xfId="57077"/>
    <cellStyle name="Плохой 3 23 2" xfId="57078"/>
    <cellStyle name="Плохой 3 24" xfId="57079"/>
    <cellStyle name="Плохой 3 3" xfId="57080"/>
    <cellStyle name="Плохой 3 3 2" xfId="57081"/>
    <cellStyle name="Плохой 3 4" xfId="57082"/>
    <cellStyle name="Плохой 3 4 2" xfId="57083"/>
    <cellStyle name="Плохой 3 5" xfId="57084"/>
    <cellStyle name="Плохой 3 5 2" xfId="57085"/>
    <cellStyle name="Плохой 3 6" xfId="57086"/>
    <cellStyle name="Плохой 3 6 2" xfId="57087"/>
    <cellStyle name="Плохой 3 7" xfId="57088"/>
    <cellStyle name="Плохой 3 7 2" xfId="57089"/>
    <cellStyle name="Плохой 3 8" xfId="57090"/>
    <cellStyle name="Плохой 3 8 2" xfId="57091"/>
    <cellStyle name="Плохой 3 9" xfId="57092"/>
    <cellStyle name="Плохой 3 9 2" xfId="57093"/>
    <cellStyle name="Плохой 4" xfId="57094"/>
    <cellStyle name="Плохой 4 2" xfId="57095"/>
    <cellStyle name="Плохой 5" xfId="57096"/>
    <cellStyle name="Плохой 5 2" xfId="57097"/>
    <cellStyle name="Плохой 6" xfId="57098"/>
    <cellStyle name="Плохой 6 2" xfId="57099"/>
    <cellStyle name="Плохой 7" xfId="57100"/>
    <cellStyle name="Плохой 8" xfId="60393"/>
    <cellStyle name="Поле ввода" xfId="57101"/>
    <cellStyle name="Пояснение 2" xfId="112"/>
    <cellStyle name="Пояснение 2 10" xfId="57102"/>
    <cellStyle name="Пояснение 2 10 2" xfId="57103"/>
    <cellStyle name="Пояснение 2 11" xfId="57104"/>
    <cellStyle name="Пояснение 2 11 2" xfId="57105"/>
    <cellStyle name="Пояснение 2 12" xfId="57106"/>
    <cellStyle name="Пояснение 2 12 2" xfId="57107"/>
    <cellStyle name="Пояснение 2 13" xfId="57108"/>
    <cellStyle name="Пояснение 2 13 2" xfId="57109"/>
    <cellStyle name="Пояснение 2 14" xfId="57110"/>
    <cellStyle name="Пояснение 2 14 2" xfId="57111"/>
    <cellStyle name="Пояснение 2 15" xfId="57112"/>
    <cellStyle name="Пояснение 2 15 2" xfId="57113"/>
    <cellStyle name="Пояснение 2 16" xfId="57114"/>
    <cellStyle name="Пояснение 2 16 2" xfId="57115"/>
    <cellStyle name="Пояснение 2 17" xfId="57116"/>
    <cellStyle name="Пояснение 2 17 2" xfId="57117"/>
    <cellStyle name="Пояснение 2 18" xfId="57118"/>
    <cellStyle name="Пояснение 2 18 2" xfId="57119"/>
    <cellStyle name="Пояснение 2 19" xfId="57120"/>
    <cellStyle name="Пояснение 2 19 2" xfId="57121"/>
    <cellStyle name="Пояснение 2 2" xfId="57122"/>
    <cellStyle name="Пояснение 2 2 2" xfId="57123"/>
    <cellStyle name="Пояснение 2 20" xfId="57124"/>
    <cellStyle name="Пояснение 2 20 2" xfId="57125"/>
    <cellStyle name="Пояснение 2 21" xfId="57126"/>
    <cellStyle name="Пояснение 2 21 2" xfId="57127"/>
    <cellStyle name="Пояснение 2 22" xfId="57128"/>
    <cellStyle name="Пояснение 2 22 2" xfId="57129"/>
    <cellStyle name="Пояснение 2 23" xfId="57130"/>
    <cellStyle name="Пояснение 2 23 2" xfId="57131"/>
    <cellStyle name="Пояснение 2 24" xfId="57132"/>
    <cellStyle name="Пояснение 2 3" xfId="57133"/>
    <cellStyle name="Пояснение 2 3 2" xfId="57134"/>
    <cellStyle name="Пояснение 2 4" xfId="57135"/>
    <cellStyle name="Пояснение 2 4 2" xfId="57136"/>
    <cellStyle name="Пояснение 2 5" xfId="57137"/>
    <cellStyle name="Пояснение 2 5 2" xfId="57138"/>
    <cellStyle name="Пояснение 2 6" xfId="57139"/>
    <cellStyle name="Пояснение 2 6 2" xfId="57140"/>
    <cellStyle name="Пояснение 2 7" xfId="57141"/>
    <cellStyle name="Пояснение 2 7 2" xfId="57142"/>
    <cellStyle name="Пояснение 2 8" xfId="57143"/>
    <cellStyle name="Пояснение 2 8 2" xfId="57144"/>
    <cellStyle name="Пояснение 2 9" xfId="57145"/>
    <cellStyle name="Пояснение 2 9 2" xfId="57146"/>
    <cellStyle name="Пояснение 3" xfId="57147"/>
    <cellStyle name="Пояснение 3 10" xfId="57148"/>
    <cellStyle name="Пояснение 3 10 2" xfId="57149"/>
    <cellStyle name="Пояснение 3 11" xfId="57150"/>
    <cellStyle name="Пояснение 3 11 2" xfId="57151"/>
    <cellStyle name="Пояснение 3 12" xfId="57152"/>
    <cellStyle name="Пояснение 3 12 2" xfId="57153"/>
    <cellStyle name="Пояснение 3 13" xfId="57154"/>
    <cellStyle name="Пояснение 3 13 2" xfId="57155"/>
    <cellStyle name="Пояснение 3 14" xfId="57156"/>
    <cellStyle name="Пояснение 3 14 2" xfId="57157"/>
    <cellStyle name="Пояснение 3 15" xfId="57158"/>
    <cellStyle name="Пояснение 3 15 2" xfId="57159"/>
    <cellStyle name="Пояснение 3 16" xfId="57160"/>
    <cellStyle name="Пояснение 3 16 2" xfId="57161"/>
    <cellStyle name="Пояснение 3 17" xfId="57162"/>
    <cellStyle name="Пояснение 3 17 2" xfId="57163"/>
    <cellStyle name="Пояснение 3 18" xfId="57164"/>
    <cellStyle name="Пояснение 3 18 2" xfId="57165"/>
    <cellStyle name="Пояснение 3 19" xfId="57166"/>
    <cellStyle name="Пояснение 3 19 2" xfId="57167"/>
    <cellStyle name="Пояснение 3 2" xfId="57168"/>
    <cellStyle name="Пояснение 3 2 2" xfId="57169"/>
    <cellStyle name="Пояснение 3 20" xfId="57170"/>
    <cellStyle name="Пояснение 3 20 2" xfId="57171"/>
    <cellStyle name="Пояснение 3 21" xfId="57172"/>
    <cellStyle name="Пояснение 3 21 2" xfId="57173"/>
    <cellStyle name="Пояснение 3 22" xfId="57174"/>
    <cellStyle name="Пояснение 3 22 2" xfId="57175"/>
    <cellStyle name="Пояснение 3 23" xfId="57176"/>
    <cellStyle name="Пояснение 3 23 2" xfId="57177"/>
    <cellStyle name="Пояснение 3 24" xfId="57178"/>
    <cellStyle name="Пояснение 3 3" xfId="57179"/>
    <cellStyle name="Пояснение 3 3 2" xfId="57180"/>
    <cellStyle name="Пояснение 3 4" xfId="57181"/>
    <cellStyle name="Пояснение 3 4 2" xfId="57182"/>
    <cellStyle name="Пояснение 3 5" xfId="57183"/>
    <cellStyle name="Пояснение 3 5 2" xfId="57184"/>
    <cellStyle name="Пояснение 3 6" xfId="57185"/>
    <cellStyle name="Пояснение 3 6 2" xfId="57186"/>
    <cellStyle name="Пояснение 3 7" xfId="57187"/>
    <cellStyle name="Пояснение 3 7 2" xfId="57188"/>
    <cellStyle name="Пояснение 3 8" xfId="57189"/>
    <cellStyle name="Пояснение 3 8 2" xfId="57190"/>
    <cellStyle name="Пояснение 3 9" xfId="57191"/>
    <cellStyle name="Пояснение 3 9 2" xfId="57192"/>
    <cellStyle name="Пояснение 4" xfId="57193"/>
    <cellStyle name="Пояснение 4 2" xfId="57194"/>
    <cellStyle name="Пояснение 5" xfId="57195"/>
    <cellStyle name="Пояснение 5 2" xfId="57196"/>
    <cellStyle name="Пояснение 6" xfId="57197"/>
    <cellStyle name="Пояснение 6 2" xfId="57198"/>
    <cellStyle name="Пояснение 7" xfId="57199"/>
    <cellStyle name="Примечание 2" xfId="113"/>
    <cellStyle name="Примечание 2 10" xfId="57200"/>
    <cellStyle name="Примечание 2 10 2" xfId="57201"/>
    <cellStyle name="Примечание 2 11" xfId="57202"/>
    <cellStyle name="Примечание 2 11 2" xfId="57203"/>
    <cellStyle name="Примечание 2 12" xfId="57204"/>
    <cellStyle name="Примечание 2 12 2" xfId="57205"/>
    <cellStyle name="Примечание 2 13" xfId="57206"/>
    <cellStyle name="Примечание 2 13 2" xfId="57207"/>
    <cellStyle name="Примечание 2 14" xfId="57208"/>
    <cellStyle name="Примечание 2 14 2" xfId="57209"/>
    <cellStyle name="Примечание 2 15" xfId="57210"/>
    <cellStyle name="Примечание 2 15 2" xfId="57211"/>
    <cellStyle name="Примечание 2 16" xfId="57212"/>
    <cellStyle name="Примечание 2 16 2" xfId="57213"/>
    <cellStyle name="Примечание 2 17" xfId="57214"/>
    <cellStyle name="Примечание 2 17 2" xfId="57215"/>
    <cellStyle name="Примечание 2 18" xfId="57216"/>
    <cellStyle name="Примечание 2 18 2" xfId="57217"/>
    <cellStyle name="Примечание 2 19" xfId="57218"/>
    <cellStyle name="Примечание 2 19 2" xfId="57219"/>
    <cellStyle name="Примечание 2 2" xfId="57220"/>
    <cellStyle name="Примечание 2 2 10" xfId="57221"/>
    <cellStyle name="Примечание 2 2 10 2" xfId="57222"/>
    <cellStyle name="Примечание 2 2 11" xfId="57223"/>
    <cellStyle name="Примечание 2 2 11 2" xfId="57224"/>
    <cellStyle name="Примечание 2 2 12" xfId="57225"/>
    <cellStyle name="Примечание 2 2 12 2" xfId="57226"/>
    <cellStyle name="Примечание 2 2 13" xfId="57227"/>
    <cellStyle name="Примечание 2 2 13 2" xfId="57228"/>
    <cellStyle name="Примечание 2 2 14" xfId="57229"/>
    <cellStyle name="Примечание 2 2 14 2" xfId="57230"/>
    <cellStyle name="Примечание 2 2 15" xfId="57231"/>
    <cellStyle name="Примечание 2 2 15 2" xfId="57232"/>
    <cellStyle name="Примечание 2 2 16" xfId="57233"/>
    <cellStyle name="Примечание 2 2 16 2" xfId="57234"/>
    <cellStyle name="Примечание 2 2 17" xfId="57235"/>
    <cellStyle name="Примечание 2 2 17 2" xfId="57236"/>
    <cellStyle name="Примечание 2 2 18" xfId="57237"/>
    <cellStyle name="Примечание 2 2 18 2" xfId="57238"/>
    <cellStyle name="Примечание 2 2 19" xfId="57239"/>
    <cellStyle name="Примечание 2 2 19 2" xfId="57240"/>
    <cellStyle name="Примечание 2 2 2" xfId="57241"/>
    <cellStyle name="Примечание 2 2 2 2" xfId="57242"/>
    <cellStyle name="Примечание 2 2 20" xfId="57243"/>
    <cellStyle name="Примечание 2 2 20 2" xfId="57244"/>
    <cellStyle name="Примечание 2 2 21" xfId="57245"/>
    <cellStyle name="Примечание 2 2 21 2" xfId="57246"/>
    <cellStyle name="Примечание 2 2 22" xfId="57247"/>
    <cellStyle name="Примечание 2 2 22 2" xfId="57248"/>
    <cellStyle name="Примечание 2 2 23" xfId="57249"/>
    <cellStyle name="Примечание 2 2 23 2" xfId="57250"/>
    <cellStyle name="Примечание 2 2 24" xfId="57251"/>
    <cellStyle name="Примечание 2 2 3" xfId="57252"/>
    <cellStyle name="Примечание 2 2 3 2" xfId="57253"/>
    <cellStyle name="Примечание 2 2 4" xfId="57254"/>
    <cellStyle name="Примечание 2 2 4 2" xfId="57255"/>
    <cellStyle name="Примечание 2 2 5" xfId="57256"/>
    <cellStyle name="Примечание 2 2 5 2" xfId="57257"/>
    <cellStyle name="Примечание 2 2 6" xfId="57258"/>
    <cellStyle name="Примечание 2 2 6 2" xfId="57259"/>
    <cellStyle name="Примечание 2 2 7" xfId="57260"/>
    <cellStyle name="Примечание 2 2 7 2" xfId="57261"/>
    <cellStyle name="Примечание 2 2 8" xfId="57262"/>
    <cellStyle name="Примечание 2 2 8 2" xfId="57263"/>
    <cellStyle name="Примечание 2 2 9" xfId="57264"/>
    <cellStyle name="Примечание 2 2 9 2" xfId="57265"/>
    <cellStyle name="Примечание 2 20" xfId="57266"/>
    <cellStyle name="Примечание 2 20 2" xfId="57267"/>
    <cellStyle name="Примечание 2 21" xfId="57268"/>
    <cellStyle name="Примечание 2 21 2" xfId="57269"/>
    <cellStyle name="Примечание 2 22" xfId="57270"/>
    <cellStyle name="Примечание 2 22 2" xfId="57271"/>
    <cellStyle name="Примечание 2 23" xfId="57272"/>
    <cellStyle name="Примечание 2 23 2" xfId="57273"/>
    <cellStyle name="Примечание 2 24" xfId="57274"/>
    <cellStyle name="Примечание 2 24 2" xfId="57275"/>
    <cellStyle name="Примечание 2 25" xfId="57276"/>
    <cellStyle name="Примечание 2 3" xfId="57277"/>
    <cellStyle name="Примечание 2 3 2" xfId="57278"/>
    <cellStyle name="Примечание 2 4" xfId="57279"/>
    <cellStyle name="Примечание 2 4 2" xfId="57280"/>
    <cellStyle name="Примечание 2 5" xfId="57281"/>
    <cellStyle name="Примечание 2 5 2" xfId="57282"/>
    <cellStyle name="Примечание 2 6" xfId="57283"/>
    <cellStyle name="Примечание 2 6 2" xfId="57284"/>
    <cellStyle name="Примечание 2 7" xfId="57285"/>
    <cellStyle name="Примечание 2 7 2" xfId="57286"/>
    <cellStyle name="Примечание 2 8" xfId="57287"/>
    <cellStyle name="Примечание 2 8 2" xfId="57288"/>
    <cellStyle name="Примечание 2 9" xfId="57289"/>
    <cellStyle name="Примечание 2 9 2" xfId="57290"/>
    <cellStyle name="Примечание 3" xfId="57291"/>
    <cellStyle name="Примечание 3 10" xfId="57292"/>
    <cellStyle name="Примечание 3 10 2" xfId="57293"/>
    <cellStyle name="Примечание 3 11" xfId="57294"/>
    <cellStyle name="Примечание 3 11 2" xfId="57295"/>
    <cellStyle name="Примечание 3 12" xfId="57296"/>
    <cellStyle name="Примечание 3 12 2" xfId="57297"/>
    <cellStyle name="Примечание 3 13" xfId="57298"/>
    <cellStyle name="Примечание 3 13 2" xfId="57299"/>
    <cellStyle name="Примечание 3 14" xfId="57300"/>
    <cellStyle name="Примечание 3 14 2" xfId="57301"/>
    <cellStyle name="Примечание 3 15" xfId="57302"/>
    <cellStyle name="Примечание 3 15 2" xfId="57303"/>
    <cellStyle name="Примечание 3 16" xfId="57304"/>
    <cellStyle name="Примечание 3 16 2" xfId="57305"/>
    <cellStyle name="Примечание 3 17" xfId="57306"/>
    <cellStyle name="Примечание 3 17 2" xfId="57307"/>
    <cellStyle name="Примечание 3 18" xfId="57308"/>
    <cellStyle name="Примечание 3 18 2" xfId="57309"/>
    <cellStyle name="Примечание 3 19" xfId="57310"/>
    <cellStyle name="Примечание 3 19 2" xfId="57311"/>
    <cellStyle name="Примечание 3 2" xfId="57312"/>
    <cellStyle name="Примечание 3 2 2" xfId="57313"/>
    <cellStyle name="Примечание 3 20" xfId="57314"/>
    <cellStyle name="Примечание 3 20 2" xfId="57315"/>
    <cellStyle name="Примечание 3 21" xfId="57316"/>
    <cellStyle name="Примечание 3 21 2" xfId="57317"/>
    <cellStyle name="Примечание 3 22" xfId="57318"/>
    <cellStyle name="Примечание 3 22 2" xfId="57319"/>
    <cellStyle name="Примечание 3 23" xfId="57320"/>
    <cellStyle name="Примечание 3 23 2" xfId="57321"/>
    <cellStyle name="Примечание 3 24" xfId="57322"/>
    <cellStyle name="Примечание 3 24 2" xfId="57323"/>
    <cellStyle name="Примечание 3 25" xfId="57324"/>
    <cellStyle name="Примечание 3 3" xfId="57325"/>
    <cellStyle name="Примечание 3 3 2" xfId="57326"/>
    <cellStyle name="Примечание 3 4" xfId="57327"/>
    <cellStyle name="Примечание 3 4 2" xfId="57328"/>
    <cellStyle name="Примечание 3 5" xfId="57329"/>
    <cellStyle name="Примечание 3 5 2" xfId="57330"/>
    <cellStyle name="Примечание 3 6" xfId="57331"/>
    <cellStyle name="Примечание 3 6 2" xfId="57332"/>
    <cellStyle name="Примечание 3 7" xfId="57333"/>
    <cellStyle name="Примечание 3 7 2" xfId="57334"/>
    <cellStyle name="Примечание 3 8" xfId="57335"/>
    <cellStyle name="Примечание 3 8 2" xfId="57336"/>
    <cellStyle name="Примечание 3 9" xfId="57337"/>
    <cellStyle name="Примечание 3 9 2" xfId="57338"/>
    <cellStyle name="Примечание 4" xfId="57339"/>
    <cellStyle name="Примечание 4 10" xfId="57340"/>
    <cellStyle name="Примечание 4 10 2" xfId="57341"/>
    <cellStyle name="Примечание 4 11" xfId="57342"/>
    <cellStyle name="Примечание 4 11 2" xfId="57343"/>
    <cellStyle name="Примечание 4 12" xfId="57344"/>
    <cellStyle name="Примечание 4 12 2" xfId="57345"/>
    <cellStyle name="Примечание 4 13" xfId="57346"/>
    <cellStyle name="Примечание 4 13 2" xfId="57347"/>
    <cellStyle name="Примечание 4 14" xfId="57348"/>
    <cellStyle name="Примечание 4 14 2" xfId="57349"/>
    <cellStyle name="Примечание 4 15" xfId="57350"/>
    <cellStyle name="Примечание 4 15 2" xfId="57351"/>
    <cellStyle name="Примечание 4 16" xfId="57352"/>
    <cellStyle name="Примечание 4 16 2" xfId="57353"/>
    <cellStyle name="Примечание 4 17" xfId="57354"/>
    <cellStyle name="Примечание 4 17 2" xfId="57355"/>
    <cellStyle name="Примечание 4 18" xfId="57356"/>
    <cellStyle name="Примечание 4 18 2" xfId="57357"/>
    <cellStyle name="Примечание 4 19" xfId="57358"/>
    <cellStyle name="Примечание 4 19 2" xfId="57359"/>
    <cellStyle name="Примечание 4 2" xfId="57360"/>
    <cellStyle name="Примечание 4 2 2" xfId="57361"/>
    <cellStyle name="Примечание 4 20" xfId="57362"/>
    <cellStyle name="Примечание 4 20 2" xfId="57363"/>
    <cellStyle name="Примечание 4 21" xfId="57364"/>
    <cellStyle name="Примечание 4 21 2" xfId="57365"/>
    <cellStyle name="Примечание 4 22" xfId="57366"/>
    <cellStyle name="Примечание 4 22 2" xfId="57367"/>
    <cellStyle name="Примечание 4 23" xfId="57368"/>
    <cellStyle name="Примечание 4 23 2" xfId="57369"/>
    <cellStyle name="Примечание 4 24" xfId="57370"/>
    <cellStyle name="Примечание 4 24 2" xfId="57371"/>
    <cellStyle name="Примечание 4 25" xfId="57372"/>
    <cellStyle name="Примечание 4 3" xfId="57373"/>
    <cellStyle name="Примечание 4 3 2" xfId="57374"/>
    <cellStyle name="Примечание 4 4" xfId="57375"/>
    <cellStyle name="Примечание 4 4 2" xfId="57376"/>
    <cellStyle name="Примечание 4 5" xfId="57377"/>
    <cellStyle name="Примечание 4 5 2" xfId="57378"/>
    <cellStyle name="Примечание 4 6" xfId="57379"/>
    <cellStyle name="Примечание 4 6 2" xfId="57380"/>
    <cellStyle name="Примечание 4 7" xfId="57381"/>
    <cellStyle name="Примечание 4 7 2" xfId="57382"/>
    <cellStyle name="Примечание 4 8" xfId="57383"/>
    <cellStyle name="Примечание 4 8 2" xfId="57384"/>
    <cellStyle name="Примечание 4 9" xfId="57385"/>
    <cellStyle name="Примечание 4 9 2" xfId="57386"/>
    <cellStyle name="Примечание 5" xfId="57387"/>
    <cellStyle name="Примечание 5 10" xfId="57388"/>
    <cellStyle name="Примечание 5 10 2" xfId="57389"/>
    <cellStyle name="Примечание 5 11" xfId="57390"/>
    <cellStyle name="Примечание 5 11 2" xfId="57391"/>
    <cellStyle name="Примечание 5 12" xfId="57392"/>
    <cellStyle name="Примечание 5 12 2" xfId="57393"/>
    <cellStyle name="Примечание 5 13" xfId="57394"/>
    <cellStyle name="Примечание 5 13 2" xfId="57395"/>
    <cellStyle name="Примечание 5 14" xfId="57396"/>
    <cellStyle name="Примечание 5 14 2" xfId="57397"/>
    <cellStyle name="Примечание 5 15" xfId="57398"/>
    <cellStyle name="Примечание 5 15 2" xfId="57399"/>
    <cellStyle name="Примечание 5 16" xfId="57400"/>
    <cellStyle name="Примечание 5 16 2" xfId="57401"/>
    <cellStyle name="Примечание 5 17" xfId="57402"/>
    <cellStyle name="Примечание 5 17 2" xfId="57403"/>
    <cellStyle name="Примечание 5 18" xfId="57404"/>
    <cellStyle name="Примечание 5 18 2" xfId="57405"/>
    <cellStyle name="Примечание 5 19" xfId="57406"/>
    <cellStyle name="Примечание 5 19 2" xfId="57407"/>
    <cellStyle name="Примечание 5 2" xfId="57408"/>
    <cellStyle name="Примечание 5 2 2" xfId="57409"/>
    <cellStyle name="Примечание 5 20" xfId="57410"/>
    <cellStyle name="Примечание 5 20 2" xfId="57411"/>
    <cellStyle name="Примечание 5 21" xfId="57412"/>
    <cellStyle name="Примечание 5 21 2" xfId="57413"/>
    <cellStyle name="Примечание 5 22" xfId="57414"/>
    <cellStyle name="Примечание 5 22 2" xfId="57415"/>
    <cellStyle name="Примечание 5 23" xfId="57416"/>
    <cellStyle name="Примечание 5 23 2" xfId="57417"/>
    <cellStyle name="Примечание 5 24" xfId="57418"/>
    <cellStyle name="Примечание 5 24 2" xfId="57419"/>
    <cellStyle name="Примечание 5 25" xfId="57420"/>
    <cellStyle name="Примечание 5 3" xfId="57421"/>
    <cellStyle name="Примечание 5 3 2" xfId="57422"/>
    <cellStyle name="Примечание 5 4" xfId="57423"/>
    <cellStyle name="Примечание 5 4 2" xfId="57424"/>
    <cellStyle name="Примечание 5 5" xfId="57425"/>
    <cellStyle name="Примечание 5 5 2" xfId="57426"/>
    <cellStyle name="Примечание 5 6" xfId="57427"/>
    <cellStyle name="Примечание 5 6 2" xfId="57428"/>
    <cellStyle name="Примечание 5 7" xfId="57429"/>
    <cellStyle name="Примечание 5 7 2" xfId="57430"/>
    <cellStyle name="Примечание 5 8" xfId="57431"/>
    <cellStyle name="Примечание 5 8 2" xfId="57432"/>
    <cellStyle name="Примечание 5 9" xfId="57433"/>
    <cellStyle name="Примечание 5 9 2" xfId="57434"/>
    <cellStyle name="Примечание 6" xfId="57435"/>
    <cellStyle name="Примечание 6 10" xfId="57436"/>
    <cellStyle name="Примечание 6 10 2" xfId="57437"/>
    <cellStyle name="Примечание 6 11" xfId="57438"/>
    <cellStyle name="Примечание 6 11 2" xfId="57439"/>
    <cellStyle name="Примечание 6 12" xfId="57440"/>
    <cellStyle name="Примечание 6 12 2" xfId="57441"/>
    <cellStyle name="Примечание 6 13" xfId="57442"/>
    <cellStyle name="Примечание 6 13 2" xfId="57443"/>
    <cellStyle name="Примечание 6 14" xfId="57444"/>
    <cellStyle name="Примечание 6 14 2" xfId="57445"/>
    <cellStyle name="Примечание 6 15" xfId="57446"/>
    <cellStyle name="Примечание 6 15 2" xfId="57447"/>
    <cellStyle name="Примечание 6 16" xfId="57448"/>
    <cellStyle name="Примечание 6 16 2" xfId="57449"/>
    <cellStyle name="Примечание 6 17" xfId="57450"/>
    <cellStyle name="Примечание 6 17 2" xfId="57451"/>
    <cellStyle name="Примечание 6 18" xfId="57452"/>
    <cellStyle name="Примечание 6 18 2" xfId="57453"/>
    <cellStyle name="Примечание 6 19" xfId="57454"/>
    <cellStyle name="Примечание 6 19 2" xfId="57455"/>
    <cellStyle name="Примечание 6 2" xfId="57456"/>
    <cellStyle name="Примечание 6 2 2" xfId="57457"/>
    <cellStyle name="Примечание 6 20" xfId="57458"/>
    <cellStyle name="Примечание 6 20 2" xfId="57459"/>
    <cellStyle name="Примечание 6 21" xfId="57460"/>
    <cellStyle name="Примечание 6 21 2" xfId="57461"/>
    <cellStyle name="Примечание 6 22" xfId="57462"/>
    <cellStyle name="Примечание 6 22 2" xfId="57463"/>
    <cellStyle name="Примечание 6 23" xfId="57464"/>
    <cellStyle name="Примечание 6 23 2" xfId="57465"/>
    <cellStyle name="Примечание 6 24" xfId="57466"/>
    <cellStyle name="Примечание 6 3" xfId="57467"/>
    <cellStyle name="Примечание 6 3 2" xfId="57468"/>
    <cellStyle name="Примечание 6 4" xfId="57469"/>
    <cellStyle name="Примечание 6 4 2" xfId="57470"/>
    <cellStyle name="Примечание 6 5" xfId="57471"/>
    <cellStyle name="Примечание 6 5 2" xfId="57472"/>
    <cellStyle name="Примечание 6 6" xfId="57473"/>
    <cellStyle name="Примечание 6 6 2" xfId="57474"/>
    <cellStyle name="Примечание 6 7" xfId="57475"/>
    <cellStyle name="Примечание 6 7 2" xfId="57476"/>
    <cellStyle name="Примечание 6 8" xfId="57477"/>
    <cellStyle name="Примечание 6 8 2" xfId="57478"/>
    <cellStyle name="Примечание 6 9" xfId="57479"/>
    <cellStyle name="Примечание 6 9 2" xfId="57480"/>
    <cellStyle name="Примечание 7" xfId="57481"/>
    <cellStyle name="Примечание 7 2" xfId="57482"/>
    <cellStyle name="Примечание 8" xfId="57483"/>
    <cellStyle name="Примечание 8 2" xfId="57484"/>
    <cellStyle name="Примечание 9" xfId="60394"/>
    <cellStyle name="Процентный 10" xfId="57485"/>
    <cellStyle name="Процентный 10 2" xfId="57486"/>
    <cellStyle name="Процентный 11" xfId="57487"/>
    <cellStyle name="Процентный 11 2" xfId="57488"/>
    <cellStyle name="Процентный 12" xfId="57489"/>
    <cellStyle name="Процентный 12 2" xfId="57490"/>
    <cellStyle name="Процентный 13" xfId="57491"/>
    <cellStyle name="Процентный 13 2" xfId="57492"/>
    <cellStyle name="Процентный 14" xfId="57493"/>
    <cellStyle name="Процентный 14 2" xfId="57494"/>
    <cellStyle name="Процентный 15" xfId="57495"/>
    <cellStyle name="Процентный 15 2" xfId="57496"/>
    <cellStyle name="Процентный 16" xfId="57497"/>
    <cellStyle name="Процентный 16 2" xfId="57498"/>
    <cellStyle name="Процентный 17" xfId="57499"/>
    <cellStyle name="Процентный 18" xfId="60395"/>
    <cellStyle name="Процентный 2" xfId="114"/>
    <cellStyle name="Процентный 2 2" xfId="57500"/>
    <cellStyle name="Процентный 2 2 2" xfId="57501"/>
    <cellStyle name="Процентный 2 2 3" xfId="57502"/>
    <cellStyle name="Процентный 2 3" xfId="57503"/>
    <cellStyle name="Процентный 2 3 2" xfId="57504"/>
    <cellStyle name="Процентный 2 4" xfId="57505"/>
    <cellStyle name="Процентный 2 4 2" xfId="57506"/>
    <cellStyle name="Процентный 2 5" xfId="57507"/>
    <cellStyle name="Процентный 2 6" xfId="57508"/>
    <cellStyle name="Процентный 3" xfId="115"/>
    <cellStyle name="Процентный 3 2" xfId="57509"/>
    <cellStyle name="Процентный 3 3" xfId="57510"/>
    <cellStyle name="Процентный 3 4" xfId="57511"/>
    <cellStyle name="Процентный 3 5" xfId="57512"/>
    <cellStyle name="Процентный 3 6" xfId="57513"/>
    <cellStyle name="Процентный 3 6 2" xfId="57514"/>
    <cellStyle name="Процентный 3 7" xfId="57515"/>
    <cellStyle name="Процентный 3 8" xfId="57516"/>
    <cellStyle name="Процентный 4" xfId="57517"/>
    <cellStyle name="Процентный 4 2" xfId="57518"/>
    <cellStyle name="Процентный 4 2 2" xfId="57519"/>
    <cellStyle name="Процентный 4 3" xfId="57520"/>
    <cellStyle name="Процентный 4 3 2" xfId="57521"/>
    <cellStyle name="Процентный 4 4" xfId="57522"/>
    <cellStyle name="Процентный 4 4 2" xfId="57523"/>
    <cellStyle name="Процентный 4 5" xfId="57524"/>
    <cellStyle name="Процентный 4 6" xfId="57525"/>
    <cellStyle name="Процентный 5" xfId="57526"/>
    <cellStyle name="Процентный 5 2" xfId="57527"/>
    <cellStyle name="Процентный 5 2 2" xfId="57528"/>
    <cellStyle name="Процентный 5 3" xfId="57529"/>
    <cellStyle name="Процентный 6" xfId="57530"/>
    <cellStyle name="Процентный 6 2" xfId="57531"/>
    <cellStyle name="Процентный 7" xfId="57532"/>
    <cellStyle name="Процентный 7 2" xfId="57533"/>
    <cellStyle name="Процентный 8" xfId="57534"/>
    <cellStyle name="Процентный 8 2" xfId="57535"/>
    <cellStyle name="Процентный 9" xfId="57536"/>
    <cellStyle name="Процентный 9 2" xfId="57537"/>
    <cellStyle name="Сверхулин" xfId="60898"/>
    <cellStyle name="Связанная ячейка 2" xfId="116"/>
    <cellStyle name="Связанная ячейка 2 10" xfId="57538"/>
    <cellStyle name="Связанная ячейка 2 10 2" xfId="57539"/>
    <cellStyle name="Связанная ячейка 2 11" xfId="57540"/>
    <cellStyle name="Связанная ячейка 2 11 2" xfId="57541"/>
    <cellStyle name="Связанная ячейка 2 12" xfId="57542"/>
    <cellStyle name="Связанная ячейка 2 12 2" xfId="57543"/>
    <cellStyle name="Связанная ячейка 2 13" xfId="57544"/>
    <cellStyle name="Связанная ячейка 2 13 2" xfId="57545"/>
    <cellStyle name="Связанная ячейка 2 14" xfId="57546"/>
    <cellStyle name="Связанная ячейка 2 14 2" xfId="57547"/>
    <cellStyle name="Связанная ячейка 2 15" xfId="57548"/>
    <cellStyle name="Связанная ячейка 2 15 2" xfId="57549"/>
    <cellStyle name="Связанная ячейка 2 16" xfId="57550"/>
    <cellStyle name="Связанная ячейка 2 16 2" xfId="57551"/>
    <cellStyle name="Связанная ячейка 2 17" xfId="57552"/>
    <cellStyle name="Связанная ячейка 2 17 2" xfId="57553"/>
    <cellStyle name="Связанная ячейка 2 18" xfId="57554"/>
    <cellStyle name="Связанная ячейка 2 18 2" xfId="57555"/>
    <cellStyle name="Связанная ячейка 2 19" xfId="57556"/>
    <cellStyle name="Связанная ячейка 2 19 2" xfId="57557"/>
    <cellStyle name="Связанная ячейка 2 2" xfId="57558"/>
    <cellStyle name="Связанная ячейка 2 2 2" xfId="57559"/>
    <cellStyle name="Связанная ячейка 2 20" xfId="57560"/>
    <cellStyle name="Связанная ячейка 2 20 2" xfId="57561"/>
    <cellStyle name="Связанная ячейка 2 21" xfId="57562"/>
    <cellStyle name="Связанная ячейка 2 21 2" xfId="57563"/>
    <cellStyle name="Связанная ячейка 2 22" xfId="57564"/>
    <cellStyle name="Связанная ячейка 2 22 2" xfId="57565"/>
    <cellStyle name="Связанная ячейка 2 23" xfId="57566"/>
    <cellStyle name="Связанная ячейка 2 23 2" xfId="57567"/>
    <cellStyle name="Связанная ячейка 2 24" xfId="57568"/>
    <cellStyle name="Связанная ячейка 2 3" xfId="57569"/>
    <cellStyle name="Связанная ячейка 2 3 2" xfId="57570"/>
    <cellStyle name="Связанная ячейка 2 4" xfId="57571"/>
    <cellStyle name="Связанная ячейка 2 4 2" xfId="57572"/>
    <cellStyle name="Связанная ячейка 2 5" xfId="57573"/>
    <cellStyle name="Связанная ячейка 2 5 2" xfId="57574"/>
    <cellStyle name="Связанная ячейка 2 6" xfId="57575"/>
    <cellStyle name="Связанная ячейка 2 6 2" xfId="57576"/>
    <cellStyle name="Связанная ячейка 2 7" xfId="57577"/>
    <cellStyle name="Связанная ячейка 2 7 2" xfId="57578"/>
    <cellStyle name="Связанная ячейка 2 8" xfId="57579"/>
    <cellStyle name="Связанная ячейка 2 8 2" xfId="57580"/>
    <cellStyle name="Связанная ячейка 2 9" xfId="57581"/>
    <cellStyle name="Связанная ячейка 2 9 2" xfId="57582"/>
    <cellStyle name="Связанная ячейка 3" xfId="57583"/>
    <cellStyle name="Связанная ячейка 3 10" xfId="57584"/>
    <cellStyle name="Связанная ячейка 3 10 2" xfId="57585"/>
    <cellStyle name="Связанная ячейка 3 11" xfId="57586"/>
    <cellStyle name="Связанная ячейка 3 11 2" xfId="57587"/>
    <cellStyle name="Связанная ячейка 3 12" xfId="57588"/>
    <cellStyle name="Связанная ячейка 3 12 2" xfId="57589"/>
    <cellStyle name="Связанная ячейка 3 13" xfId="57590"/>
    <cellStyle name="Связанная ячейка 3 13 2" xfId="57591"/>
    <cellStyle name="Связанная ячейка 3 14" xfId="57592"/>
    <cellStyle name="Связанная ячейка 3 14 2" xfId="57593"/>
    <cellStyle name="Связанная ячейка 3 15" xfId="57594"/>
    <cellStyle name="Связанная ячейка 3 15 2" xfId="57595"/>
    <cellStyle name="Связанная ячейка 3 16" xfId="57596"/>
    <cellStyle name="Связанная ячейка 3 16 2" xfId="57597"/>
    <cellStyle name="Связанная ячейка 3 17" xfId="57598"/>
    <cellStyle name="Связанная ячейка 3 17 2" xfId="57599"/>
    <cellStyle name="Связанная ячейка 3 18" xfId="57600"/>
    <cellStyle name="Связанная ячейка 3 18 2" xfId="57601"/>
    <cellStyle name="Связанная ячейка 3 19" xfId="57602"/>
    <cellStyle name="Связанная ячейка 3 19 2" xfId="57603"/>
    <cellStyle name="Связанная ячейка 3 2" xfId="57604"/>
    <cellStyle name="Связанная ячейка 3 2 2" xfId="57605"/>
    <cellStyle name="Связанная ячейка 3 20" xfId="57606"/>
    <cellStyle name="Связанная ячейка 3 20 2" xfId="57607"/>
    <cellStyle name="Связанная ячейка 3 21" xfId="57608"/>
    <cellStyle name="Связанная ячейка 3 21 2" xfId="57609"/>
    <cellStyle name="Связанная ячейка 3 22" xfId="57610"/>
    <cellStyle name="Связанная ячейка 3 22 2" xfId="57611"/>
    <cellStyle name="Связанная ячейка 3 23" xfId="57612"/>
    <cellStyle name="Связанная ячейка 3 23 2" xfId="57613"/>
    <cellStyle name="Связанная ячейка 3 24" xfId="57614"/>
    <cellStyle name="Связанная ячейка 3 3" xfId="57615"/>
    <cellStyle name="Связанная ячейка 3 3 2" xfId="57616"/>
    <cellStyle name="Связанная ячейка 3 4" xfId="57617"/>
    <cellStyle name="Связанная ячейка 3 4 2" xfId="57618"/>
    <cellStyle name="Связанная ячейка 3 5" xfId="57619"/>
    <cellStyle name="Связанная ячейка 3 5 2" xfId="57620"/>
    <cellStyle name="Связанная ячейка 3 6" xfId="57621"/>
    <cellStyle name="Связанная ячейка 3 6 2" xfId="57622"/>
    <cellStyle name="Связанная ячейка 3 7" xfId="57623"/>
    <cellStyle name="Связанная ячейка 3 7 2" xfId="57624"/>
    <cellStyle name="Связанная ячейка 3 8" xfId="57625"/>
    <cellStyle name="Связанная ячейка 3 8 2" xfId="57626"/>
    <cellStyle name="Связанная ячейка 3 9" xfId="57627"/>
    <cellStyle name="Связанная ячейка 3 9 2" xfId="57628"/>
    <cellStyle name="Связанная ячейка 4" xfId="57629"/>
    <cellStyle name="Связанная ячейка 4 2" xfId="57630"/>
    <cellStyle name="Связанная ячейка 5" xfId="57631"/>
    <cellStyle name="Связанная ячейка 5 2" xfId="57632"/>
    <cellStyle name="Связанная ячейка 6" xfId="57633"/>
    <cellStyle name="Связанная ячейка 6 2" xfId="57634"/>
    <cellStyle name="Связанная ячейка 7" xfId="57635"/>
    <cellStyle name="смр" xfId="117"/>
    <cellStyle name="Стиль 1" xfId="6"/>
    <cellStyle name="Стиль 1 10" xfId="57636"/>
    <cellStyle name="Стиль 1 10 2" xfId="57637"/>
    <cellStyle name="Стиль 1 10 3" xfId="57638"/>
    <cellStyle name="Стиль 1 11" xfId="57639"/>
    <cellStyle name="Стиль 1 12" xfId="57640"/>
    <cellStyle name="Стиль 1 13" xfId="57641"/>
    <cellStyle name="Стиль 1 14" xfId="57642"/>
    <cellStyle name="Стиль 1 15" xfId="57643"/>
    <cellStyle name="Стиль 1 16" xfId="57644"/>
    <cellStyle name="Стиль 1 17" xfId="57645"/>
    <cellStyle name="Стиль 1 18" xfId="57646"/>
    <cellStyle name="Стиль 1 19" xfId="57647"/>
    <cellStyle name="Стиль 1 2" xfId="118"/>
    <cellStyle name="Стиль 1 2 10" xfId="57648"/>
    <cellStyle name="Стиль 1 2 11" xfId="57649"/>
    <cellStyle name="Стиль 1 2 12" xfId="57650"/>
    <cellStyle name="Стиль 1 2 13" xfId="57651"/>
    <cellStyle name="Стиль 1 2 14" xfId="57652"/>
    <cellStyle name="Стиль 1 2 15" xfId="57653"/>
    <cellStyle name="Стиль 1 2 16" xfId="57654"/>
    <cellStyle name="Стиль 1 2 16 2" xfId="57655"/>
    <cellStyle name="Стиль 1 2 17" xfId="57656"/>
    <cellStyle name="Стиль 1 2 2" xfId="128"/>
    <cellStyle name="Стиль 1 2 2 2" xfId="57657"/>
    <cellStyle name="Стиль 1 2 2 2 2" xfId="57658"/>
    <cellStyle name="Стиль 1 2 2 3" xfId="57659"/>
    <cellStyle name="Стиль 1 2 2 3 2" xfId="57660"/>
    <cellStyle name="Стиль 1 2 2 4" xfId="57661"/>
    <cellStyle name="Стиль 1 2 2 4 2" xfId="57662"/>
    <cellStyle name="Стиль 1 2 2 5" xfId="57663"/>
    <cellStyle name="Стиль 1 2 2 5 2" xfId="57664"/>
    <cellStyle name="Стиль 1 2 2 6" xfId="57665"/>
    <cellStyle name="Стиль 1 2 2 6 2" xfId="57666"/>
    <cellStyle name="Стиль 1 2 3" xfId="57667"/>
    <cellStyle name="Стиль 1 2 3 2" xfId="57668"/>
    <cellStyle name="Стиль 1 2 3 2 2" xfId="57669"/>
    <cellStyle name="Стиль 1 2 4" xfId="57670"/>
    <cellStyle name="Стиль 1 2 4 2" xfId="57671"/>
    <cellStyle name="Стиль 1 2 4 2 2" xfId="57672"/>
    <cellStyle name="Стиль 1 2 5" xfId="57673"/>
    <cellStyle name="Стиль 1 2 5 2" xfId="57674"/>
    <cellStyle name="Стиль 1 2 5 2 2" xfId="57675"/>
    <cellStyle name="Стиль 1 2 6" xfId="57676"/>
    <cellStyle name="Стиль 1 2 7" xfId="57677"/>
    <cellStyle name="Стиль 1 2 8" xfId="57678"/>
    <cellStyle name="Стиль 1 2 9" xfId="57679"/>
    <cellStyle name="Стиль 1 20" xfId="57680"/>
    <cellStyle name="Стиль 1 21" xfId="57681"/>
    <cellStyle name="Стиль 1 22" xfId="57682"/>
    <cellStyle name="Стиль 1 23" xfId="57683"/>
    <cellStyle name="Стиль 1 24" xfId="57684"/>
    <cellStyle name="Стиль 1 25" xfId="57685"/>
    <cellStyle name="Стиль 1 26" xfId="57686"/>
    <cellStyle name="Стиль 1 27" xfId="57687"/>
    <cellStyle name="Стиль 1 28" xfId="57688"/>
    <cellStyle name="Стиль 1 29" xfId="57689"/>
    <cellStyle name="Стиль 1 3" xfId="119"/>
    <cellStyle name="Стиль 1 3 2" xfId="57690"/>
    <cellStyle name="Стиль 1 3 2 2" xfId="57691"/>
    <cellStyle name="Стиль 1 30" xfId="57692"/>
    <cellStyle name="Стиль 1 31" xfId="57693"/>
    <cellStyle name="Стиль 1 32" xfId="57694"/>
    <cellStyle name="Стиль 1 33" xfId="57695"/>
    <cellStyle name="Стиль 1 34" xfId="57696"/>
    <cellStyle name="Стиль 1 35" xfId="57697"/>
    <cellStyle name="Стиль 1 36" xfId="57698"/>
    <cellStyle name="Стиль 1 37" xfId="57699"/>
    <cellStyle name="Стиль 1 38" xfId="57700"/>
    <cellStyle name="Стиль 1 39" xfId="57701"/>
    <cellStyle name="Стиль 1 4" xfId="57702"/>
    <cellStyle name="Стиль 1 4 2" xfId="57703"/>
    <cellStyle name="Стиль 1 4 2 2" xfId="57704"/>
    <cellStyle name="Стиль 1 40" xfId="57705"/>
    <cellStyle name="Стиль 1 41" xfId="57706"/>
    <cellStyle name="Стиль 1 42" xfId="57707"/>
    <cellStyle name="Стиль 1 43" xfId="57708"/>
    <cellStyle name="Стиль 1 44" xfId="57709"/>
    <cellStyle name="Стиль 1 45" xfId="57710"/>
    <cellStyle name="Стиль 1 46" xfId="57711"/>
    <cellStyle name="Стиль 1 47" xfId="57712"/>
    <cellStyle name="Стиль 1 48" xfId="57713"/>
    <cellStyle name="Стиль 1 49" xfId="57714"/>
    <cellStyle name="Стиль 1 5" xfId="57715"/>
    <cellStyle name="Стиль 1 5 2" xfId="57716"/>
    <cellStyle name="Стиль 1 5 2 2" xfId="57717"/>
    <cellStyle name="Стиль 1 50" xfId="57718"/>
    <cellStyle name="Стиль 1 51" xfId="57719"/>
    <cellStyle name="Стиль 1 52" xfId="57720"/>
    <cellStyle name="Стиль 1 53" xfId="57721"/>
    <cellStyle name="Стиль 1 54" xfId="57722"/>
    <cellStyle name="Стиль 1 55" xfId="57723"/>
    <cellStyle name="Стиль 1 55 2" xfId="57724"/>
    <cellStyle name="Стиль 1 56" xfId="57725"/>
    <cellStyle name="Стиль 1 57" xfId="57726"/>
    <cellStyle name="Стиль 1 6" xfId="57727"/>
    <cellStyle name="Стиль 1 7" xfId="57728"/>
    <cellStyle name="Стиль 1 8" xfId="57729"/>
    <cellStyle name="Стиль 1 9" xfId="57730"/>
    <cellStyle name="Стиль 1_Книга2" xfId="60899"/>
    <cellStyle name="ТаблицаТекст" xfId="60900"/>
    <cellStyle name="Текст предупреждения 2" xfId="120"/>
    <cellStyle name="Текст предупреждения 2 10" xfId="57731"/>
    <cellStyle name="Текст предупреждения 2 10 2" xfId="57732"/>
    <cellStyle name="Текст предупреждения 2 11" xfId="57733"/>
    <cellStyle name="Текст предупреждения 2 11 2" xfId="57734"/>
    <cellStyle name="Текст предупреждения 2 12" xfId="57735"/>
    <cellStyle name="Текст предупреждения 2 12 2" xfId="57736"/>
    <cellStyle name="Текст предупреждения 2 13" xfId="57737"/>
    <cellStyle name="Текст предупреждения 2 13 2" xfId="57738"/>
    <cellStyle name="Текст предупреждения 2 14" xfId="57739"/>
    <cellStyle name="Текст предупреждения 2 14 2" xfId="57740"/>
    <cellStyle name="Текст предупреждения 2 15" xfId="57741"/>
    <cellStyle name="Текст предупреждения 2 15 2" xfId="57742"/>
    <cellStyle name="Текст предупреждения 2 16" xfId="57743"/>
    <cellStyle name="Текст предупреждения 2 16 2" xfId="57744"/>
    <cellStyle name="Текст предупреждения 2 17" xfId="57745"/>
    <cellStyle name="Текст предупреждения 2 17 2" xfId="57746"/>
    <cellStyle name="Текст предупреждения 2 18" xfId="57747"/>
    <cellStyle name="Текст предупреждения 2 18 2" xfId="57748"/>
    <cellStyle name="Текст предупреждения 2 19" xfId="57749"/>
    <cellStyle name="Текст предупреждения 2 19 2" xfId="57750"/>
    <cellStyle name="Текст предупреждения 2 2" xfId="57751"/>
    <cellStyle name="Текст предупреждения 2 2 2" xfId="57752"/>
    <cellStyle name="Текст предупреждения 2 20" xfId="57753"/>
    <cellStyle name="Текст предупреждения 2 20 2" xfId="57754"/>
    <cellStyle name="Текст предупреждения 2 21" xfId="57755"/>
    <cellStyle name="Текст предупреждения 2 21 2" xfId="57756"/>
    <cellStyle name="Текст предупреждения 2 22" xfId="57757"/>
    <cellStyle name="Текст предупреждения 2 22 2" xfId="57758"/>
    <cellStyle name="Текст предупреждения 2 23" xfId="57759"/>
    <cellStyle name="Текст предупреждения 2 23 2" xfId="57760"/>
    <cellStyle name="Текст предупреждения 2 24" xfId="57761"/>
    <cellStyle name="Текст предупреждения 2 3" xfId="57762"/>
    <cellStyle name="Текст предупреждения 2 3 2" xfId="57763"/>
    <cellStyle name="Текст предупреждения 2 4" xfId="57764"/>
    <cellStyle name="Текст предупреждения 2 4 2" xfId="57765"/>
    <cellStyle name="Текст предупреждения 2 5" xfId="57766"/>
    <cellStyle name="Текст предупреждения 2 5 2" xfId="57767"/>
    <cellStyle name="Текст предупреждения 2 6" xfId="57768"/>
    <cellStyle name="Текст предупреждения 2 6 2" xfId="57769"/>
    <cellStyle name="Текст предупреждения 2 7" xfId="57770"/>
    <cellStyle name="Текст предупреждения 2 7 2" xfId="57771"/>
    <cellStyle name="Текст предупреждения 2 8" xfId="57772"/>
    <cellStyle name="Текст предупреждения 2 8 2" xfId="57773"/>
    <cellStyle name="Текст предупреждения 2 9" xfId="57774"/>
    <cellStyle name="Текст предупреждения 2 9 2" xfId="57775"/>
    <cellStyle name="Текст предупреждения 3" xfId="57776"/>
    <cellStyle name="Текст предупреждения 3 10" xfId="57777"/>
    <cellStyle name="Текст предупреждения 3 10 2" xfId="57778"/>
    <cellStyle name="Текст предупреждения 3 11" xfId="57779"/>
    <cellStyle name="Текст предупреждения 3 11 2" xfId="57780"/>
    <cellStyle name="Текст предупреждения 3 12" xfId="57781"/>
    <cellStyle name="Текст предупреждения 3 12 2" xfId="57782"/>
    <cellStyle name="Текст предупреждения 3 13" xfId="57783"/>
    <cellStyle name="Текст предупреждения 3 13 2" xfId="57784"/>
    <cellStyle name="Текст предупреждения 3 14" xfId="57785"/>
    <cellStyle name="Текст предупреждения 3 14 2" xfId="57786"/>
    <cellStyle name="Текст предупреждения 3 15" xfId="57787"/>
    <cellStyle name="Текст предупреждения 3 15 2" xfId="57788"/>
    <cellStyle name="Текст предупреждения 3 16" xfId="57789"/>
    <cellStyle name="Текст предупреждения 3 16 2" xfId="57790"/>
    <cellStyle name="Текст предупреждения 3 17" xfId="57791"/>
    <cellStyle name="Текст предупреждения 3 17 2" xfId="57792"/>
    <cellStyle name="Текст предупреждения 3 18" xfId="57793"/>
    <cellStyle name="Текст предупреждения 3 18 2" xfId="57794"/>
    <cellStyle name="Текст предупреждения 3 19" xfId="57795"/>
    <cellStyle name="Текст предупреждения 3 19 2" xfId="57796"/>
    <cellStyle name="Текст предупреждения 3 2" xfId="57797"/>
    <cellStyle name="Текст предупреждения 3 2 2" xfId="57798"/>
    <cellStyle name="Текст предупреждения 3 20" xfId="57799"/>
    <cellStyle name="Текст предупреждения 3 20 2" xfId="57800"/>
    <cellStyle name="Текст предупреждения 3 21" xfId="57801"/>
    <cellStyle name="Текст предупреждения 3 21 2" xfId="57802"/>
    <cellStyle name="Текст предупреждения 3 22" xfId="57803"/>
    <cellStyle name="Текст предупреждения 3 22 2" xfId="57804"/>
    <cellStyle name="Текст предупреждения 3 23" xfId="57805"/>
    <cellStyle name="Текст предупреждения 3 23 2" xfId="57806"/>
    <cellStyle name="Текст предупреждения 3 24" xfId="57807"/>
    <cellStyle name="Текст предупреждения 3 3" xfId="57808"/>
    <cellStyle name="Текст предупреждения 3 3 2" xfId="57809"/>
    <cellStyle name="Текст предупреждения 3 4" xfId="57810"/>
    <cellStyle name="Текст предупреждения 3 4 2" xfId="57811"/>
    <cellStyle name="Текст предупреждения 3 5" xfId="57812"/>
    <cellStyle name="Текст предупреждения 3 5 2" xfId="57813"/>
    <cellStyle name="Текст предупреждения 3 6" xfId="57814"/>
    <cellStyle name="Текст предупреждения 3 6 2" xfId="57815"/>
    <cellStyle name="Текст предупреждения 3 7" xfId="57816"/>
    <cellStyle name="Текст предупреждения 3 7 2" xfId="57817"/>
    <cellStyle name="Текст предупреждения 3 8" xfId="57818"/>
    <cellStyle name="Текст предупреждения 3 8 2" xfId="57819"/>
    <cellStyle name="Текст предупреждения 3 9" xfId="57820"/>
    <cellStyle name="Текст предупреждения 3 9 2" xfId="57821"/>
    <cellStyle name="Текст предупреждения 4" xfId="57822"/>
    <cellStyle name="Текст предупреждения 4 2" xfId="57823"/>
    <cellStyle name="Текст предупреждения 5" xfId="57824"/>
    <cellStyle name="Текст предупреждения 5 2" xfId="57825"/>
    <cellStyle name="Текст предупреждения 6" xfId="57826"/>
    <cellStyle name="Текст предупреждения 6 2" xfId="57827"/>
    <cellStyle name="Текст предупреждения 7" xfId="57828"/>
    <cellStyle name="Текстовый" xfId="57829"/>
    <cellStyle name="Тысячи [0]_01.01.98" xfId="121"/>
    <cellStyle name="Тысячи_01.01.98" xfId="122"/>
    <cellStyle name="Финансовый [0] 2" xfId="57830"/>
    <cellStyle name="Финансовый [0] 2 2" xfId="57831"/>
    <cellStyle name="Финансовый [0] 2 2 2" xfId="57832"/>
    <cellStyle name="Финансовый [0] 2 3" xfId="57833"/>
    <cellStyle name="Финансовый 10" xfId="57834"/>
    <cellStyle name="Финансовый 10 2" xfId="57835"/>
    <cellStyle name="Финансовый 11" xfId="57836"/>
    <cellStyle name="Финансовый 11 2" xfId="57837"/>
    <cellStyle name="Финансовый 11 29 9" xfId="57838"/>
    <cellStyle name="Финансовый 11 29 9 10" xfId="57839"/>
    <cellStyle name="Финансовый 11 29 9 10 10" xfId="57840"/>
    <cellStyle name="Финансовый 11 29 9 10 10 2" xfId="57841"/>
    <cellStyle name="Финансовый 11 29 9 10 11" xfId="57842"/>
    <cellStyle name="Финансовый 11 29 9 10 11 2" xfId="57843"/>
    <cellStyle name="Финансовый 11 29 9 10 12" xfId="57844"/>
    <cellStyle name="Финансовый 11 29 9 10 12 2" xfId="57845"/>
    <cellStyle name="Финансовый 11 29 9 10 13" xfId="57846"/>
    <cellStyle name="Финансовый 11 29 9 10 13 2" xfId="57847"/>
    <cellStyle name="Финансовый 11 29 9 10 14" xfId="57848"/>
    <cellStyle name="Финансовый 11 29 9 10 14 2" xfId="57849"/>
    <cellStyle name="Финансовый 11 29 9 10 15" xfId="57850"/>
    <cellStyle name="Финансовый 11 29 9 10 15 2" xfId="57851"/>
    <cellStyle name="Финансовый 11 29 9 10 16" xfId="57852"/>
    <cellStyle name="Финансовый 11 29 9 10 16 2" xfId="57853"/>
    <cellStyle name="Финансовый 11 29 9 10 17" xfId="57854"/>
    <cellStyle name="Финансовый 11 29 9 10 17 2" xfId="57855"/>
    <cellStyle name="Финансовый 11 29 9 10 18" xfId="57856"/>
    <cellStyle name="Финансовый 11 29 9 10 18 2" xfId="57857"/>
    <cellStyle name="Финансовый 11 29 9 10 19" xfId="57858"/>
    <cellStyle name="Финансовый 11 29 9 10 19 2" xfId="57859"/>
    <cellStyle name="Финансовый 11 29 9 10 2" xfId="57860"/>
    <cellStyle name="Финансовый 11 29 9 10 2 2" xfId="57861"/>
    <cellStyle name="Финансовый 11 29 9 10 20" xfId="57862"/>
    <cellStyle name="Финансовый 11 29 9 10 20 2" xfId="57863"/>
    <cellStyle name="Финансовый 11 29 9 10 21" xfId="57864"/>
    <cellStyle name="Финансовый 11 29 9 10 21 2" xfId="57865"/>
    <cellStyle name="Финансовый 11 29 9 10 22" xfId="57866"/>
    <cellStyle name="Финансовый 11 29 9 10 22 2" xfId="57867"/>
    <cellStyle name="Финансовый 11 29 9 10 23" xfId="57868"/>
    <cellStyle name="Финансовый 11 29 9 10 23 2" xfId="57869"/>
    <cellStyle name="Финансовый 11 29 9 10 24" xfId="57870"/>
    <cellStyle name="Финансовый 11 29 9 10 3" xfId="57871"/>
    <cellStyle name="Финансовый 11 29 9 10 3 2" xfId="57872"/>
    <cellStyle name="Финансовый 11 29 9 10 4" xfId="57873"/>
    <cellStyle name="Финансовый 11 29 9 10 4 2" xfId="57874"/>
    <cellStyle name="Финансовый 11 29 9 10 5" xfId="57875"/>
    <cellStyle name="Финансовый 11 29 9 10 5 2" xfId="57876"/>
    <cellStyle name="Финансовый 11 29 9 10 6" xfId="57877"/>
    <cellStyle name="Финансовый 11 29 9 10 6 2" xfId="57878"/>
    <cellStyle name="Финансовый 11 29 9 10 7" xfId="57879"/>
    <cellStyle name="Финансовый 11 29 9 10 7 2" xfId="57880"/>
    <cellStyle name="Финансовый 11 29 9 10 8" xfId="57881"/>
    <cellStyle name="Финансовый 11 29 9 10 8 2" xfId="57882"/>
    <cellStyle name="Финансовый 11 29 9 10 9" xfId="57883"/>
    <cellStyle name="Финансовый 11 29 9 10 9 2" xfId="57884"/>
    <cellStyle name="Финансовый 11 29 9 11" xfId="57885"/>
    <cellStyle name="Финансовый 11 29 9 11 10" xfId="57886"/>
    <cellStyle name="Финансовый 11 29 9 11 10 2" xfId="57887"/>
    <cellStyle name="Финансовый 11 29 9 11 11" xfId="57888"/>
    <cellStyle name="Финансовый 11 29 9 11 11 2" xfId="57889"/>
    <cellStyle name="Финансовый 11 29 9 11 12" xfId="57890"/>
    <cellStyle name="Финансовый 11 29 9 11 12 2" xfId="57891"/>
    <cellStyle name="Финансовый 11 29 9 11 13" xfId="57892"/>
    <cellStyle name="Финансовый 11 29 9 11 13 2" xfId="57893"/>
    <cellStyle name="Финансовый 11 29 9 11 14" xfId="57894"/>
    <cellStyle name="Финансовый 11 29 9 11 14 2" xfId="57895"/>
    <cellStyle name="Финансовый 11 29 9 11 15" xfId="57896"/>
    <cellStyle name="Финансовый 11 29 9 11 15 2" xfId="57897"/>
    <cellStyle name="Финансовый 11 29 9 11 16" xfId="57898"/>
    <cellStyle name="Финансовый 11 29 9 11 16 2" xfId="57899"/>
    <cellStyle name="Финансовый 11 29 9 11 17" xfId="57900"/>
    <cellStyle name="Финансовый 11 29 9 11 17 2" xfId="57901"/>
    <cellStyle name="Финансовый 11 29 9 11 18" xfId="57902"/>
    <cellStyle name="Финансовый 11 29 9 11 18 2" xfId="57903"/>
    <cellStyle name="Финансовый 11 29 9 11 19" xfId="57904"/>
    <cellStyle name="Финансовый 11 29 9 11 2" xfId="57905"/>
    <cellStyle name="Финансовый 11 29 9 11 2 2" xfId="57906"/>
    <cellStyle name="Финансовый 11 29 9 11 3" xfId="57907"/>
    <cellStyle name="Финансовый 11 29 9 11 3 2" xfId="57908"/>
    <cellStyle name="Финансовый 11 29 9 11 4" xfId="57909"/>
    <cellStyle name="Финансовый 11 29 9 11 4 2" xfId="57910"/>
    <cellStyle name="Финансовый 11 29 9 11 5" xfId="57911"/>
    <cellStyle name="Финансовый 11 29 9 11 5 2" xfId="57912"/>
    <cellStyle name="Финансовый 11 29 9 11 6" xfId="57913"/>
    <cellStyle name="Финансовый 11 29 9 11 6 2" xfId="57914"/>
    <cellStyle name="Финансовый 11 29 9 11 7" xfId="57915"/>
    <cellStyle name="Финансовый 11 29 9 11 7 2" xfId="57916"/>
    <cellStyle name="Финансовый 11 29 9 11 8" xfId="57917"/>
    <cellStyle name="Финансовый 11 29 9 11 8 2" xfId="57918"/>
    <cellStyle name="Финансовый 11 29 9 11 9" xfId="57919"/>
    <cellStyle name="Финансовый 11 29 9 11 9 2" xfId="57920"/>
    <cellStyle name="Финансовый 11 29 9 12" xfId="57921"/>
    <cellStyle name="Финансовый 11 29 9 12 10" xfId="57922"/>
    <cellStyle name="Финансовый 11 29 9 12 10 2" xfId="57923"/>
    <cellStyle name="Финансовый 11 29 9 12 11" xfId="57924"/>
    <cellStyle name="Финансовый 11 29 9 12 11 2" xfId="57925"/>
    <cellStyle name="Финансовый 11 29 9 12 12" xfId="57926"/>
    <cellStyle name="Финансовый 11 29 9 12 12 2" xfId="57927"/>
    <cellStyle name="Финансовый 11 29 9 12 13" xfId="57928"/>
    <cellStyle name="Финансовый 11 29 9 12 13 2" xfId="57929"/>
    <cellStyle name="Финансовый 11 29 9 12 14" xfId="57930"/>
    <cellStyle name="Финансовый 11 29 9 12 14 2" xfId="57931"/>
    <cellStyle name="Финансовый 11 29 9 12 15" xfId="57932"/>
    <cellStyle name="Финансовый 11 29 9 12 15 2" xfId="57933"/>
    <cellStyle name="Финансовый 11 29 9 12 16" xfId="57934"/>
    <cellStyle name="Финансовый 11 29 9 12 16 2" xfId="57935"/>
    <cellStyle name="Финансовый 11 29 9 12 17" xfId="57936"/>
    <cellStyle name="Финансовый 11 29 9 12 17 2" xfId="57937"/>
    <cellStyle name="Финансовый 11 29 9 12 18" xfId="57938"/>
    <cellStyle name="Финансовый 11 29 9 12 18 2" xfId="57939"/>
    <cellStyle name="Финансовый 11 29 9 12 19" xfId="57940"/>
    <cellStyle name="Финансовый 11 29 9 12 2" xfId="57941"/>
    <cellStyle name="Финансовый 11 29 9 12 2 2" xfId="57942"/>
    <cellStyle name="Финансовый 11 29 9 12 3" xfId="57943"/>
    <cellStyle name="Финансовый 11 29 9 12 3 2" xfId="57944"/>
    <cellStyle name="Финансовый 11 29 9 12 4" xfId="57945"/>
    <cellStyle name="Финансовый 11 29 9 12 4 2" xfId="57946"/>
    <cellStyle name="Финансовый 11 29 9 12 5" xfId="57947"/>
    <cellStyle name="Финансовый 11 29 9 12 5 2" xfId="57948"/>
    <cellStyle name="Финансовый 11 29 9 12 6" xfId="57949"/>
    <cellStyle name="Финансовый 11 29 9 12 6 2" xfId="57950"/>
    <cellStyle name="Финансовый 11 29 9 12 7" xfId="57951"/>
    <cellStyle name="Финансовый 11 29 9 12 7 2" xfId="57952"/>
    <cellStyle name="Финансовый 11 29 9 12 8" xfId="57953"/>
    <cellStyle name="Финансовый 11 29 9 12 8 2" xfId="57954"/>
    <cellStyle name="Финансовый 11 29 9 12 9" xfId="57955"/>
    <cellStyle name="Финансовый 11 29 9 12 9 2" xfId="57956"/>
    <cellStyle name="Финансовый 11 29 9 13" xfId="57957"/>
    <cellStyle name="Финансовый 11 29 9 13 10" xfId="57958"/>
    <cellStyle name="Финансовый 11 29 9 13 10 2" xfId="57959"/>
    <cellStyle name="Финансовый 11 29 9 13 11" xfId="57960"/>
    <cellStyle name="Финансовый 11 29 9 13 11 2" xfId="57961"/>
    <cellStyle name="Финансовый 11 29 9 13 12" xfId="57962"/>
    <cellStyle name="Финансовый 11 29 9 13 12 2" xfId="57963"/>
    <cellStyle name="Финансовый 11 29 9 13 13" xfId="57964"/>
    <cellStyle name="Финансовый 11 29 9 13 13 2" xfId="57965"/>
    <cellStyle name="Финансовый 11 29 9 13 14" xfId="57966"/>
    <cellStyle name="Финансовый 11 29 9 13 14 2" xfId="57967"/>
    <cellStyle name="Финансовый 11 29 9 13 15" xfId="57968"/>
    <cellStyle name="Финансовый 11 29 9 13 15 2" xfId="57969"/>
    <cellStyle name="Финансовый 11 29 9 13 16" xfId="57970"/>
    <cellStyle name="Финансовый 11 29 9 13 16 2" xfId="57971"/>
    <cellStyle name="Финансовый 11 29 9 13 17" xfId="57972"/>
    <cellStyle name="Финансовый 11 29 9 13 17 2" xfId="57973"/>
    <cellStyle name="Финансовый 11 29 9 13 18" xfId="57974"/>
    <cellStyle name="Финансовый 11 29 9 13 18 2" xfId="57975"/>
    <cellStyle name="Финансовый 11 29 9 13 19" xfId="57976"/>
    <cellStyle name="Финансовый 11 29 9 13 2" xfId="57977"/>
    <cellStyle name="Финансовый 11 29 9 13 2 2" xfId="57978"/>
    <cellStyle name="Финансовый 11 29 9 13 3" xfId="57979"/>
    <cellStyle name="Финансовый 11 29 9 13 3 2" xfId="57980"/>
    <cellStyle name="Финансовый 11 29 9 13 4" xfId="57981"/>
    <cellStyle name="Финансовый 11 29 9 13 4 2" xfId="57982"/>
    <cellStyle name="Финансовый 11 29 9 13 5" xfId="57983"/>
    <cellStyle name="Финансовый 11 29 9 13 5 2" xfId="57984"/>
    <cellStyle name="Финансовый 11 29 9 13 6" xfId="57985"/>
    <cellStyle name="Финансовый 11 29 9 13 6 2" xfId="57986"/>
    <cellStyle name="Финансовый 11 29 9 13 7" xfId="57987"/>
    <cellStyle name="Финансовый 11 29 9 13 7 2" xfId="57988"/>
    <cellStyle name="Финансовый 11 29 9 13 8" xfId="57989"/>
    <cellStyle name="Финансовый 11 29 9 13 8 2" xfId="57990"/>
    <cellStyle name="Финансовый 11 29 9 13 9" xfId="57991"/>
    <cellStyle name="Финансовый 11 29 9 13 9 2" xfId="57992"/>
    <cellStyle name="Финансовый 11 29 9 14" xfId="57993"/>
    <cellStyle name="Финансовый 11 29 9 14 2" xfId="57994"/>
    <cellStyle name="Финансовый 11 29 9 15" xfId="57995"/>
    <cellStyle name="Финансовый 11 29 9 15 2" xfId="57996"/>
    <cellStyle name="Финансовый 11 29 9 16" xfId="57997"/>
    <cellStyle name="Финансовый 11 29 9 16 2" xfId="57998"/>
    <cellStyle name="Финансовый 11 29 9 17" xfId="57999"/>
    <cellStyle name="Финансовый 11 29 9 17 2" xfId="58000"/>
    <cellStyle name="Финансовый 11 29 9 18" xfId="58001"/>
    <cellStyle name="Финансовый 11 29 9 18 2" xfId="58002"/>
    <cellStyle name="Финансовый 11 29 9 19" xfId="58003"/>
    <cellStyle name="Финансовый 11 29 9 19 2" xfId="58004"/>
    <cellStyle name="Финансовый 11 29 9 2" xfId="58005"/>
    <cellStyle name="Финансовый 11 29 9 2 2" xfId="58006"/>
    <cellStyle name="Финансовый 11 29 9 2 2 2" xfId="58007"/>
    <cellStyle name="Финансовый 11 29 9 2 3" xfId="58008"/>
    <cellStyle name="Финансовый 11 29 9 20" xfId="58009"/>
    <cellStyle name="Финансовый 11 29 9 20 2" xfId="58010"/>
    <cellStyle name="Финансовый 11 29 9 21" xfId="58011"/>
    <cellStyle name="Финансовый 11 29 9 21 2" xfId="58012"/>
    <cellStyle name="Финансовый 11 29 9 22" xfId="58013"/>
    <cellStyle name="Финансовый 11 29 9 22 2" xfId="58014"/>
    <cellStyle name="Финансовый 11 29 9 23" xfId="58015"/>
    <cellStyle name="Финансовый 11 29 9 23 2" xfId="58016"/>
    <cellStyle name="Финансовый 11 29 9 24" xfId="58017"/>
    <cellStyle name="Финансовый 11 29 9 24 2" xfId="58018"/>
    <cellStyle name="Финансовый 11 29 9 25" xfId="58019"/>
    <cellStyle name="Финансовый 11 29 9 25 2" xfId="58020"/>
    <cellStyle name="Финансовый 11 29 9 26" xfId="58021"/>
    <cellStyle name="Финансовый 11 29 9 26 2" xfId="58022"/>
    <cellStyle name="Финансовый 11 29 9 27" xfId="58023"/>
    <cellStyle name="Финансовый 11 29 9 27 2" xfId="58024"/>
    <cellStyle name="Финансовый 11 29 9 28" xfId="58025"/>
    <cellStyle name="Финансовый 11 29 9 28 2" xfId="58026"/>
    <cellStyle name="Финансовый 11 29 9 29" xfId="58027"/>
    <cellStyle name="Финансовый 11 29 9 29 2" xfId="58028"/>
    <cellStyle name="Финансовый 11 29 9 3" xfId="58029"/>
    <cellStyle name="Финансовый 11 29 9 3 2" xfId="58030"/>
    <cellStyle name="Финансовый 11 29 9 30" xfId="58031"/>
    <cellStyle name="Финансовый 11 29 9 30 2" xfId="58032"/>
    <cellStyle name="Финансовый 11 29 9 31" xfId="58033"/>
    <cellStyle name="Финансовый 11 29 9 31 2" xfId="58034"/>
    <cellStyle name="Финансовый 11 29 9 32" xfId="58035"/>
    <cellStyle name="Финансовый 11 29 9 32 2" xfId="58036"/>
    <cellStyle name="Финансовый 11 29 9 33" xfId="58037"/>
    <cellStyle name="Финансовый 11 29 9 4" xfId="58038"/>
    <cellStyle name="Финансовый 11 29 9 4 2" xfId="58039"/>
    <cellStyle name="Финансовый 11 29 9 5" xfId="58040"/>
    <cellStyle name="Финансовый 11 29 9 5 2" xfId="58041"/>
    <cellStyle name="Финансовый 11 29 9 6" xfId="58042"/>
    <cellStyle name="Финансовый 11 29 9 6 2" xfId="58043"/>
    <cellStyle name="Финансовый 11 29 9 7" xfId="58044"/>
    <cellStyle name="Финансовый 11 29 9 7 2" xfId="58045"/>
    <cellStyle name="Финансовый 11 29 9 8" xfId="58046"/>
    <cellStyle name="Финансовый 11 29 9 8 2" xfId="58047"/>
    <cellStyle name="Финансовый 11 29 9 9" xfId="58048"/>
    <cellStyle name="Финансовый 11 29 9 9 10" xfId="58049"/>
    <cellStyle name="Финансовый 11 29 9 9 10 2" xfId="58050"/>
    <cellStyle name="Финансовый 11 29 9 9 11" xfId="58051"/>
    <cellStyle name="Финансовый 11 29 9 9 11 2" xfId="58052"/>
    <cellStyle name="Финансовый 11 29 9 9 12" xfId="58053"/>
    <cellStyle name="Финансовый 11 29 9 9 12 2" xfId="58054"/>
    <cellStyle name="Финансовый 11 29 9 9 13" xfId="58055"/>
    <cellStyle name="Финансовый 11 29 9 9 13 2" xfId="58056"/>
    <cellStyle name="Финансовый 11 29 9 9 14" xfId="58057"/>
    <cellStyle name="Финансовый 11 29 9 9 14 2" xfId="58058"/>
    <cellStyle name="Финансовый 11 29 9 9 15" xfId="58059"/>
    <cellStyle name="Финансовый 11 29 9 9 15 2" xfId="58060"/>
    <cellStyle name="Финансовый 11 29 9 9 16" xfId="58061"/>
    <cellStyle name="Финансовый 11 29 9 9 16 2" xfId="58062"/>
    <cellStyle name="Финансовый 11 29 9 9 17" xfId="58063"/>
    <cellStyle name="Финансовый 11 29 9 9 17 2" xfId="58064"/>
    <cellStyle name="Финансовый 11 29 9 9 18" xfId="58065"/>
    <cellStyle name="Финансовый 11 29 9 9 18 2" xfId="58066"/>
    <cellStyle name="Финансовый 11 29 9 9 19" xfId="58067"/>
    <cellStyle name="Финансовый 11 29 9 9 19 2" xfId="58068"/>
    <cellStyle name="Финансовый 11 29 9 9 2" xfId="58069"/>
    <cellStyle name="Финансовый 11 29 9 9 2 2" xfId="58070"/>
    <cellStyle name="Финансовый 11 29 9 9 20" xfId="58071"/>
    <cellStyle name="Финансовый 11 29 9 9 20 2" xfId="58072"/>
    <cellStyle name="Финансовый 11 29 9 9 21" xfId="58073"/>
    <cellStyle name="Финансовый 11 29 9 9 21 2" xfId="58074"/>
    <cellStyle name="Финансовый 11 29 9 9 22" xfId="58075"/>
    <cellStyle name="Финансовый 11 29 9 9 22 2" xfId="58076"/>
    <cellStyle name="Финансовый 11 29 9 9 23" xfId="58077"/>
    <cellStyle name="Финансовый 11 29 9 9 23 2" xfId="58078"/>
    <cellStyle name="Финансовый 11 29 9 9 24" xfId="58079"/>
    <cellStyle name="Финансовый 11 29 9 9 3" xfId="58080"/>
    <cellStyle name="Финансовый 11 29 9 9 3 2" xfId="58081"/>
    <cellStyle name="Финансовый 11 29 9 9 4" xfId="58082"/>
    <cellStyle name="Финансовый 11 29 9 9 4 2" xfId="58083"/>
    <cellStyle name="Финансовый 11 29 9 9 5" xfId="58084"/>
    <cellStyle name="Финансовый 11 29 9 9 5 2" xfId="58085"/>
    <cellStyle name="Финансовый 11 29 9 9 6" xfId="58086"/>
    <cellStyle name="Финансовый 11 29 9 9 6 2" xfId="58087"/>
    <cellStyle name="Финансовый 11 29 9 9 7" xfId="58088"/>
    <cellStyle name="Финансовый 11 29 9 9 7 2" xfId="58089"/>
    <cellStyle name="Финансовый 11 29 9 9 8" xfId="58090"/>
    <cellStyle name="Финансовый 11 29 9 9 8 2" xfId="58091"/>
    <cellStyle name="Финансовый 11 29 9 9 9" xfId="58092"/>
    <cellStyle name="Финансовый 11 29 9 9 9 2" xfId="58093"/>
    <cellStyle name="Финансовый 12" xfId="58094"/>
    <cellStyle name="Финансовый 12 2" xfId="58095"/>
    <cellStyle name="Финансовый 13" xfId="58096"/>
    <cellStyle name="Финансовый 13 2" xfId="58097"/>
    <cellStyle name="Финансовый 13 29 9" xfId="58098"/>
    <cellStyle name="Финансовый 13 29 9 10" xfId="58099"/>
    <cellStyle name="Финансовый 13 29 9 10 10" xfId="58100"/>
    <cellStyle name="Финансовый 13 29 9 10 10 2" xfId="58101"/>
    <cellStyle name="Финансовый 13 29 9 10 11" xfId="58102"/>
    <cellStyle name="Финансовый 13 29 9 10 11 2" xfId="58103"/>
    <cellStyle name="Финансовый 13 29 9 10 12" xfId="58104"/>
    <cellStyle name="Финансовый 13 29 9 10 12 2" xfId="58105"/>
    <cellStyle name="Финансовый 13 29 9 10 13" xfId="58106"/>
    <cellStyle name="Финансовый 13 29 9 10 13 2" xfId="58107"/>
    <cellStyle name="Финансовый 13 29 9 10 14" xfId="58108"/>
    <cellStyle name="Финансовый 13 29 9 10 14 2" xfId="58109"/>
    <cellStyle name="Финансовый 13 29 9 10 15" xfId="58110"/>
    <cellStyle name="Финансовый 13 29 9 10 15 2" xfId="58111"/>
    <cellStyle name="Финансовый 13 29 9 10 16" xfId="58112"/>
    <cellStyle name="Финансовый 13 29 9 10 16 2" xfId="58113"/>
    <cellStyle name="Финансовый 13 29 9 10 17" xfId="58114"/>
    <cellStyle name="Финансовый 13 29 9 10 17 2" xfId="58115"/>
    <cellStyle name="Финансовый 13 29 9 10 18" xfId="58116"/>
    <cellStyle name="Финансовый 13 29 9 10 18 2" xfId="58117"/>
    <cellStyle name="Финансовый 13 29 9 10 19" xfId="58118"/>
    <cellStyle name="Финансовый 13 29 9 10 19 2" xfId="58119"/>
    <cellStyle name="Финансовый 13 29 9 10 2" xfId="58120"/>
    <cellStyle name="Финансовый 13 29 9 10 2 2" xfId="58121"/>
    <cellStyle name="Финансовый 13 29 9 10 20" xfId="58122"/>
    <cellStyle name="Финансовый 13 29 9 10 20 2" xfId="58123"/>
    <cellStyle name="Финансовый 13 29 9 10 21" xfId="58124"/>
    <cellStyle name="Финансовый 13 29 9 10 21 2" xfId="58125"/>
    <cellStyle name="Финансовый 13 29 9 10 22" xfId="58126"/>
    <cellStyle name="Финансовый 13 29 9 10 22 2" xfId="58127"/>
    <cellStyle name="Финансовый 13 29 9 10 23" xfId="58128"/>
    <cellStyle name="Финансовый 13 29 9 10 23 2" xfId="58129"/>
    <cellStyle name="Финансовый 13 29 9 10 24" xfId="58130"/>
    <cellStyle name="Финансовый 13 29 9 10 3" xfId="58131"/>
    <cellStyle name="Финансовый 13 29 9 10 3 2" xfId="58132"/>
    <cellStyle name="Финансовый 13 29 9 10 4" xfId="58133"/>
    <cellStyle name="Финансовый 13 29 9 10 4 2" xfId="58134"/>
    <cellStyle name="Финансовый 13 29 9 10 5" xfId="58135"/>
    <cellStyle name="Финансовый 13 29 9 10 5 2" xfId="58136"/>
    <cellStyle name="Финансовый 13 29 9 10 6" xfId="58137"/>
    <cellStyle name="Финансовый 13 29 9 10 6 2" xfId="58138"/>
    <cellStyle name="Финансовый 13 29 9 10 7" xfId="58139"/>
    <cellStyle name="Финансовый 13 29 9 10 7 2" xfId="58140"/>
    <cellStyle name="Финансовый 13 29 9 10 8" xfId="58141"/>
    <cellStyle name="Финансовый 13 29 9 10 8 2" xfId="58142"/>
    <cellStyle name="Финансовый 13 29 9 10 9" xfId="58143"/>
    <cellStyle name="Финансовый 13 29 9 10 9 2" xfId="58144"/>
    <cellStyle name="Финансовый 13 29 9 11" xfId="58145"/>
    <cellStyle name="Финансовый 13 29 9 11 10" xfId="58146"/>
    <cellStyle name="Финансовый 13 29 9 11 10 2" xfId="58147"/>
    <cellStyle name="Финансовый 13 29 9 11 11" xfId="58148"/>
    <cellStyle name="Финансовый 13 29 9 11 11 2" xfId="58149"/>
    <cellStyle name="Финансовый 13 29 9 11 12" xfId="58150"/>
    <cellStyle name="Финансовый 13 29 9 11 12 2" xfId="58151"/>
    <cellStyle name="Финансовый 13 29 9 11 13" xfId="58152"/>
    <cellStyle name="Финансовый 13 29 9 11 13 2" xfId="58153"/>
    <cellStyle name="Финансовый 13 29 9 11 14" xfId="58154"/>
    <cellStyle name="Финансовый 13 29 9 11 14 2" xfId="58155"/>
    <cellStyle name="Финансовый 13 29 9 11 15" xfId="58156"/>
    <cellStyle name="Финансовый 13 29 9 11 15 2" xfId="58157"/>
    <cellStyle name="Финансовый 13 29 9 11 16" xfId="58158"/>
    <cellStyle name="Финансовый 13 29 9 11 16 2" xfId="58159"/>
    <cellStyle name="Финансовый 13 29 9 11 17" xfId="58160"/>
    <cellStyle name="Финансовый 13 29 9 11 17 2" xfId="58161"/>
    <cellStyle name="Финансовый 13 29 9 11 18" xfId="58162"/>
    <cellStyle name="Финансовый 13 29 9 11 18 2" xfId="58163"/>
    <cellStyle name="Финансовый 13 29 9 11 19" xfId="58164"/>
    <cellStyle name="Финансовый 13 29 9 11 2" xfId="58165"/>
    <cellStyle name="Финансовый 13 29 9 11 2 2" xfId="58166"/>
    <cellStyle name="Финансовый 13 29 9 11 3" xfId="58167"/>
    <cellStyle name="Финансовый 13 29 9 11 3 2" xfId="58168"/>
    <cellStyle name="Финансовый 13 29 9 11 4" xfId="58169"/>
    <cellStyle name="Финансовый 13 29 9 11 4 2" xfId="58170"/>
    <cellStyle name="Финансовый 13 29 9 11 5" xfId="58171"/>
    <cellStyle name="Финансовый 13 29 9 11 5 2" xfId="58172"/>
    <cellStyle name="Финансовый 13 29 9 11 6" xfId="58173"/>
    <cellStyle name="Финансовый 13 29 9 11 6 2" xfId="58174"/>
    <cellStyle name="Финансовый 13 29 9 11 7" xfId="58175"/>
    <cellStyle name="Финансовый 13 29 9 11 7 2" xfId="58176"/>
    <cellStyle name="Финансовый 13 29 9 11 8" xfId="58177"/>
    <cellStyle name="Финансовый 13 29 9 11 8 2" xfId="58178"/>
    <cellStyle name="Финансовый 13 29 9 11 9" xfId="58179"/>
    <cellStyle name="Финансовый 13 29 9 11 9 2" xfId="58180"/>
    <cellStyle name="Финансовый 13 29 9 12" xfId="58181"/>
    <cellStyle name="Финансовый 13 29 9 12 10" xfId="58182"/>
    <cellStyle name="Финансовый 13 29 9 12 10 2" xfId="58183"/>
    <cellStyle name="Финансовый 13 29 9 12 11" xfId="58184"/>
    <cellStyle name="Финансовый 13 29 9 12 11 2" xfId="58185"/>
    <cellStyle name="Финансовый 13 29 9 12 12" xfId="58186"/>
    <cellStyle name="Финансовый 13 29 9 12 12 2" xfId="58187"/>
    <cellStyle name="Финансовый 13 29 9 12 13" xfId="58188"/>
    <cellStyle name="Финансовый 13 29 9 12 13 2" xfId="58189"/>
    <cellStyle name="Финансовый 13 29 9 12 14" xfId="58190"/>
    <cellStyle name="Финансовый 13 29 9 12 14 2" xfId="58191"/>
    <cellStyle name="Финансовый 13 29 9 12 15" xfId="58192"/>
    <cellStyle name="Финансовый 13 29 9 12 15 2" xfId="58193"/>
    <cellStyle name="Финансовый 13 29 9 12 16" xfId="58194"/>
    <cellStyle name="Финансовый 13 29 9 12 16 2" xfId="58195"/>
    <cellStyle name="Финансовый 13 29 9 12 17" xfId="58196"/>
    <cellStyle name="Финансовый 13 29 9 12 17 2" xfId="58197"/>
    <cellStyle name="Финансовый 13 29 9 12 18" xfId="58198"/>
    <cellStyle name="Финансовый 13 29 9 12 18 2" xfId="58199"/>
    <cellStyle name="Финансовый 13 29 9 12 19" xfId="58200"/>
    <cellStyle name="Финансовый 13 29 9 12 2" xfId="58201"/>
    <cellStyle name="Финансовый 13 29 9 12 2 2" xfId="58202"/>
    <cellStyle name="Финансовый 13 29 9 12 3" xfId="58203"/>
    <cellStyle name="Финансовый 13 29 9 12 3 2" xfId="58204"/>
    <cellStyle name="Финансовый 13 29 9 12 4" xfId="58205"/>
    <cellStyle name="Финансовый 13 29 9 12 4 2" xfId="58206"/>
    <cellStyle name="Финансовый 13 29 9 12 5" xfId="58207"/>
    <cellStyle name="Финансовый 13 29 9 12 5 2" xfId="58208"/>
    <cellStyle name="Финансовый 13 29 9 12 6" xfId="58209"/>
    <cellStyle name="Финансовый 13 29 9 12 6 2" xfId="58210"/>
    <cellStyle name="Финансовый 13 29 9 12 7" xfId="58211"/>
    <cellStyle name="Финансовый 13 29 9 12 7 2" xfId="58212"/>
    <cellStyle name="Финансовый 13 29 9 12 8" xfId="58213"/>
    <cellStyle name="Финансовый 13 29 9 12 8 2" xfId="58214"/>
    <cellStyle name="Финансовый 13 29 9 12 9" xfId="58215"/>
    <cellStyle name="Финансовый 13 29 9 12 9 2" xfId="58216"/>
    <cellStyle name="Финансовый 13 29 9 13" xfId="58217"/>
    <cellStyle name="Финансовый 13 29 9 13 10" xfId="58218"/>
    <cellStyle name="Финансовый 13 29 9 13 10 2" xfId="58219"/>
    <cellStyle name="Финансовый 13 29 9 13 11" xfId="58220"/>
    <cellStyle name="Финансовый 13 29 9 13 11 2" xfId="58221"/>
    <cellStyle name="Финансовый 13 29 9 13 12" xfId="58222"/>
    <cellStyle name="Финансовый 13 29 9 13 12 2" xfId="58223"/>
    <cellStyle name="Финансовый 13 29 9 13 13" xfId="58224"/>
    <cellStyle name="Финансовый 13 29 9 13 13 2" xfId="58225"/>
    <cellStyle name="Финансовый 13 29 9 13 14" xfId="58226"/>
    <cellStyle name="Финансовый 13 29 9 13 14 2" xfId="58227"/>
    <cellStyle name="Финансовый 13 29 9 13 15" xfId="58228"/>
    <cellStyle name="Финансовый 13 29 9 13 15 2" xfId="58229"/>
    <cellStyle name="Финансовый 13 29 9 13 16" xfId="58230"/>
    <cellStyle name="Финансовый 13 29 9 13 16 2" xfId="58231"/>
    <cellStyle name="Финансовый 13 29 9 13 17" xfId="58232"/>
    <cellStyle name="Финансовый 13 29 9 13 17 2" xfId="58233"/>
    <cellStyle name="Финансовый 13 29 9 13 18" xfId="58234"/>
    <cellStyle name="Финансовый 13 29 9 13 18 2" xfId="58235"/>
    <cellStyle name="Финансовый 13 29 9 13 19" xfId="58236"/>
    <cellStyle name="Финансовый 13 29 9 13 2" xfId="58237"/>
    <cellStyle name="Финансовый 13 29 9 13 2 2" xfId="58238"/>
    <cellStyle name="Финансовый 13 29 9 13 3" xfId="58239"/>
    <cellStyle name="Финансовый 13 29 9 13 3 2" xfId="58240"/>
    <cellStyle name="Финансовый 13 29 9 13 4" xfId="58241"/>
    <cellStyle name="Финансовый 13 29 9 13 4 2" xfId="58242"/>
    <cellStyle name="Финансовый 13 29 9 13 5" xfId="58243"/>
    <cellStyle name="Финансовый 13 29 9 13 5 2" xfId="58244"/>
    <cellStyle name="Финансовый 13 29 9 13 6" xfId="58245"/>
    <cellStyle name="Финансовый 13 29 9 13 6 2" xfId="58246"/>
    <cellStyle name="Финансовый 13 29 9 13 7" xfId="58247"/>
    <cellStyle name="Финансовый 13 29 9 13 7 2" xfId="58248"/>
    <cellStyle name="Финансовый 13 29 9 13 8" xfId="58249"/>
    <cellStyle name="Финансовый 13 29 9 13 8 2" xfId="58250"/>
    <cellStyle name="Финансовый 13 29 9 13 9" xfId="58251"/>
    <cellStyle name="Финансовый 13 29 9 13 9 2" xfId="58252"/>
    <cellStyle name="Финансовый 13 29 9 14" xfId="58253"/>
    <cellStyle name="Финансовый 13 29 9 14 2" xfId="58254"/>
    <cellStyle name="Финансовый 13 29 9 15" xfId="58255"/>
    <cellStyle name="Финансовый 13 29 9 15 2" xfId="58256"/>
    <cellStyle name="Финансовый 13 29 9 16" xfId="58257"/>
    <cellStyle name="Финансовый 13 29 9 16 2" xfId="58258"/>
    <cellStyle name="Финансовый 13 29 9 17" xfId="58259"/>
    <cellStyle name="Финансовый 13 29 9 17 2" xfId="58260"/>
    <cellStyle name="Финансовый 13 29 9 18" xfId="58261"/>
    <cellStyle name="Финансовый 13 29 9 18 2" xfId="58262"/>
    <cellStyle name="Финансовый 13 29 9 19" xfId="58263"/>
    <cellStyle name="Финансовый 13 29 9 19 2" xfId="58264"/>
    <cellStyle name="Финансовый 13 29 9 2" xfId="58265"/>
    <cellStyle name="Финансовый 13 29 9 2 2" xfId="58266"/>
    <cellStyle name="Финансовый 13 29 9 2 2 2" xfId="58267"/>
    <cellStyle name="Финансовый 13 29 9 2 3" xfId="58268"/>
    <cellStyle name="Финансовый 13 29 9 20" xfId="58269"/>
    <cellStyle name="Финансовый 13 29 9 20 2" xfId="58270"/>
    <cellStyle name="Финансовый 13 29 9 21" xfId="58271"/>
    <cellStyle name="Финансовый 13 29 9 21 2" xfId="58272"/>
    <cellStyle name="Финансовый 13 29 9 22" xfId="58273"/>
    <cellStyle name="Финансовый 13 29 9 22 2" xfId="58274"/>
    <cellStyle name="Финансовый 13 29 9 23" xfId="58275"/>
    <cellStyle name="Финансовый 13 29 9 23 2" xfId="58276"/>
    <cellStyle name="Финансовый 13 29 9 24" xfId="58277"/>
    <cellStyle name="Финансовый 13 29 9 24 2" xfId="58278"/>
    <cellStyle name="Финансовый 13 29 9 25" xfId="58279"/>
    <cellStyle name="Финансовый 13 29 9 25 2" xfId="58280"/>
    <cellStyle name="Финансовый 13 29 9 26" xfId="58281"/>
    <cellStyle name="Финансовый 13 29 9 26 2" xfId="58282"/>
    <cellStyle name="Финансовый 13 29 9 27" xfId="58283"/>
    <cellStyle name="Финансовый 13 29 9 27 2" xfId="58284"/>
    <cellStyle name="Финансовый 13 29 9 28" xfId="58285"/>
    <cellStyle name="Финансовый 13 29 9 28 2" xfId="58286"/>
    <cellStyle name="Финансовый 13 29 9 29" xfId="58287"/>
    <cellStyle name="Финансовый 13 29 9 29 2" xfId="58288"/>
    <cellStyle name="Финансовый 13 29 9 3" xfId="58289"/>
    <cellStyle name="Финансовый 13 29 9 3 2" xfId="58290"/>
    <cellStyle name="Финансовый 13 29 9 30" xfId="58291"/>
    <cellStyle name="Финансовый 13 29 9 30 2" xfId="58292"/>
    <cellStyle name="Финансовый 13 29 9 31" xfId="58293"/>
    <cellStyle name="Финансовый 13 29 9 31 2" xfId="58294"/>
    <cellStyle name="Финансовый 13 29 9 32" xfId="58295"/>
    <cellStyle name="Финансовый 13 29 9 32 2" xfId="58296"/>
    <cellStyle name="Финансовый 13 29 9 33" xfId="58297"/>
    <cellStyle name="Финансовый 13 29 9 4" xfId="58298"/>
    <cellStyle name="Финансовый 13 29 9 4 2" xfId="58299"/>
    <cellStyle name="Финансовый 13 29 9 5" xfId="58300"/>
    <cellStyle name="Финансовый 13 29 9 5 2" xfId="58301"/>
    <cellStyle name="Финансовый 13 29 9 6" xfId="58302"/>
    <cellStyle name="Финансовый 13 29 9 6 2" xfId="58303"/>
    <cellStyle name="Финансовый 13 29 9 7" xfId="58304"/>
    <cellStyle name="Финансовый 13 29 9 7 2" xfId="58305"/>
    <cellStyle name="Финансовый 13 29 9 8" xfId="58306"/>
    <cellStyle name="Финансовый 13 29 9 8 2" xfId="58307"/>
    <cellStyle name="Финансовый 13 29 9 9" xfId="58308"/>
    <cellStyle name="Финансовый 13 29 9 9 10" xfId="58309"/>
    <cellStyle name="Финансовый 13 29 9 9 10 2" xfId="58310"/>
    <cellStyle name="Финансовый 13 29 9 9 11" xfId="58311"/>
    <cellStyle name="Финансовый 13 29 9 9 11 2" xfId="58312"/>
    <cellStyle name="Финансовый 13 29 9 9 12" xfId="58313"/>
    <cellStyle name="Финансовый 13 29 9 9 12 2" xfId="58314"/>
    <cellStyle name="Финансовый 13 29 9 9 13" xfId="58315"/>
    <cellStyle name="Финансовый 13 29 9 9 13 2" xfId="58316"/>
    <cellStyle name="Финансовый 13 29 9 9 14" xfId="58317"/>
    <cellStyle name="Финансовый 13 29 9 9 14 2" xfId="58318"/>
    <cellStyle name="Финансовый 13 29 9 9 15" xfId="58319"/>
    <cellStyle name="Финансовый 13 29 9 9 15 2" xfId="58320"/>
    <cellStyle name="Финансовый 13 29 9 9 16" xfId="58321"/>
    <cellStyle name="Финансовый 13 29 9 9 16 2" xfId="58322"/>
    <cellStyle name="Финансовый 13 29 9 9 17" xfId="58323"/>
    <cellStyle name="Финансовый 13 29 9 9 17 2" xfId="58324"/>
    <cellStyle name="Финансовый 13 29 9 9 18" xfId="58325"/>
    <cellStyle name="Финансовый 13 29 9 9 18 2" xfId="58326"/>
    <cellStyle name="Финансовый 13 29 9 9 19" xfId="58327"/>
    <cellStyle name="Финансовый 13 29 9 9 19 2" xfId="58328"/>
    <cellStyle name="Финансовый 13 29 9 9 2" xfId="58329"/>
    <cellStyle name="Финансовый 13 29 9 9 2 2" xfId="58330"/>
    <cellStyle name="Финансовый 13 29 9 9 20" xfId="58331"/>
    <cellStyle name="Финансовый 13 29 9 9 20 2" xfId="58332"/>
    <cellStyle name="Финансовый 13 29 9 9 21" xfId="58333"/>
    <cellStyle name="Финансовый 13 29 9 9 21 2" xfId="58334"/>
    <cellStyle name="Финансовый 13 29 9 9 22" xfId="58335"/>
    <cellStyle name="Финансовый 13 29 9 9 22 2" xfId="58336"/>
    <cellStyle name="Финансовый 13 29 9 9 23" xfId="58337"/>
    <cellStyle name="Финансовый 13 29 9 9 23 2" xfId="58338"/>
    <cellStyle name="Финансовый 13 29 9 9 24" xfId="58339"/>
    <cellStyle name="Финансовый 13 29 9 9 3" xfId="58340"/>
    <cellStyle name="Финансовый 13 29 9 9 3 2" xfId="58341"/>
    <cellStyle name="Финансовый 13 29 9 9 4" xfId="58342"/>
    <cellStyle name="Финансовый 13 29 9 9 4 2" xfId="58343"/>
    <cellStyle name="Финансовый 13 29 9 9 5" xfId="58344"/>
    <cellStyle name="Финансовый 13 29 9 9 5 2" xfId="58345"/>
    <cellStyle name="Финансовый 13 29 9 9 6" xfId="58346"/>
    <cellStyle name="Финансовый 13 29 9 9 6 2" xfId="58347"/>
    <cellStyle name="Финансовый 13 29 9 9 7" xfId="58348"/>
    <cellStyle name="Финансовый 13 29 9 9 7 2" xfId="58349"/>
    <cellStyle name="Финансовый 13 29 9 9 8" xfId="58350"/>
    <cellStyle name="Финансовый 13 29 9 9 8 2" xfId="58351"/>
    <cellStyle name="Финансовый 13 29 9 9 9" xfId="58352"/>
    <cellStyle name="Финансовый 13 29 9 9 9 2" xfId="58353"/>
    <cellStyle name="Финансовый 14" xfId="58354"/>
    <cellStyle name="Финансовый 14 2" xfId="58355"/>
    <cellStyle name="Финансовый 15" xfId="58356"/>
    <cellStyle name="Финансовый 15 10" xfId="58357"/>
    <cellStyle name="Финансовый 15 10 10" xfId="58358"/>
    <cellStyle name="Финансовый 15 10 10 2" xfId="58359"/>
    <cellStyle name="Финансовый 15 10 11" xfId="58360"/>
    <cellStyle name="Финансовый 15 10 11 2" xfId="58361"/>
    <cellStyle name="Финансовый 15 10 12" xfId="58362"/>
    <cellStyle name="Финансовый 15 10 12 2" xfId="58363"/>
    <cellStyle name="Финансовый 15 10 13" xfId="58364"/>
    <cellStyle name="Финансовый 15 10 13 2" xfId="58365"/>
    <cellStyle name="Финансовый 15 10 14" xfId="58366"/>
    <cellStyle name="Финансовый 15 10 14 2" xfId="58367"/>
    <cellStyle name="Финансовый 15 10 15" xfId="58368"/>
    <cellStyle name="Финансовый 15 10 15 2" xfId="58369"/>
    <cellStyle name="Финансовый 15 10 16" xfId="58370"/>
    <cellStyle name="Финансовый 15 10 16 2" xfId="58371"/>
    <cellStyle name="Финансовый 15 10 17" xfId="58372"/>
    <cellStyle name="Финансовый 15 10 17 2" xfId="58373"/>
    <cellStyle name="Финансовый 15 10 18" xfId="58374"/>
    <cellStyle name="Финансовый 15 10 18 2" xfId="58375"/>
    <cellStyle name="Финансовый 15 10 19" xfId="58376"/>
    <cellStyle name="Финансовый 15 10 19 2" xfId="58377"/>
    <cellStyle name="Финансовый 15 10 2" xfId="58378"/>
    <cellStyle name="Финансовый 15 10 2 2" xfId="58379"/>
    <cellStyle name="Финансовый 15 10 20" xfId="58380"/>
    <cellStyle name="Финансовый 15 10 20 2" xfId="58381"/>
    <cellStyle name="Финансовый 15 10 21" xfId="58382"/>
    <cellStyle name="Финансовый 15 10 21 2" xfId="58383"/>
    <cellStyle name="Финансовый 15 10 22" xfId="58384"/>
    <cellStyle name="Финансовый 15 10 22 2" xfId="58385"/>
    <cellStyle name="Финансовый 15 10 23" xfId="58386"/>
    <cellStyle name="Финансовый 15 10 23 2" xfId="58387"/>
    <cellStyle name="Финансовый 15 10 24" xfId="58388"/>
    <cellStyle name="Финансовый 15 10 3" xfId="58389"/>
    <cellStyle name="Финансовый 15 10 3 2" xfId="58390"/>
    <cellStyle name="Финансовый 15 10 4" xfId="58391"/>
    <cellStyle name="Финансовый 15 10 4 2" xfId="58392"/>
    <cellStyle name="Финансовый 15 10 5" xfId="58393"/>
    <cellStyle name="Финансовый 15 10 5 2" xfId="58394"/>
    <cellStyle name="Финансовый 15 10 6" xfId="58395"/>
    <cellStyle name="Финансовый 15 10 6 2" xfId="58396"/>
    <cellStyle name="Финансовый 15 10 7" xfId="58397"/>
    <cellStyle name="Финансовый 15 10 7 2" xfId="58398"/>
    <cellStyle name="Финансовый 15 10 8" xfId="58399"/>
    <cellStyle name="Финансовый 15 10 8 2" xfId="58400"/>
    <cellStyle name="Финансовый 15 10 9" xfId="58401"/>
    <cellStyle name="Финансовый 15 10 9 2" xfId="58402"/>
    <cellStyle name="Финансовый 15 11" xfId="58403"/>
    <cellStyle name="Финансовый 15 11 10" xfId="58404"/>
    <cellStyle name="Финансовый 15 11 10 2" xfId="58405"/>
    <cellStyle name="Финансовый 15 11 11" xfId="58406"/>
    <cellStyle name="Финансовый 15 11 11 2" xfId="58407"/>
    <cellStyle name="Финансовый 15 11 12" xfId="58408"/>
    <cellStyle name="Финансовый 15 11 12 2" xfId="58409"/>
    <cellStyle name="Финансовый 15 11 13" xfId="58410"/>
    <cellStyle name="Финансовый 15 11 13 2" xfId="58411"/>
    <cellStyle name="Финансовый 15 11 14" xfId="58412"/>
    <cellStyle name="Финансовый 15 11 14 2" xfId="58413"/>
    <cellStyle name="Финансовый 15 11 15" xfId="58414"/>
    <cellStyle name="Финансовый 15 11 15 2" xfId="58415"/>
    <cellStyle name="Финансовый 15 11 16" xfId="58416"/>
    <cellStyle name="Финансовый 15 11 16 2" xfId="58417"/>
    <cellStyle name="Финансовый 15 11 17" xfId="58418"/>
    <cellStyle name="Финансовый 15 11 17 2" xfId="58419"/>
    <cellStyle name="Финансовый 15 11 18" xfId="58420"/>
    <cellStyle name="Финансовый 15 11 18 2" xfId="58421"/>
    <cellStyle name="Финансовый 15 11 19" xfId="58422"/>
    <cellStyle name="Финансовый 15 11 2" xfId="58423"/>
    <cellStyle name="Финансовый 15 11 2 2" xfId="58424"/>
    <cellStyle name="Финансовый 15 11 3" xfId="58425"/>
    <cellStyle name="Финансовый 15 11 3 2" xfId="58426"/>
    <cellStyle name="Финансовый 15 11 4" xfId="58427"/>
    <cellStyle name="Финансовый 15 11 4 2" xfId="58428"/>
    <cellStyle name="Финансовый 15 11 5" xfId="58429"/>
    <cellStyle name="Финансовый 15 11 5 2" xfId="58430"/>
    <cellStyle name="Финансовый 15 11 6" xfId="58431"/>
    <cellStyle name="Финансовый 15 11 6 2" xfId="58432"/>
    <cellStyle name="Финансовый 15 11 7" xfId="58433"/>
    <cellStyle name="Финансовый 15 11 7 2" xfId="58434"/>
    <cellStyle name="Финансовый 15 11 8" xfId="58435"/>
    <cellStyle name="Финансовый 15 11 8 2" xfId="58436"/>
    <cellStyle name="Финансовый 15 11 9" xfId="58437"/>
    <cellStyle name="Финансовый 15 11 9 2" xfId="58438"/>
    <cellStyle name="Финансовый 15 12" xfId="58439"/>
    <cellStyle name="Финансовый 15 12 10" xfId="58440"/>
    <cellStyle name="Финансовый 15 12 10 2" xfId="58441"/>
    <cellStyle name="Финансовый 15 12 11" xfId="58442"/>
    <cellStyle name="Финансовый 15 12 11 2" xfId="58443"/>
    <cellStyle name="Финансовый 15 12 12" xfId="58444"/>
    <cellStyle name="Финансовый 15 12 12 2" xfId="58445"/>
    <cellStyle name="Финансовый 15 12 13" xfId="58446"/>
    <cellStyle name="Финансовый 15 12 13 2" xfId="58447"/>
    <cellStyle name="Финансовый 15 12 14" xfId="58448"/>
    <cellStyle name="Финансовый 15 12 14 2" xfId="58449"/>
    <cellStyle name="Финансовый 15 12 15" xfId="58450"/>
    <cellStyle name="Финансовый 15 12 15 2" xfId="58451"/>
    <cellStyle name="Финансовый 15 12 16" xfId="58452"/>
    <cellStyle name="Финансовый 15 12 16 2" xfId="58453"/>
    <cellStyle name="Финансовый 15 12 17" xfId="58454"/>
    <cellStyle name="Финансовый 15 12 17 2" xfId="58455"/>
    <cellStyle name="Финансовый 15 12 18" xfId="58456"/>
    <cellStyle name="Финансовый 15 12 18 2" xfId="58457"/>
    <cellStyle name="Финансовый 15 12 19" xfId="58458"/>
    <cellStyle name="Финансовый 15 12 2" xfId="58459"/>
    <cellStyle name="Финансовый 15 12 2 2" xfId="58460"/>
    <cellStyle name="Финансовый 15 12 3" xfId="58461"/>
    <cellStyle name="Финансовый 15 12 3 2" xfId="58462"/>
    <cellStyle name="Финансовый 15 12 4" xfId="58463"/>
    <cellStyle name="Финансовый 15 12 4 2" xfId="58464"/>
    <cellStyle name="Финансовый 15 12 5" xfId="58465"/>
    <cellStyle name="Финансовый 15 12 5 2" xfId="58466"/>
    <cellStyle name="Финансовый 15 12 6" xfId="58467"/>
    <cellStyle name="Финансовый 15 12 6 2" xfId="58468"/>
    <cellStyle name="Финансовый 15 12 7" xfId="58469"/>
    <cellStyle name="Финансовый 15 12 7 2" xfId="58470"/>
    <cellStyle name="Финансовый 15 12 8" xfId="58471"/>
    <cellStyle name="Финансовый 15 12 8 2" xfId="58472"/>
    <cellStyle name="Финансовый 15 12 9" xfId="58473"/>
    <cellStyle name="Финансовый 15 12 9 2" xfId="58474"/>
    <cellStyle name="Финансовый 15 13" xfId="58475"/>
    <cellStyle name="Финансовый 15 13 10" xfId="58476"/>
    <cellStyle name="Финансовый 15 13 10 2" xfId="58477"/>
    <cellStyle name="Финансовый 15 13 11" xfId="58478"/>
    <cellStyle name="Финансовый 15 13 11 2" xfId="58479"/>
    <cellStyle name="Финансовый 15 13 12" xfId="58480"/>
    <cellStyle name="Финансовый 15 13 12 2" xfId="58481"/>
    <cellStyle name="Финансовый 15 13 13" xfId="58482"/>
    <cellStyle name="Финансовый 15 13 13 2" xfId="58483"/>
    <cellStyle name="Финансовый 15 13 14" xfId="58484"/>
    <cellStyle name="Финансовый 15 13 14 2" xfId="58485"/>
    <cellStyle name="Финансовый 15 13 15" xfId="58486"/>
    <cellStyle name="Финансовый 15 13 15 2" xfId="58487"/>
    <cellStyle name="Финансовый 15 13 16" xfId="58488"/>
    <cellStyle name="Финансовый 15 13 16 2" xfId="58489"/>
    <cellStyle name="Финансовый 15 13 17" xfId="58490"/>
    <cellStyle name="Финансовый 15 13 17 2" xfId="58491"/>
    <cellStyle name="Финансовый 15 13 18" xfId="58492"/>
    <cellStyle name="Финансовый 15 13 18 2" xfId="58493"/>
    <cellStyle name="Финансовый 15 13 19" xfId="58494"/>
    <cellStyle name="Финансовый 15 13 2" xfId="58495"/>
    <cellStyle name="Финансовый 15 13 2 2" xfId="58496"/>
    <cellStyle name="Финансовый 15 13 3" xfId="58497"/>
    <cellStyle name="Финансовый 15 13 3 2" xfId="58498"/>
    <cellStyle name="Финансовый 15 13 4" xfId="58499"/>
    <cellStyle name="Финансовый 15 13 4 2" xfId="58500"/>
    <cellStyle name="Финансовый 15 13 5" xfId="58501"/>
    <cellStyle name="Финансовый 15 13 5 2" xfId="58502"/>
    <cellStyle name="Финансовый 15 13 6" xfId="58503"/>
    <cellStyle name="Финансовый 15 13 6 2" xfId="58504"/>
    <cellStyle name="Финансовый 15 13 7" xfId="58505"/>
    <cellStyle name="Финансовый 15 13 7 2" xfId="58506"/>
    <cellStyle name="Финансовый 15 13 8" xfId="58507"/>
    <cellStyle name="Финансовый 15 13 8 2" xfId="58508"/>
    <cellStyle name="Финансовый 15 13 9" xfId="58509"/>
    <cellStyle name="Финансовый 15 13 9 2" xfId="58510"/>
    <cellStyle name="Финансовый 15 14" xfId="58511"/>
    <cellStyle name="Финансовый 15 14 2" xfId="58512"/>
    <cellStyle name="Финансовый 15 15" xfId="58513"/>
    <cellStyle name="Финансовый 15 15 2" xfId="58514"/>
    <cellStyle name="Финансовый 15 16" xfId="58515"/>
    <cellStyle name="Финансовый 15 16 2" xfId="58516"/>
    <cellStyle name="Финансовый 15 17" xfId="58517"/>
    <cellStyle name="Финансовый 15 17 2" xfId="58518"/>
    <cellStyle name="Финансовый 15 18" xfId="58519"/>
    <cellStyle name="Финансовый 15 18 2" xfId="58520"/>
    <cellStyle name="Финансовый 15 19" xfId="58521"/>
    <cellStyle name="Финансовый 15 19 2" xfId="58522"/>
    <cellStyle name="Финансовый 15 2" xfId="58523"/>
    <cellStyle name="Финансовый 15 2 2" xfId="58524"/>
    <cellStyle name="Финансовый 15 2 2 2" xfId="58525"/>
    <cellStyle name="Финансовый 15 2 3" xfId="58526"/>
    <cellStyle name="Финансовый 15 20" xfId="58527"/>
    <cellStyle name="Финансовый 15 20 2" xfId="58528"/>
    <cellStyle name="Финансовый 15 21" xfId="58529"/>
    <cellStyle name="Финансовый 15 21 2" xfId="58530"/>
    <cellStyle name="Финансовый 15 22" xfId="58531"/>
    <cellStyle name="Финансовый 15 22 2" xfId="58532"/>
    <cellStyle name="Финансовый 15 23" xfId="58533"/>
    <cellStyle name="Финансовый 15 23 2" xfId="58534"/>
    <cellStyle name="Финансовый 15 24" xfId="58535"/>
    <cellStyle name="Финансовый 15 24 2" xfId="58536"/>
    <cellStyle name="Финансовый 15 25" xfId="58537"/>
    <cellStyle name="Финансовый 15 25 2" xfId="58538"/>
    <cellStyle name="Финансовый 15 26" xfId="58539"/>
    <cellStyle name="Финансовый 15 26 2" xfId="58540"/>
    <cellStyle name="Финансовый 15 27" xfId="58541"/>
    <cellStyle name="Финансовый 15 27 2" xfId="58542"/>
    <cellStyle name="Финансовый 15 28" xfId="58543"/>
    <cellStyle name="Финансовый 15 28 2" xfId="58544"/>
    <cellStyle name="Финансовый 15 29" xfId="58545"/>
    <cellStyle name="Финансовый 15 29 2" xfId="58546"/>
    <cellStyle name="Финансовый 15 3" xfId="58547"/>
    <cellStyle name="Финансовый 15 3 2" xfId="58548"/>
    <cellStyle name="Финансовый 15 30" xfId="58549"/>
    <cellStyle name="Финансовый 15 30 2" xfId="58550"/>
    <cellStyle name="Финансовый 15 31" xfId="58551"/>
    <cellStyle name="Финансовый 15 31 2" xfId="58552"/>
    <cellStyle name="Финансовый 15 32" xfId="58553"/>
    <cellStyle name="Финансовый 15 32 2" xfId="58554"/>
    <cellStyle name="Финансовый 15 33" xfId="58555"/>
    <cellStyle name="Финансовый 15 4" xfId="58556"/>
    <cellStyle name="Финансовый 15 4 2" xfId="58557"/>
    <cellStyle name="Финансовый 15 5" xfId="58558"/>
    <cellStyle name="Финансовый 15 5 2" xfId="58559"/>
    <cellStyle name="Финансовый 15 6" xfId="58560"/>
    <cellStyle name="Финансовый 15 6 2" xfId="58561"/>
    <cellStyle name="Финансовый 15 7" xfId="58562"/>
    <cellStyle name="Финансовый 15 7 2" xfId="58563"/>
    <cellStyle name="Финансовый 15 8" xfId="58564"/>
    <cellStyle name="Финансовый 15 8 2" xfId="58565"/>
    <cellStyle name="Финансовый 15 9" xfId="58566"/>
    <cellStyle name="Финансовый 15 9 10" xfId="58567"/>
    <cellStyle name="Финансовый 15 9 10 2" xfId="58568"/>
    <cellStyle name="Финансовый 15 9 11" xfId="58569"/>
    <cellStyle name="Финансовый 15 9 11 2" xfId="58570"/>
    <cellStyle name="Финансовый 15 9 12" xfId="58571"/>
    <cellStyle name="Финансовый 15 9 12 2" xfId="58572"/>
    <cellStyle name="Финансовый 15 9 13" xfId="58573"/>
    <cellStyle name="Финансовый 15 9 13 2" xfId="58574"/>
    <cellStyle name="Финансовый 15 9 14" xfId="58575"/>
    <cellStyle name="Финансовый 15 9 14 2" xfId="58576"/>
    <cellStyle name="Финансовый 15 9 15" xfId="58577"/>
    <cellStyle name="Финансовый 15 9 15 2" xfId="58578"/>
    <cellStyle name="Финансовый 15 9 16" xfId="58579"/>
    <cellStyle name="Финансовый 15 9 16 2" xfId="58580"/>
    <cellStyle name="Финансовый 15 9 17" xfId="58581"/>
    <cellStyle name="Финансовый 15 9 17 2" xfId="58582"/>
    <cellStyle name="Финансовый 15 9 18" xfId="58583"/>
    <cellStyle name="Финансовый 15 9 18 2" xfId="58584"/>
    <cellStyle name="Финансовый 15 9 19" xfId="58585"/>
    <cellStyle name="Финансовый 15 9 19 2" xfId="58586"/>
    <cellStyle name="Финансовый 15 9 2" xfId="58587"/>
    <cellStyle name="Финансовый 15 9 2 2" xfId="58588"/>
    <cellStyle name="Финансовый 15 9 20" xfId="58589"/>
    <cellStyle name="Финансовый 15 9 20 2" xfId="58590"/>
    <cellStyle name="Финансовый 15 9 21" xfId="58591"/>
    <cellStyle name="Финансовый 15 9 21 2" xfId="58592"/>
    <cellStyle name="Финансовый 15 9 22" xfId="58593"/>
    <cellStyle name="Финансовый 15 9 22 2" xfId="58594"/>
    <cellStyle name="Финансовый 15 9 23" xfId="58595"/>
    <cellStyle name="Финансовый 15 9 23 2" xfId="58596"/>
    <cellStyle name="Финансовый 15 9 24" xfId="58597"/>
    <cellStyle name="Финансовый 15 9 3" xfId="58598"/>
    <cellStyle name="Финансовый 15 9 3 2" xfId="58599"/>
    <cellStyle name="Финансовый 15 9 4" xfId="58600"/>
    <cellStyle name="Финансовый 15 9 4 2" xfId="58601"/>
    <cellStyle name="Финансовый 15 9 5" xfId="58602"/>
    <cellStyle name="Финансовый 15 9 5 2" xfId="58603"/>
    <cellStyle name="Финансовый 15 9 6" xfId="58604"/>
    <cellStyle name="Финансовый 15 9 6 2" xfId="58605"/>
    <cellStyle name="Финансовый 15 9 7" xfId="58606"/>
    <cellStyle name="Финансовый 15 9 7 2" xfId="58607"/>
    <cellStyle name="Финансовый 15 9 8" xfId="58608"/>
    <cellStyle name="Финансовый 15 9 8 2" xfId="58609"/>
    <cellStyle name="Финансовый 15 9 9" xfId="58610"/>
    <cellStyle name="Финансовый 15 9 9 2" xfId="58611"/>
    <cellStyle name="Финансовый 16" xfId="58612"/>
    <cellStyle name="Финансовый 16 2" xfId="58613"/>
    <cellStyle name="Финансовый 17" xfId="58614"/>
    <cellStyle name="Финансовый 17 10" xfId="58615"/>
    <cellStyle name="Финансовый 17 10 10" xfId="58616"/>
    <cellStyle name="Финансовый 17 10 10 2" xfId="58617"/>
    <cellStyle name="Финансовый 17 10 11" xfId="58618"/>
    <cellStyle name="Финансовый 17 10 11 2" xfId="58619"/>
    <cellStyle name="Финансовый 17 10 12" xfId="58620"/>
    <cellStyle name="Финансовый 17 10 12 2" xfId="58621"/>
    <cellStyle name="Финансовый 17 10 13" xfId="58622"/>
    <cellStyle name="Финансовый 17 10 13 2" xfId="58623"/>
    <cellStyle name="Финансовый 17 10 14" xfId="58624"/>
    <cellStyle name="Финансовый 17 10 14 2" xfId="58625"/>
    <cellStyle name="Финансовый 17 10 15" xfId="58626"/>
    <cellStyle name="Финансовый 17 10 15 2" xfId="58627"/>
    <cellStyle name="Финансовый 17 10 16" xfId="58628"/>
    <cellStyle name="Финансовый 17 10 16 2" xfId="58629"/>
    <cellStyle name="Финансовый 17 10 17" xfId="58630"/>
    <cellStyle name="Финансовый 17 10 17 2" xfId="58631"/>
    <cellStyle name="Финансовый 17 10 18" xfId="58632"/>
    <cellStyle name="Финансовый 17 10 18 2" xfId="58633"/>
    <cellStyle name="Финансовый 17 10 19" xfId="58634"/>
    <cellStyle name="Финансовый 17 10 19 2" xfId="58635"/>
    <cellStyle name="Финансовый 17 10 2" xfId="58636"/>
    <cellStyle name="Финансовый 17 10 2 2" xfId="58637"/>
    <cellStyle name="Финансовый 17 10 20" xfId="58638"/>
    <cellStyle name="Финансовый 17 10 20 2" xfId="58639"/>
    <cellStyle name="Финансовый 17 10 21" xfId="58640"/>
    <cellStyle name="Финансовый 17 10 21 2" xfId="58641"/>
    <cellStyle name="Финансовый 17 10 22" xfId="58642"/>
    <cellStyle name="Финансовый 17 10 22 2" xfId="58643"/>
    <cellStyle name="Финансовый 17 10 23" xfId="58644"/>
    <cellStyle name="Финансовый 17 10 23 2" xfId="58645"/>
    <cellStyle name="Финансовый 17 10 24" xfId="58646"/>
    <cellStyle name="Финансовый 17 10 3" xfId="58647"/>
    <cellStyle name="Финансовый 17 10 3 2" xfId="58648"/>
    <cellStyle name="Финансовый 17 10 4" xfId="58649"/>
    <cellStyle name="Финансовый 17 10 4 2" xfId="58650"/>
    <cellStyle name="Финансовый 17 10 5" xfId="58651"/>
    <cellStyle name="Финансовый 17 10 5 2" xfId="58652"/>
    <cellStyle name="Финансовый 17 10 6" xfId="58653"/>
    <cellStyle name="Финансовый 17 10 6 2" xfId="58654"/>
    <cellStyle name="Финансовый 17 10 7" xfId="58655"/>
    <cellStyle name="Финансовый 17 10 7 2" xfId="58656"/>
    <cellStyle name="Финансовый 17 10 8" xfId="58657"/>
    <cellStyle name="Финансовый 17 10 8 2" xfId="58658"/>
    <cellStyle name="Финансовый 17 10 9" xfId="58659"/>
    <cellStyle name="Финансовый 17 10 9 2" xfId="58660"/>
    <cellStyle name="Финансовый 17 11" xfId="58661"/>
    <cellStyle name="Финансовый 17 11 10" xfId="58662"/>
    <cellStyle name="Финансовый 17 11 10 2" xfId="58663"/>
    <cellStyle name="Финансовый 17 11 11" xfId="58664"/>
    <cellStyle name="Финансовый 17 11 11 2" xfId="58665"/>
    <cellStyle name="Финансовый 17 11 12" xfId="58666"/>
    <cellStyle name="Финансовый 17 11 12 2" xfId="58667"/>
    <cellStyle name="Финансовый 17 11 13" xfId="58668"/>
    <cellStyle name="Финансовый 17 11 13 2" xfId="58669"/>
    <cellStyle name="Финансовый 17 11 14" xfId="58670"/>
    <cellStyle name="Финансовый 17 11 14 2" xfId="58671"/>
    <cellStyle name="Финансовый 17 11 15" xfId="58672"/>
    <cellStyle name="Финансовый 17 11 15 2" xfId="58673"/>
    <cellStyle name="Финансовый 17 11 16" xfId="58674"/>
    <cellStyle name="Финансовый 17 11 16 2" xfId="58675"/>
    <cellStyle name="Финансовый 17 11 17" xfId="58676"/>
    <cellStyle name="Финансовый 17 11 17 2" xfId="58677"/>
    <cellStyle name="Финансовый 17 11 18" xfId="58678"/>
    <cellStyle name="Финансовый 17 11 18 2" xfId="58679"/>
    <cellStyle name="Финансовый 17 11 19" xfId="58680"/>
    <cellStyle name="Финансовый 17 11 2" xfId="58681"/>
    <cellStyle name="Финансовый 17 11 2 2" xfId="58682"/>
    <cellStyle name="Финансовый 17 11 3" xfId="58683"/>
    <cellStyle name="Финансовый 17 11 3 2" xfId="58684"/>
    <cellStyle name="Финансовый 17 11 4" xfId="58685"/>
    <cellStyle name="Финансовый 17 11 4 2" xfId="58686"/>
    <cellStyle name="Финансовый 17 11 5" xfId="58687"/>
    <cellStyle name="Финансовый 17 11 5 2" xfId="58688"/>
    <cellStyle name="Финансовый 17 11 6" xfId="58689"/>
    <cellStyle name="Финансовый 17 11 6 2" xfId="58690"/>
    <cellStyle name="Финансовый 17 11 7" xfId="58691"/>
    <cellStyle name="Финансовый 17 11 7 2" xfId="58692"/>
    <cellStyle name="Финансовый 17 11 8" xfId="58693"/>
    <cellStyle name="Финансовый 17 11 8 2" xfId="58694"/>
    <cellStyle name="Финансовый 17 11 9" xfId="58695"/>
    <cellStyle name="Финансовый 17 11 9 2" xfId="58696"/>
    <cellStyle name="Финансовый 17 12" xfId="58697"/>
    <cellStyle name="Финансовый 17 12 10" xfId="58698"/>
    <cellStyle name="Финансовый 17 12 10 2" xfId="58699"/>
    <cellStyle name="Финансовый 17 12 11" xfId="58700"/>
    <cellStyle name="Финансовый 17 12 11 2" xfId="58701"/>
    <cellStyle name="Финансовый 17 12 12" xfId="58702"/>
    <cellStyle name="Финансовый 17 12 12 2" xfId="58703"/>
    <cellStyle name="Финансовый 17 12 13" xfId="58704"/>
    <cellStyle name="Финансовый 17 12 13 2" xfId="58705"/>
    <cellStyle name="Финансовый 17 12 14" xfId="58706"/>
    <cellStyle name="Финансовый 17 12 14 2" xfId="58707"/>
    <cellStyle name="Финансовый 17 12 15" xfId="58708"/>
    <cellStyle name="Финансовый 17 12 15 2" xfId="58709"/>
    <cellStyle name="Финансовый 17 12 16" xfId="58710"/>
    <cellStyle name="Финансовый 17 12 16 2" xfId="58711"/>
    <cellStyle name="Финансовый 17 12 17" xfId="58712"/>
    <cellStyle name="Финансовый 17 12 17 2" xfId="58713"/>
    <cellStyle name="Финансовый 17 12 18" xfId="58714"/>
    <cellStyle name="Финансовый 17 12 18 2" xfId="58715"/>
    <cellStyle name="Финансовый 17 12 19" xfId="58716"/>
    <cellStyle name="Финансовый 17 12 2" xfId="58717"/>
    <cellStyle name="Финансовый 17 12 2 2" xfId="58718"/>
    <cellStyle name="Финансовый 17 12 3" xfId="58719"/>
    <cellStyle name="Финансовый 17 12 3 2" xfId="58720"/>
    <cellStyle name="Финансовый 17 12 4" xfId="58721"/>
    <cellStyle name="Финансовый 17 12 4 2" xfId="58722"/>
    <cellStyle name="Финансовый 17 12 5" xfId="58723"/>
    <cellStyle name="Финансовый 17 12 5 2" xfId="58724"/>
    <cellStyle name="Финансовый 17 12 6" xfId="58725"/>
    <cellStyle name="Финансовый 17 12 6 2" xfId="58726"/>
    <cellStyle name="Финансовый 17 12 7" xfId="58727"/>
    <cellStyle name="Финансовый 17 12 7 2" xfId="58728"/>
    <cellStyle name="Финансовый 17 12 8" xfId="58729"/>
    <cellStyle name="Финансовый 17 12 8 2" xfId="58730"/>
    <cellStyle name="Финансовый 17 12 9" xfId="58731"/>
    <cellStyle name="Финансовый 17 12 9 2" xfId="58732"/>
    <cellStyle name="Финансовый 17 13" xfId="58733"/>
    <cellStyle name="Финансовый 17 13 10" xfId="58734"/>
    <cellStyle name="Финансовый 17 13 10 2" xfId="58735"/>
    <cellStyle name="Финансовый 17 13 11" xfId="58736"/>
    <cellStyle name="Финансовый 17 13 11 2" xfId="58737"/>
    <cellStyle name="Финансовый 17 13 12" xfId="58738"/>
    <cellStyle name="Финансовый 17 13 12 2" xfId="58739"/>
    <cellStyle name="Финансовый 17 13 13" xfId="58740"/>
    <cellStyle name="Финансовый 17 13 13 2" xfId="58741"/>
    <cellStyle name="Финансовый 17 13 14" xfId="58742"/>
    <cellStyle name="Финансовый 17 13 14 2" xfId="58743"/>
    <cellStyle name="Финансовый 17 13 15" xfId="58744"/>
    <cellStyle name="Финансовый 17 13 15 2" xfId="58745"/>
    <cellStyle name="Финансовый 17 13 16" xfId="58746"/>
    <cellStyle name="Финансовый 17 13 16 2" xfId="58747"/>
    <cellStyle name="Финансовый 17 13 17" xfId="58748"/>
    <cellStyle name="Финансовый 17 13 17 2" xfId="58749"/>
    <cellStyle name="Финансовый 17 13 18" xfId="58750"/>
    <cellStyle name="Финансовый 17 13 18 2" xfId="58751"/>
    <cellStyle name="Финансовый 17 13 19" xfId="58752"/>
    <cellStyle name="Финансовый 17 13 2" xfId="58753"/>
    <cellStyle name="Финансовый 17 13 2 2" xfId="58754"/>
    <cellStyle name="Финансовый 17 13 3" xfId="58755"/>
    <cellStyle name="Финансовый 17 13 3 2" xfId="58756"/>
    <cellStyle name="Финансовый 17 13 4" xfId="58757"/>
    <cellStyle name="Финансовый 17 13 4 2" xfId="58758"/>
    <cellStyle name="Финансовый 17 13 5" xfId="58759"/>
    <cellStyle name="Финансовый 17 13 5 2" xfId="58760"/>
    <cellStyle name="Финансовый 17 13 6" xfId="58761"/>
    <cellStyle name="Финансовый 17 13 6 2" xfId="58762"/>
    <cellStyle name="Финансовый 17 13 7" xfId="58763"/>
    <cellStyle name="Финансовый 17 13 7 2" xfId="58764"/>
    <cellStyle name="Финансовый 17 13 8" xfId="58765"/>
    <cellStyle name="Финансовый 17 13 8 2" xfId="58766"/>
    <cellStyle name="Финансовый 17 13 9" xfId="58767"/>
    <cellStyle name="Финансовый 17 13 9 2" xfId="58768"/>
    <cellStyle name="Финансовый 17 14" xfId="58769"/>
    <cellStyle name="Финансовый 17 14 2" xfId="58770"/>
    <cellStyle name="Финансовый 17 15" xfId="58771"/>
    <cellStyle name="Финансовый 17 15 2" xfId="58772"/>
    <cellStyle name="Финансовый 17 16" xfId="58773"/>
    <cellStyle name="Финансовый 17 16 2" xfId="58774"/>
    <cellStyle name="Финансовый 17 17" xfId="58775"/>
    <cellStyle name="Финансовый 17 17 2" xfId="58776"/>
    <cellStyle name="Финансовый 17 18" xfId="58777"/>
    <cellStyle name="Финансовый 17 18 2" xfId="58778"/>
    <cellStyle name="Финансовый 17 19" xfId="58779"/>
    <cellStyle name="Финансовый 17 19 2" xfId="58780"/>
    <cellStyle name="Финансовый 17 2" xfId="58781"/>
    <cellStyle name="Финансовый 17 2 2" xfId="58782"/>
    <cellStyle name="Финансовый 17 2 2 2" xfId="58783"/>
    <cellStyle name="Финансовый 17 2 3" xfId="58784"/>
    <cellStyle name="Финансовый 17 20" xfId="58785"/>
    <cellStyle name="Финансовый 17 20 2" xfId="58786"/>
    <cellStyle name="Финансовый 17 21" xfId="58787"/>
    <cellStyle name="Финансовый 17 21 2" xfId="58788"/>
    <cellStyle name="Финансовый 17 22" xfId="58789"/>
    <cellStyle name="Финансовый 17 22 2" xfId="58790"/>
    <cellStyle name="Финансовый 17 23" xfId="58791"/>
    <cellStyle name="Финансовый 17 23 2" xfId="58792"/>
    <cellStyle name="Финансовый 17 24" xfId="58793"/>
    <cellStyle name="Финансовый 17 24 2" xfId="58794"/>
    <cellStyle name="Финансовый 17 25" xfId="58795"/>
    <cellStyle name="Финансовый 17 25 2" xfId="58796"/>
    <cellStyle name="Финансовый 17 26" xfId="58797"/>
    <cellStyle name="Финансовый 17 26 2" xfId="58798"/>
    <cellStyle name="Финансовый 17 27" xfId="58799"/>
    <cellStyle name="Финансовый 17 27 2" xfId="58800"/>
    <cellStyle name="Финансовый 17 28" xfId="58801"/>
    <cellStyle name="Финансовый 17 28 2" xfId="58802"/>
    <cellStyle name="Финансовый 17 29" xfId="58803"/>
    <cellStyle name="Финансовый 17 29 2" xfId="58804"/>
    <cellStyle name="Финансовый 17 3" xfId="58805"/>
    <cellStyle name="Финансовый 17 3 2" xfId="58806"/>
    <cellStyle name="Финансовый 17 30" xfId="58807"/>
    <cellStyle name="Финансовый 17 30 2" xfId="58808"/>
    <cellStyle name="Финансовый 17 31" xfId="58809"/>
    <cellStyle name="Финансовый 17 31 2" xfId="58810"/>
    <cellStyle name="Финансовый 17 32" xfId="58811"/>
    <cellStyle name="Финансовый 17 32 2" xfId="58812"/>
    <cellStyle name="Финансовый 17 33" xfId="58813"/>
    <cellStyle name="Финансовый 17 4" xfId="58814"/>
    <cellStyle name="Финансовый 17 4 2" xfId="58815"/>
    <cellStyle name="Финансовый 17 5" xfId="58816"/>
    <cellStyle name="Финансовый 17 5 2" xfId="58817"/>
    <cellStyle name="Финансовый 17 6" xfId="58818"/>
    <cellStyle name="Финансовый 17 6 2" xfId="58819"/>
    <cellStyle name="Финансовый 17 7" xfId="58820"/>
    <cellStyle name="Финансовый 17 7 2" xfId="58821"/>
    <cellStyle name="Финансовый 17 8" xfId="58822"/>
    <cellStyle name="Финансовый 17 8 2" xfId="58823"/>
    <cellStyle name="Финансовый 17 9" xfId="58824"/>
    <cellStyle name="Финансовый 17 9 10" xfId="58825"/>
    <cellStyle name="Финансовый 17 9 10 2" xfId="58826"/>
    <cellStyle name="Финансовый 17 9 11" xfId="58827"/>
    <cellStyle name="Финансовый 17 9 11 2" xfId="58828"/>
    <cellStyle name="Финансовый 17 9 12" xfId="58829"/>
    <cellStyle name="Финансовый 17 9 12 2" xfId="58830"/>
    <cellStyle name="Финансовый 17 9 13" xfId="58831"/>
    <cellStyle name="Финансовый 17 9 13 2" xfId="58832"/>
    <cellStyle name="Финансовый 17 9 14" xfId="58833"/>
    <cellStyle name="Финансовый 17 9 14 2" xfId="58834"/>
    <cellStyle name="Финансовый 17 9 15" xfId="58835"/>
    <cellStyle name="Финансовый 17 9 15 2" xfId="58836"/>
    <cellStyle name="Финансовый 17 9 16" xfId="58837"/>
    <cellStyle name="Финансовый 17 9 16 2" xfId="58838"/>
    <cellStyle name="Финансовый 17 9 17" xfId="58839"/>
    <cellStyle name="Финансовый 17 9 17 2" xfId="58840"/>
    <cellStyle name="Финансовый 17 9 18" xfId="58841"/>
    <cellStyle name="Финансовый 17 9 18 2" xfId="58842"/>
    <cellStyle name="Финансовый 17 9 19" xfId="58843"/>
    <cellStyle name="Финансовый 17 9 19 2" xfId="58844"/>
    <cellStyle name="Финансовый 17 9 2" xfId="58845"/>
    <cellStyle name="Финансовый 17 9 2 2" xfId="58846"/>
    <cellStyle name="Финансовый 17 9 20" xfId="58847"/>
    <cellStyle name="Финансовый 17 9 20 2" xfId="58848"/>
    <cellStyle name="Финансовый 17 9 21" xfId="58849"/>
    <cellStyle name="Финансовый 17 9 21 2" xfId="58850"/>
    <cellStyle name="Финансовый 17 9 22" xfId="58851"/>
    <cellStyle name="Финансовый 17 9 22 2" xfId="58852"/>
    <cellStyle name="Финансовый 17 9 23" xfId="58853"/>
    <cellStyle name="Финансовый 17 9 23 2" xfId="58854"/>
    <cellStyle name="Финансовый 17 9 24" xfId="58855"/>
    <cellStyle name="Финансовый 17 9 3" xfId="58856"/>
    <cellStyle name="Финансовый 17 9 3 2" xfId="58857"/>
    <cellStyle name="Финансовый 17 9 4" xfId="58858"/>
    <cellStyle name="Финансовый 17 9 4 2" xfId="58859"/>
    <cellStyle name="Финансовый 17 9 5" xfId="58860"/>
    <cellStyle name="Финансовый 17 9 5 2" xfId="58861"/>
    <cellStyle name="Финансовый 17 9 6" xfId="58862"/>
    <cellStyle name="Финансовый 17 9 6 2" xfId="58863"/>
    <cellStyle name="Финансовый 17 9 7" xfId="58864"/>
    <cellStyle name="Финансовый 17 9 7 2" xfId="58865"/>
    <cellStyle name="Финансовый 17 9 8" xfId="58866"/>
    <cellStyle name="Финансовый 17 9 8 2" xfId="58867"/>
    <cellStyle name="Финансовый 17 9 9" xfId="58868"/>
    <cellStyle name="Финансовый 17 9 9 2" xfId="58869"/>
    <cellStyle name="Финансовый 18" xfId="58870"/>
    <cellStyle name="Финансовый 18 2" xfId="58871"/>
    <cellStyle name="Финансовый 19" xfId="58872"/>
    <cellStyle name="Финансовый 19 2" xfId="58873"/>
    <cellStyle name="Финансовый 2" xfId="123"/>
    <cellStyle name="Финансовый 2 10" xfId="58874"/>
    <cellStyle name="Финансовый 2 11" xfId="58875"/>
    <cellStyle name="Финансовый 2 12" xfId="58876"/>
    <cellStyle name="Финансовый 2 13" xfId="58877"/>
    <cellStyle name="Финансовый 2 14" xfId="58878"/>
    <cellStyle name="Финансовый 2 14 2" xfId="58879"/>
    <cellStyle name="Финансовый 2 15" xfId="58880"/>
    <cellStyle name="Финансовый 2 15 2" xfId="58881"/>
    <cellStyle name="Финансовый 2 16" xfId="58882"/>
    <cellStyle name="Финансовый 2 16 2" xfId="58883"/>
    <cellStyle name="Финансовый 2 17" xfId="58884"/>
    <cellStyle name="Финансовый 2 17 2" xfId="58885"/>
    <cellStyle name="Финансовый 2 18" xfId="58886"/>
    <cellStyle name="Финансовый 2 18 2" xfId="58887"/>
    <cellStyle name="Финансовый 2 19" xfId="58888"/>
    <cellStyle name="Финансовый 2 19 2" xfId="58889"/>
    <cellStyle name="Финансовый 2 2" xfId="127"/>
    <cellStyle name="Финансовый 2 2 10" xfId="58890"/>
    <cellStyle name="Финансовый 2 2 11" xfId="58891"/>
    <cellStyle name="Финансовый 2 2 12" xfId="58892"/>
    <cellStyle name="Финансовый 2 2 13" xfId="58893"/>
    <cellStyle name="Финансовый 2 2 14" xfId="58894"/>
    <cellStyle name="Финансовый 2 2 15" xfId="58895"/>
    <cellStyle name="Финансовый 2 2 16" xfId="58896"/>
    <cellStyle name="Финансовый 2 2 17" xfId="58897"/>
    <cellStyle name="Финансовый 2 2 18" xfId="58898"/>
    <cellStyle name="Финансовый 2 2 19" xfId="58899"/>
    <cellStyle name="Финансовый 2 2 2" xfId="58900"/>
    <cellStyle name="Финансовый 2 2 20" xfId="58901"/>
    <cellStyle name="Финансовый 2 2 21" xfId="58902"/>
    <cellStyle name="Финансовый 2 2 22" xfId="58903"/>
    <cellStyle name="Финансовый 2 2 23" xfId="58904"/>
    <cellStyle name="Финансовый 2 2 24" xfId="58905"/>
    <cellStyle name="Финансовый 2 2 25" xfId="60398"/>
    <cellStyle name="Финансовый 2 2 3" xfId="58906"/>
    <cellStyle name="Финансовый 2 2 4" xfId="58907"/>
    <cellStyle name="Финансовый 2 2 5" xfId="58908"/>
    <cellStyle name="Финансовый 2 2 6" xfId="58909"/>
    <cellStyle name="Финансовый 2 2 7" xfId="58910"/>
    <cellStyle name="Финансовый 2 2 8" xfId="58911"/>
    <cellStyle name="Финансовый 2 2 9" xfId="58912"/>
    <cellStyle name="Финансовый 2 20" xfId="58913"/>
    <cellStyle name="Финансовый 2 20 2" xfId="58914"/>
    <cellStyle name="Финансовый 2 21" xfId="58915"/>
    <cellStyle name="Финансовый 2 21 2" xfId="58916"/>
    <cellStyle name="Финансовый 2 22" xfId="58917"/>
    <cellStyle name="Финансовый 2 22 2" xfId="58918"/>
    <cellStyle name="Финансовый 2 23" xfId="58919"/>
    <cellStyle name="Финансовый 2 23 2" xfId="58920"/>
    <cellStyle name="Финансовый 2 24" xfId="58921"/>
    <cellStyle name="Финансовый 2 24 2" xfId="58922"/>
    <cellStyle name="Финансовый 2 25" xfId="58923"/>
    <cellStyle name="Финансовый 2 25 2" xfId="58924"/>
    <cellStyle name="Финансовый 2 26" xfId="58925"/>
    <cellStyle name="Финансовый 2 26 2" xfId="58926"/>
    <cellStyle name="Финансовый 2 27" xfId="58927"/>
    <cellStyle name="Финансовый 2 27 2" xfId="58928"/>
    <cellStyle name="Финансовый 2 28" xfId="58929"/>
    <cellStyle name="Финансовый 2 28 2" xfId="58930"/>
    <cellStyle name="Финансовый 2 29" xfId="58931"/>
    <cellStyle name="Финансовый 2 29 2" xfId="58932"/>
    <cellStyle name="Финансовый 2 3" xfId="58933"/>
    <cellStyle name="Финансовый 2 3 10" xfId="58934"/>
    <cellStyle name="Финансовый 2 3 11" xfId="58935"/>
    <cellStyle name="Финансовый 2 3 12" xfId="58936"/>
    <cellStyle name="Финансовый 2 3 13" xfId="58937"/>
    <cellStyle name="Финансовый 2 3 14" xfId="58938"/>
    <cellStyle name="Финансовый 2 3 15" xfId="58939"/>
    <cellStyle name="Финансовый 2 3 16" xfId="58940"/>
    <cellStyle name="Финансовый 2 3 17" xfId="58941"/>
    <cellStyle name="Финансовый 2 3 18" xfId="58942"/>
    <cellStyle name="Финансовый 2 3 2" xfId="58943"/>
    <cellStyle name="Финансовый 2 3 3" xfId="58944"/>
    <cellStyle name="Финансовый 2 3 4" xfId="58945"/>
    <cellStyle name="Финансовый 2 3 5" xfId="58946"/>
    <cellStyle name="Финансовый 2 3 6" xfId="58947"/>
    <cellStyle name="Финансовый 2 3 7" xfId="58948"/>
    <cellStyle name="Финансовый 2 3 8" xfId="58949"/>
    <cellStyle name="Финансовый 2 3 9" xfId="58950"/>
    <cellStyle name="Финансовый 2 30" xfId="58951"/>
    <cellStyle name="Финансовый 2 31" xfId="58952"/>
    <cellStyle name="Финансовый 2 32" xfId="58953"/>
    <cellStyle name="Финансовый 2 33" xfId="58954"/>
    <cellStyle name="Финансовый 2 33 2" xfId="58955"/>
    <cellStyle name="Финансовый 2 34" xfId="58956"/>
    <cellStyle name="Финансовый 2 34 2" xfId="58957"/>
    <cellStyle name="Финансовый 2 35" xfId="58958"/>
    <cellStyle name="Финансовый 2 35 2" xfId="58959"/>
    <cellStyle name="Финансовый 2 36" xfId="58960"/>
    <cellStyle name="Финансовый 2 36 2" xfId="58961"/>
    <cellStyle name="Финансовый 2 37" xfId="58962"/>
    <cellStyle name="Финансовый 2 37 2" xfId="58963"/>
    <cellStyle name="Финансовый 2 38" xfId="58964"/>
    <cellStyle name="Финансовый 2 39" xfId="58965"/>
    <cellStyle name="Финансовый 2 4" xfId="58966"/>
    <cellStyle name="Финансовый 2 4 10" xfId="58967"/>
    <cellStyle name="Финансовый 2 4 11" xfId="58968"/>
    <cellStyle name="Финансовый 2 4 12" xfId="58969"/>
    <cellStyle name="Финансовый 2 4 13" xfId="58970"/>
    <cellStyle name="Финансовый 2 4 14" xfId="58971"/>
    <cellStyle name="Финансовый 2 4 15" xfId="58972"/>
    <cellStyle name="Финансовый 2 4 16" xfId="58973"/>
    <cellStyle name="Финансовый 2 4 17" xfId="58974"/>
    <cellStyle name="Финансовый 2 4 18" xfId="58975"/>
    <cellStyle name="Финансовый 2 4 2" xfId="58976"/>
    <cellStyle name="Финансовый 2 4 3" xfId="58977"/>
    <cellStyle name="Финансовый 2 4 4" xfId="58978"/>
    <cellStyle name="Финансовый 2 4 5" xfId="58979"/>
    <cellStyle name="Финансовый 2 4 6" xfId="58980"/>
    <cellStyle name="Финансовый 2 4 7" xfId="58981"/>
    <cellStyle name="Финансовый 2 4 8" xfId="58982"/>
    <cellStyle name="Финансовый 2 4 9" xfId="58983"/>
    <cellStyle name="Финансовый 2 40" xfId="58984"/>
    <cellStyle name="Финансовый 2 41" xfId="60397"/>
    <cellStyle name="Финансовый 2 5" xfId="58985"/>
    <cellStyle name="Финансовый 2 5 10" xfId="58986"/>
    <cellStyle name="Финансовый 2 5 11" xfId="58987"/>
    <cellStyle name="Финансовый 2 5 12" xfId="58988"/>
    <cellStyle name="Финансовый 2 5 13" xfId="58989"/>
    <cellStyle name="Финансовый 2 5 14" xfId="58990"/>
    <cellStyle name="Финансовый 2 5 15" xfId="58991"/>
    <cellStyle name="Финансовый 2 5 16" xfId="58992"/>
    <cellStyle name="Финансовый 2 5 17" xfId="58993"/>
    <cellStyle name="Финансовый 2 5 18" xfId="58994"/>
    <cellStyle name="Финансовый 2 5 2" xfId="58995"/>
    <cellStyle name="Финансовый 2 5 3" xfId="58996"/>
    <cellStyle name="Финансовый 2 5 4" xfId="58997"/>
    <cellStyle name="Финансовый 2 5 5" xfId="58998"/>
    <cellStyle name="Финансовый 2 5 6" xfId="58999"/>
    <cellStyle name="Финансовый 2 5 7" xfId="59000"/>
    <cellStyle name="Финансовый 2 5 8" xfId="59001"/>
    <cellStyle name="Финансовый 2 5 9" xfId="59002"/>
    <cellStyle name="Финансовый 2 6" xfId="59003"/>
    <cellStyle name="Финансовый 2 6 10" xfId="59004"/>
    <cellStyle name="Финансовый 2 6 11" xfId="59005"/>
    <cellStyle name="Финансовый 2 6 12" xfId="59006"/>
    <cellStyle name="Финансовый 2 6 13" xfId="59007"/>
    <cellStyle name="Финансовый 2 6 14" xfId="59008"/>
    <cellStyle name="Финансовый 2 6 15" xfId="59009"/>
    <cellStyle name="Финансовый 2 6 16" xfId="59010"/>
    <cellStyle name="Финансовый 2 6 17" xfId="59011"/>
    <cellStyle name="Финансовый 2 6 18" xfId="59012"/>
    <cellStyle name="Финансовый 2 6 2" xfId="59013"/>
    <cellStyle name="Финансовый 2 6 3" xfId="59014"/>
    <cellStyle name="Финансовый 2 6 4" xfId="59015"/>
    <cellStyle name="Финансовый 2 6 5" xfId="59016"/>
    <cellStyle name="Финансовый 2 6 6" xfId="59017"/>
    <cellStyle name="Финансовый 2 6 7" xfId="59018"/>
    <cellStyle name="Финансовый 2 6 8" xfId="59019"/>
    <cellStyle name="Финансовый 2 6 9" xfId="59020"/>
    <cellStyle name="Финансовый 2 7" xfId="59021"/>
    <cellStyle name="Финансовый 2 7 10" xfId="59022"/>
    <cellStyle name="Финансовый 2 7 11" xfId="59023"/>
    <cellStyle name="Финансовый 2 7 12" xfId="59024"/>
    <cellStyle name="Финансовый 2 7 13" xfId="59025"/>
    <cellStyle name="Финансовый 2 7 14" xfId="59026"/>
    <cellStyle name="Финансовый 2 7 15" xfId="59027"/>
    <cellStyle name="Финансовый 2 7 16" xfId="59028"/>
    <cellStyle name="Финансовый 2 7 17" xfId="59029"/>
    <cellStyle name="Финансовый 2 7 18" xfId="59030"/>
    <cellStyle name="Финансовый 2 7 19" xfId="59031"/>
    <cellStyle name="Финансовый 2 7 2" xfId="59032"/>
    <cellStyle name="Финансовый 2 7 3" xfId="59033"/>
    <cellStyle name="Финансовый 2 7 4" xfId="59034"/>
    <cellStyle name="Финансовый 2 7 5" xfId="59035"/>
    <cellStyle name="Финансовый 2 7 6" xfId="59036"/>
    <cellStyle name="Финансовый 2 7 7" xfId="59037"/>
    <cellStyle name="Финансовый 2 7 8" xfId="59038"/>
    <cellStyle name="Финансовый 2 7 9" xfId="59039"/>
    <cellStyle name="Финансовый 2 8" xfId="59040"/>
    <cellStyle name="Финансовый 2 9" xfId="59041"/>
    <cellStyle name="Финансовый 2_выписка из ГКПЗ корректировка   д. Шанино " xfId="60399"/>
    <cellStyle name="Финансовый 20" xfId="59042"/>
    <cellStyle name="Финансовый 20 2" xfId="59043"/>
    <cellStyle name="Финансовый 21" xfId="59044"/>
    <cellStyle name="Финансовый 21 2" xfId="59045"/>
    <cellStyle name="Финансовый 22" xfId="59046"/>
    <cellStyle name="Финансовый 22 2" xfId="59047"/>
    <cellStyle name="Финансовый 23" xfId="59048"/>
    <cellStyle name="Финансовый 23 2" xfId="59049"/>
    <cellStyle name="Финансовый 24" xfId="59050"/>
    <cellStyle name="Финансовый 24 2" xfId="59051"/>
    <cellStyle name="Финансовый 25" xfId="59052"/>
    <cellStyle name="Финансовый 25 2" xfId="59053"/>
    <cellStyle name="Финансовый 26" xfId="59054"/>
    <cellStyle name="Финансовый 26 2" xfId="59055"/>
    <cellStyle name="Финансовый 27" xfId="59056"/>
    <cellStyle name="Финансовый 27 2" xfId="59057"/>
    <cellStyle name="Финансовый 28" xfId="59058"/>
    <cellStyle name="Финансовый 28 2" xfId="59059"/>
    <cellStyle name="Финансовый 29" xfId="59060"/>
    <cellStyle name="Финансовый 29 2" xfId="59061"/>
    <cellStyle name="Финансовый 3" xfId="124"/>
    <cellStyle name="Финансовый 3 2" xfId="59062"/>
    <cellStyle name="Финансовый 3 2 2" xfId="59063"/>
    <cellStyle name="Финансовый 3 2 2 2" xfId="59064"/>
    <cellStyle name="Финансовый 3 2 3" xfId="59065"/>
    <cellStyle name="Финансовый 3 3" xfId="59066"/>
    <cellStyle name="Финансовый 3 3 2" xfId="59067"/>
    <cellStyle name="Финансовый 3 4" xfId="59068"/>
    <cellStyle name="Финансовый 3 4 2" xfId="59069"/>
    <cellStyle name="Финансовый 3 5" xfId="59070"/>
    <cellStyle name="Финансовый 3 5 2" xfId="59071"/>
    <cellStyle name="Финансовый 3 6" xfId="59072"/>
    <cellStyle name="Финансовый 3 6 2" xfId="59073"/>
    <cellStyle name="Финансовый 3 7" xfId="59074"/>
    <cellStyle name="Финансовый 3 7 2" xfId="59075"/>
    <cellStyle name="Финансовый 3 8" xfId="59076"/>
    <cellStyle name="Финансовый 3 9" xfId="59077"/>
    <cellStyle name="Финансовый 30" xfId="59078"/>
    <cellStyle name="Финансовый 30 2" xfId="59079"/>
    <cellStyle name="Финансовый 31" xfId="59080"/>
    <cellStyle name="Финансовый 31 2" xfId="59081"/>
    <cellStyle name="Финансовый 32" xfId="59082"/>
    <cellStyle name="Финансовый 32 2" xfId="59083"/>
    <cellStyle name="Финансовый 33" xfId="59084"/>
    <cellStyle name="Финансовый 33 2" xfId="59085"/>
    <cellStyle name="Финансовый 34" xfId="59086"/>
    <cellStyle name="Финансовый 34 2" xfId="59087"/>
    <cellStyle name="Финансовый 35" xfId="59088"/>
    <cellStyle name="Финансовый 35 2" xfId="59089"/>
    <cellStyle name="Финансовый 36" xfId="59090"/>
    <cellStyle name="Финансовый 36 2" xfId="59091"/>
    <cellStyle name="Финансовый 37" xfId="59092"/>
    <cellStyle name="Финансовый 37 2" xfId="59093"/>
    <cellStyle name="Финансовый 38" xfId="59094"/>
    <cellStyle name="Финансовый 39" xfId="59095"/>
    <cellStyle name="Финансовый 4" xfId="125"/>
    <cellStyle name="Финансовый 4 10" xfId="59096"/>
    <cellStyle name="Финансовый 4 10 2" xfId="59097"/>
    <cellStyle name="Финансовый 4 11" xfId="59098"/>
    <cellStyle name="Финансовый 4 11 2" xfId="59099"/>
    <cellStyle name="Финансовый 4 12" xfId="59100"/>
    <cellStyle name="Финансовый 4 12 2" xfId="59101"/>
    <cellStyle name="Финансовый 4 13" xfId="59102"/>
    <cellStyle name="Финансовый 4 13 2" xfId="59103"/>
    <cellStyle name="Финансовый 4 14" xfId="59104"/>
    <cellStyle name="Финансовый 4 14 2" xfId="59105"/>
    <cellStyle name="Финансовый 4 15" xfId="59106"/>
    <cellStyle name="Финансовый 4 15 2" xfId="59107"/>
    <cellStyle name="Финансовый 4 16" xfId="59108"/>
    <cellStyle name="Финансовый 4 16 2" xfId="59109"/>
    <cellStyle name="Финансовый 4 17" xfId="59110"/>
    <cellStyle name="Финансовый 4 17 2" xfId="59111"/>
    <cellStyle name="Финансовый 4 18" xfId="59112"/>
    <cellStyle name="Финансовый 4 18 2" xfId="59113"/>
    <cellStyle name="Финансовый 4 19" xfId="59114"/>
    <cellStyle name="Финансовый 4 19 2" xfId="59115"/>
    <cellStyle name="Финансовый 4 2" xfId="59116"/>
    <cellStyle name="Финансовый 4 2 2" xfId="59117"/>
    <cellStyle name="Финансовый 4 20" xfId="59118"/>
    <cellStyle name="Финансовый 4 20 2" xfId="59119"/>
    <cellStyle name="Финансовый 4 21" xfId="59120"/>
    <cellStyle name="Финансовый 4 21 2" xfId="59121"/>
    <cellStyle name="Финансовый 4 22" xfId="59122"/>
    <cellStyle name="Финансовый 4 22 2" xfId="59123"/>
    <cellStyle name="Финансовый 4 23" xfId="59124"/>
    <cellStyle name="Финансовый 4 23 2" xfId="59125"/>
    <cellStyle name="Финансовый 4 24" xfId="59126"/>
    <cellStyle name="Финансовый 4 24 2" xfId="59127"/>
    <cellStyle name="Финансовый 4 25" xfId="59128"/>
    <cellStyle name="Финансовый 4 26" xfId="59129"/>
    <cellStyle name="Финансовый 4 3" xfId="59130"/>
    <cellStyle name="Финансовый 4 3 2" xfId="59131"/>
    <cellStyle name="Финансовый 4 4" xfId="59132"/>
    <cellStyle name="Финансовый 4 4 2" xfId="59133"/>
    <cellStyle name="Финансовый 4 5" xfId="59134"/>
    <cellStyle name="Финансовый 4 5 2" xfId="59135"/>
    <cellStyle name="Финансовый 4 6" xfId="59136"/>
    <cellStyle name="Финансовый 4 6 2" xfId="59137"/>
    <cellStyle name="Финансовый 4 7" xfId="59138"/>
    <cellStyle name="Финансовый 4 7 2" xfId="59139"/>
    <cellStyle name="Финансовый 4 8" xfId="59140"/>
    <cellStyle name="Финансовый 4 8 2" xfId="59141"/>
    <cellStyle name="Финансовый 4 9" xfId="59142"/>
    <cellStyle name="Финансовый 4 9 2" xfId="59143"/>
    <cellStyle name="Финансовый 40" xfId="59144"/>
    <cellStyle name="Финансовый 41" xfId="59145"/>
    <cellStyle name="Финансовый 42" xfId="59146"/>
    <cellStyle name="Финансовый 43" xfId="59147"/>
    <cellStyle name="Финансовый 44" xfId="59148"/>
    <cellStyle name="Финансовый 45" xfId="59149"/>
    <cellStyle name="Финансовый 46" xfId="59150"/>
    <cellStyle name="Финансовый 47" xfId="59151"/>
    <cellStyle name="Финансовый 48" xfId="59152"/>
    <cellStyle name="Финансовый 49" xfId="59153"/>
    <cellStyle name="Финансовый 5" xfId="59154"/>
    <cellStyle name="Финансовый 5 10" xfId="59155"/>
    <cellStyle name="Финансовый 5 10 10" xfId="59156"/>
    <cellStyle name="Финансовый 5 10 10 2" xfId="59157"/>
    <cellStyle name="Финансовый 5 10 11" xfId="59158"/>
    <cellStyle name="Финансовый 5 10 11 2" xfId="59159"/>
    <cellStyle name="Финансовый 5 10 12" xfId="59160"/>
    <cellStyle name="Финансовый 5 10 12 2" xfId="59161"/>
    <cellStyle name="Финансовый 5 10 13" xfId="59162"/>
    <cellStyle name="Финансовый 5 10 13 2" xfId="59163"/>
    <cellStyle name="Финансовый 5 10 14" xfId="59164"/>
    <cellStyle name="Финансовый 5 10 14 2" xfId="59165"/>
    <cellStyle name="Финансовый 5 10 15" xfId="59166"/>
    <cellStyle name="Финансовый 5 10 15 2" xfId="59167"/>
    <cellStyle name="Финансовый 5 10 16" xfId="59168"/>
    <cellStyle name="Финансовый 5 10 16 2" xfId="59169"/>
    <cellStyle name="Финансовый 5 10 17" xfId="59170"/>
    <cellStyle name="Финансовый 5 10 17 2" xfId="59171"/>
    <cellStyle name="Финансовый 5 10 18" xfId="59172"/>
    <cellStyle name="Финансовый 5 10 18 2" xfId="59173"/>
    <cellStyle name="Финансовый 5 10 19" xfId="59174"/>
    <cellStyle name="Финансовый 5 10 19 2" xfId="59175"/>
    <cellStyle name="Финансовый 5 10 2" xfId="59176"/>
    <cellStyle name="Финансовый 5 10 2 2" xfId="59177"/>
    <cellStyle name="Финансовый 5 10 20" xfId="59178"/>
    <cellStyle name="Финансовый 5 10 20 2" xfId="59179"/>
    <cellStyle name="Финансовый 5 10 21" xfId="59180"/>
    <cellStyle name="Финансовый 5 10 21 2" xfId="59181"/>
    <cellStyle name="Финансовый 5 10 22" xfId="59182"/>
    <cellStyle name="Финансовый 5 10 22 2" xfId="59183"/>
    <cellStyle name="Финансовый 5 10 23" xfId="59184"/>
    <cellStyle name="Финансовый 5 10 23 2" xfId="59185"/>
    <cellStyle name="Финансовый 5 10 24" xfId="59186"/>
    <cellStyle name="Финансовый 5 10 3" xfId="59187"/>
    <cellStyle name="Финансовый 5 10 3 2" xfId="59188"/>
    <cellStyle name="Финансовый 5 10 4" xfId="59189"/>
    <cellStyle name="Финансовый 5 10 4 2" xfId="59190"/>
    <cellStyle name="Финансовый 5 10 5" xfId="59191"/>
    <cellStyle name="Финансовый 5 10 5 2" xfId="59192"/>
    <cellStyle name="Финансовый 5 10 6" xfId="59193"/>
    <cellStyle name="Финансовый 5 10 6 2" xfId="59194"/>
    <cellStyle name="Финансовый 5 10 7" xfId="59195"/>
    <cellStyle name="Финансовый 5 10 7 2" xfId="59196"/>
    <cellStyle name="Финансовый 5 10 8" xfId="59197"/>
    <cellStyle name="Финансовый 5 10 8 2" xfId="59198"/>
    <cellStyle name="Финансовый 5 10 9" xfId="59199"/>
    <cellStyle name="Финансовый 5 10 9 2" xfId="59200"/>
    <cellStyle name="Финансовый 5 11" xfId="59201"/>
    <cellStyle name="Финансовый 5 11 10" xfId="59202"/>
    <cellStyle name="Финансовый 5 11 10 2" xfId="59203"/>
    <cellStyle name="Финансовый 5 11 11" xfId="59204"/>
    <cellStyle name="Финансовый 5 11 11 2" xfId="59205"/>
    <cellStyle name="Финансовый 5 11 12" xfId="59206"/>
    <cellStyle name="Финансовый 5 11 12 2" xfId="59207"/>
    <cellStyle name="Финансовый 5 11 13" xfId="59208"/>
    <cellStyle name="Финансовый 5 11 13 2" xfId="59209"/>
    <cellStyle name="Финансовый 5 11 14" xfId="59210"/>
    <cellStyle name="Финансовый 5 11 14 2" xfId="59211"/>
    <cellStyle name="Финансовый 5 11 15" xfId="59212"/>
    <cellStyle name="Финансовый 5 11 15 2" xfId="59213"/>
    <cellStyle name="Финансовый 5 11 16" xfId="59214"/>
    <cellStyle name="Финансовый 5 11 16 2" xfId="59215"/>
    <cellStyle name="Финансовый 5 11 17" xfId="59216"/>
    <cellStyle name="Финансовый 5 11 17 2" xfId="59217"/>
    <cellStyle name="Финансовый 5 11 18" xfId="59218"/>
    <cellStyle name="Финансовый 5 11 18 2" xfId="59219"/>
    <cellStyle name="Финансовый 5 11 19" xfId="59220"/>
    <cellStyle name="Финансовый 5 11 2" xfId="59221"/>
    <cellStyle name="Финансовый 5 11 2 2" xfId="59222"/>
    <cellStyle name="Финансовый 5 11 3" xfId="59223"/>
    <cellStyle name="Финансовый 5 11 3 2" xfId="59224"/>
    <cellStyle name="Финансовый 5 11 4" xfId="59225"/>
    <cellStyle name="Финансовый 5 11 4 2" xfId="59226"/>
    <cellStyle name="Финансовый 5 11 5" xfId="59227"/>
    <cellStyle name="Финансовый 5 11 5 2" xfId="59228"/>
    <cellStyle name="Финансовый 5 11 6" xfId="59229"/>
    <cellStyle name="Финансовый 5 11 6 2" xfId="59230"/>
    <cellStyle name="Финансовый 5 11 7" xfId="59231"/>
    <cellStyle name="Финансовый 5 11 7 2" xfId="59232"/>
    <cellStyle name="Финансовый 5 11 8" xfId="59233"/>
    <cellStyle name="Финансовый 5 11 8 2" xfId="59234"/>
    <cellStyle name="Финансовый 5 11 9" xfId="59235"/>
    <cellStyle name="Финансовый 5 11 9 2" xfId="59236"/>
    <cellStyle name="Финансовый 5 12" xfId="59237"/>
    <cellStyle name="Финансовый 5 12 10" xfId="59238"/>
    <cellStyle name="Финансовый 5 12 10 2" xfId="59239"/>
    <cellStyle name="Финансовый 5 12 11" xfId="59240"/>
    <cellStyle name="Финансовый 5 12 11 2" xfId="59241"/>
    <cellStyle name="Финансовый 5 12 12" xfId="59242"/>
    <cellStyle name="Финансовый 5 12 12 2" xfId="59243"/>
    <cellStyle name="Финансовый 5 12 13" xfId="59244"/>
    <cellStyle name="Финансовый 5 12 13 2" xfId="59245"/>
    <cellStyle name="Финансовый 5 12 14" xfId="59246"/>
    <cellStyle name="Финансовый 5 12 14 2" xfId="59247"/>
    <cellStyle name="Финансовый 5 12 15" xfId="59248"/>
    <cellStyle name="Финансовый 5 12 15 2" xfId="59249"/>
    <cellStyle name="Финансовый 5 12 16" xfId="59250"/>
    <cellStyle name="Финансовый 5 12 16 2" xfId="59251"/>
    <cellStyle name="Финансовый 5 12 17" xfId="59252"/>
    <cellStyle name="Финансовый 5 12 17 2" xfId="59253"/>
    <cellStyle name="Финансовый 5 12 18" xfId="59254"/>
    <cellStyle name="Финансовый 5 12 18 2" xfId="59255"/>
    <cellStyle name="Финансовый 5 12 19" xfId="59256"/>
    <cellStyle name="Финансовый 5 12 2" xfId="59257"/>
    <cellStyle name="Финансовый 5 12 2 2" xfId="59258"/>
    <cellStyle name="Финансовый 5 12 3" xfId="59259"/>
    <cellStyle name="Финансовый 5 12 3 2" xfId="59260"/>
    <cellStyle name="Финансовый 5 12 4" xfId="59261"/>
    <cellStyle name="Финансовый 5 12 4 2" xfId="59262"/>
    <cellStyle name="Финансовый 5 12 5" xfId="59263"/>
    <cellStyle name="Финансовый 5 12 5 2" xfId="59264"/>
    <cellStyle name="Финансовый 5 12 6" xfId="59265"/>
    <cellStyle name="Финансовый 5 12 6 2" xfId="59266"/>
    <cellStyle name="Финансовый 5 12 7" xfId="59267"/>
    <cellStyle name="Финансовый 5 12 7 2" xfId="59268"/>
    <cellStyle name="Финансовый 5 12 8" xfId="59269"/>
    <cellStyle name="Финансовый 5 12 8 2" xfId="59270"/>
    <cellStyle name="Финансовый 5 12 9" xfId="59271"/>
    <cellStyle name="Финансовый 5 12 9 2" xfId="59272"/>
    <cellStyle name="Финансовый 5 13" xfId="59273"/>
    <cellStyle name="Финансовый 5 13 10" xfId="59274"/>
    <cellStyle name="Финансовый 5 13 10 2" xfId="59275"/>
    <cellStyle name="Финансовый 5 13 11" xfId="59276"/>
    <cellStyle name="Финансовый 5 13 11 2" xfId="59277"/>
    <cellStyle name="Финансовый 5 13 12" xfId="59278"/>
    <cellStyle name="Финансовый 5 13 12 2" xfId="59279"/>
    <cellStyle name="Финансовый 5 13 13" xfId="59280"/>
    <cellStyle name="Финансовый 5 13 13 2" xfId="59281"/>
    <cellStyle name="Финансовый 5 13 14" xfId="59282"/>
    <cellStyle name="Финансовый 5 13 14 2" xfId="59283"/>
    <cellStyle name="Финансовый 5 13 15" xfId="59284"/>
    <cellStyle name="Финансовый 5 13 15 2" xfId="59285"/>
    <cellStyle name="Финансовый 5 13 16" xfId="59286"/>
    <cellStyle name="Финансовый 5 13 16 2" xfId="59287"/>
    <cellStyle name="Финансовый 5 13 17" xfId="59288"/>
    <cellStyle name="Финансовый 5 13 17 2" xfId="59289"/>
    <cellStyle name="Финансовый 5 13 18" xfId="59290"/>
    <cellStyle name="Финансовый 5 13 18 2" xfId="59291"/>
    <cellStyle name="Финансовый 5 13 19" xfId="59292"/>
    <cellStyle name="Финансовый 5 13 2" xfId="59293"/>
    <cellStyle name="Финансовый 5 13 2 2" xfId="59294"/>
    <cellStyle name="Финансовый 5 13 3" xfId="59295"/>
    <cellStyle name="Финансовый 5 13 3 2" xfId="59296"/>
    <cellStyle name="Финансовый 5 13 4" xfId="59297"/>
    <cellStyle name="Финансовый 5 13 4 2" xfId="59298"/>
    <cellStyle name="Финансовый 5 13 5" xfId="59299"/>
    <cellStyle name="Финансовый 5 13 5 2" xfId="59300"/>
    <cellStyle name="Финансовый 5 13 6" xfId="59301"/>
    <cellStyle name="Финансовый 5 13 6 2" xfId="59302"/>
    <cellStyle name="Финансовый 5 13 7" xfId="59303"/>
    <cellStyle name="Финансовый 5 13 7 2" xfId="59304"/>
    <cellStyle name="Финансовый 5 13 8" xfId="59305"/>
    <cellStyle name="Финансовый 5 13 8 2" xfId="59306"/>
    <cellStyle name="Финансовый 5 13 9" xfId="59307"/>
    <cellStyle name="Финансовый 5 13 9 2" xfId="59308"/>
    <cellStyle name="Финансовый 5 14" xfId="59309"/>
    <cellStyle name="Финансовый 5 14 2" xfId="59310"/>
    <cellStyle name="Финансовый 5 15" xfId="59311"/>
    <cellStyle name="Финансовый 5 15 2" xfId="59312"/>
    <cellStyle name="Финансовый 5 16" xfId="59313"/>
    <cellStyle name="Финансовый 5 16 2" xfId="59314"/>
    <cellStyle name="Финансовый 5 17" xfId="59315"/>
    <cellStyle name="Финансовый 5 17 2" xfId="59316"/>
    <cellStyle name="Финансовый 5 18" xfId="59317"/>
    <cellStyle name="Финансовый 5 18 2" xfId="59318"/>
    <cellStyle name="Финансовый 5 19" xfId="59319"/>
    <cellStyle name="Финансовый 5 19 2" xfId="59320"/>
    <cellStyle name="Финансовый 5 2" xfId="59321"/>
    <cellStyle name="Финансовый 5 2 2" xfId="59322"/>
    <cellStyle name="Финансовый 5 2 2 10" xfId="59323"/>
    <cellStyle name="Финансовый 5 2 2 10 2" xfId="59324"/>
    <cellStyle name="Финансовый 5 2 2 11" xfId="59325"/>
    <cellStyle name="Финансовый 5 2 2 11 2" xfId="59326"/>
    <cellStyle name="Финансовый 5 2 2 12" xfId="59327"/>
    <cellStyle name="Финансовый 5 2 2 12 2" xfId="59328"/>
    <cellStyle name="Финансовый 5 2 2 13" xfId="59329"/>
    <cellStyle name="Финансовый 5 2 2 13 2" xfId="59330"/>
    <cellStyle name="Финансовый 5 2 2 14" xfId="59331"/>
    <cellStyle name="Финансовый 5 2 2 14 2" xfId="59332"/>
    <cellStyle name="Финансовый 5 2 2 15" xfId="59333"/>
    <cellStyle name="Финансовый 5 2 2 15 2" xfId="59334"/>
    <cellStyle name="Финансовый 5 2 2 16" xfId="59335"/>
    <cellStyle name="Финансовый 5 2 2 16 2" xfId="59336"/>
    <cellStyle name="Финансовый 5 2 2 17" xfId="59337"/>
    <cellStyle name="Финансовый 5 2 2 17 2" xfId="59338"/>
    <cellStyle name="Финансовый 5 2 2 18" xfId="59339"/>
    <cellStyle name="Финансовый 5 2 2 18 2" xfId="59340"/>
    <cellStyle name="Финансовый 5 2 2 19" xfId="59341"/>
    <cellStyle name="Финансовый 5 2 2 19 2" xfId="59342"/>
    <cellStyle name="Финансовый 5 2 2 2" xfId="59343"/>
    <cellStyle name="Финансовый 5 2 2 2 2" xfId="59344"/>
    <cellStyle name="Финансовый 5 2 2 20" xfId="59345"/>
    <cellStyle name="Финансовый 5 2 2 20 2" xfId="59346"/>
    <cellStyle name="Финансовый 5 2 2 21" xfId="59347"/>
    <cellStyle name="Финансовый 5 2 2 21 2" xfId="59348"/>
    <cellStyle name="Финансовый 5 2 2 22" xfId="59349"/>
    <cellStyle name="Финансовый 5 2 2 22 2" xfId="59350"/>
    <cellStyle name="Финансовый 5 2 2 23" xfId="59351"/>
    <cellStyle name="Финансовый 5 2 2 23 2" xfId="59352"/>
    <cellStyle name="Финансовый 5 2 2 24" xfId="59353"/>
    <cellStyle name="Финансовый 5 2 2 3" xfId="59354"/>
    <cellStyle name="Финансовый 5 2 2 3 2" xfId="59355"/>
    <cellStyle name="Финансовый 5 2 2 4" xfId="59356"/>
    <cellStyle name="Финансовый 5 2 2 4 2" xfId="59357"/>
    <cellStyle name="Финансовый 5 2 2 5" xfId="59358"/>
    <cellStyle name="Финансовый 5 2 2 5 2" xfId="59359"/>
    <cellStyle name="Финансовый 5 2 2 6" xfId="59360"/>
    <cellStyle name="Финансовый 5 2 2 6 2" xfId="59361"/>
    <cellStyle name="Финансовый 5 2 2 7" xfId="59362"/>
    <cellStyle name="Финансовый 5 2 2 7 2" xfId="59363"/>
    <cellStyle name="Финансовый 5 2 2 8" xfId="59364"/>
    <cellStyle name="Финансовый 5 2 2 8 2" xfId="59365"/>
    <cellStyle name="Финансовый 5 2 2 9" xfId="59366"/>
    <cellStyle name="Финансовый 5 2 2 9 2" xfId="59367"/>
    <cellStyle name="Финансовый 5 2 3" xfId="59368"/>
    <cellStyle name="Финансовый 5 2 3 2" xfId="59369"/>
    <cellStyle name="Финансовый 5 2 4" xfId="59370"/>
    <cellStyle name="Финансовый 5 20" xfId="59371"/>
    <cellStyle name="Финансовый 5 20 2" xfId="59372"/>
    <cellStyle name="Финансовый 5 21" xfId="59373"/>
    <cellStyle name="Финансовый 5 21 2" xfId="59374"/>
    <cellStyle name="Финансовый 5 22" xfId="59375"/>
    <cellStyle name="Финансовый 5 22 2" xfId="59376"/>
    <cellStyle name="Финансовый 5 23" xfId="59377"/>
    <cellStyle name="Финансовый 5 23 2" xfId="59378"/>
    <cellStyle name="Финансовый 5 24" xfId="59379"/>
    <cellStyle name="Финансовый 5 24 2" xfId="59380"/>
    <cellStyle name="Финансовый 5 25" xfId="59381"/>
    <cellStyle name="Финансовый 5 25 2" xfId="59382"/>
    <cellStyle name="Финансовый 5 26" xfId="59383"/>
    <cellStyle name="Финансовый 5 26 2" xfId="59384"/>
    <cellStyle name="Финансовый 5 27" xfId="59385"/>
    <cellStyle name="Финансовый 5 27 2" xfId="59386"/>
    <cellStyle name="Финансовый 5 28" xfId="59387"/>
    <cellStyle name="Финансовый 5 28 2" xfId="59388"/>
    <cellStyle name="Финансовый 5 29" xfId="59389"/>
    <cellStyle name="Финансовый 5 29 2" xfId="59390"/>
    <cellStyle name="Финансовый 5 3" xfId="59391"/>
    <cellStyle name="Финансовый 5 3 2" xfId="59392"/>
    <cellStyle name="Финансовый 5 3 2 2" xfId="59393"/>
    <cellStyle name="Финансовый 5 3 3" xfId="59394"/>
    <cellStyle name="Финансовый 5 30" xfId="59395"/>
    <cellStyle name="Финансовый 5 30 2" xfId="59396"/>
    <cellStyle name="Финансовый 5 31" xfId="59397"/>
    <cellStyle name="Финансовый 5 31 2" xfId="59398"/>
    <cellStyle name="Финансовый 5 32" xfId="59399"/>
    <cellStyle name="Финансовый 5 32 2" xfId="59400"/>
    <cellStyle name="Финансовый 5 33" xfId="59401"/>
    <cellStyle name="Финансовый 5 33 2" xfId="59402"/>
    <cellStyle name="Финансовый 5 34" xfId="59403"/>
    <cellStyle name="Финансовый 5 35" xfId="59404"/>
    <cellStyle name="Финансовый 5 4" xfId="59405"/>
    <cellStyle name="Финансовый 5 4 2" xfId="59406"/>
    <cellStyle name="Финансовый 5 5" xfId="59407"/>
    <cellStyle name="Финансовый 5 5 2" xfId="59408"/>
    <cellStyle name="Финансовый 5 6" xfId="59409"/>
    <cellStyle name="Финансовый 5 6 2" xfId="59410"/>
    <cellStyle name="Финансовый 5 7" xfId="59411"/>
    <cellStyle name="Финансовый 5 7 2" xfId="59412"/>
    <cellStyle name="Финансовый 5 8" xfId="59413"/>
    <cellStyle name="Финансовый 5 8 2" xfId="59414"/>
    <cellStyle name="Финансовый 5 9" xfId="59415"/>
    <cellStyle name="Финансовый 5 9 10" xfId="59416"/>
    <cellStyle name="Финансовый 5 9 10 2" xfId="59417"/>
    <cellStyle name="Финансовый 5 9 11" xfId="59418"/>
    <cellStyle name="Финансовый 5 9 11 2" xfId="59419"/>
    <cellStyle name="Финансовый 5 9 12" xfId="59420"/>
    <cellStyle name="Финансовый 5 9 12 2" xfId="59421"/>
    <cellStyle name="Финансовый 5 9 13" xfId="59422"/>
    <cellStyle name="Финансовый 5 9 13 2" xfId="59423"/>
    <cellStyle name="Финансовый 5 9 14" xfId="59424"/>
    <cellStyle name="Финансовый 5 9 14 2" xfId="59425"/>
    <cellStyle name="Финансовый 5 9 15" xfId="59426"/>
    <cellStyle name="Финансовый 5 9 15 2" xfId="59427"/>
    <cellStyle name="Финансовый 5 9 16" xfId="59428"/>
    <cellStyle name="Финансовый 5 9 16 2" xfId="59429"/>
    <cellStyle name="Финансовый 5 9 17" xfId="59430"/>
    <cellStyle name="Финансовый 5 9 17 2" xfId="59431"/>
    <cellStyle name="Финансовый 5 9 18" xfId="59432"/>
    <cellStyle name="Финансовый 5 9 18 2" xfId="59433"/>
    <cellStyle name="Финансовый 5 9 19" xfId="59434"/>
    <cellStyle name="Финансовый 5 9 19 2" xfId="59435"/>
    <cellStyle name="Финансовый 5 9 2" xfId="59436"/>
    <cellStyle name="Финансовый 5 9 2 2" xfId="59437"/>
    <cellStyle name="Финансовый 5 9 20" xfId="59438"/>
    <cellStyle name="Финансовый 5 9 20 2" xfId="59439"/>
    <cellStyle name="Финансовый 5 9 21" xfId="59440"/>
    <cellStyle name="Финансовый 5 9 21 2" xfId="59441"/>
    <cellStyle name="Финансовый 5 9 22" xfId="59442"/>
    <cellStyle name="Финансовый 5 9 22 2" xfId="59443"/>
    <cellStyle name="Финансовый 5 9 23" xfId="59444"/>
    <cellStyle name="Финансовый 5 9 23 2" xfId="59445"/>
    <cellStyle name="Финансовый 5 9 24" xfId="59446"/>
    <cellStyle name="Финансовый 5 9 3" xfId="59447"/>
    <cellStyle name="Финансовый 5 9 3 2" xfId="59448"/>
    <cellStyle name="Финансовый 5 9 4" xfId="59449"/>
    <cellStyle name="Финансовый 5 9 4 2" xfId="59450"/>
    <cellStyle name="Финансовый 5 9 5" xfId="59451"/>
    <cellStyle name="Финансовый 5 9 5 2" xfId="59452"/>
    <cellStyle name="Финансовый 5 9 6" xfId="59453"/>
    <cellStyle name="Финансовый 5 9 6 2" xfId="59454"/>
    <cellStyle name="Финансовый 5 9 7" xfId="59455"/>
    <cellStyle name="Финансовый 5 9 7 2" xfId="59456"/>
    <cellStyle name="Финансовый 5 9 8" xfId="59457"/>
    <cellStyle name="Финансовый 5 9 8 2" xfId="59458"/>
    <cellStyle name="Финансовый 5 9 9" xfId="59459"/>
    <cellStyle name="Финансовый 5 9 9 2" xfId="59460"/>
    <cellStyle name="Финансовый 50" xfId="59461"/>
    <cellStyle name="Финансовый 51" xfId="59462"/>
    <cellStyle name="Финансовый 52" xfId="59463"/>
    <cellStyle name="Финансовый 53" xfId="59464"/>
    <cellStyle name="Финансовый 54" xfId="59465"/>
    <cellStyle name="Финансовый 55" xfId="59466"/>
    <cellStyle name="Финансовый 56" xfId="59467"/>
    <cellStyle name="Финансовый 57" xfId="59468"/>
    <cellStyle name="Финансовый 58" xfId="59469"/>
    <cellStyle name="Финансовый 59" xfId="59470"/>
    <cellStyle name="Финансовый 6" xfId="59471"/>
    <cellStyle name="Финансовый 6 10" xfId="59472"/>
    <cellStyle name="Финансовый 6 10 10" xfId="59473"/>
    <cellStyle name="Финансовый 6 10 10 2" xfId="59474"/>
    <cellStyle name="Финансовый 6 10 11" xfId="59475"/>
    <cellStyle name="Финансовый 6 10 11 2" xfId="59476"/>
    <cellStyle name="Финансовый 6 10 12" xfId="59477"/>
    <cellStyle name="Финансовый 6 10 12 2" xfId="59478"/>
    <cellStyle name="Финансовый 6 10 13" xfId="59479"/>
    <cellStyle name="Финансовый 6 10 13 2" xfId="59480"/>
    <cellStyle name="Финансовый 6 10 14" xfId="59481"/>
    <cellStyle name="Финансовый 6 10 14 2" xfId="59482"/>
    <cellStyle name="Финансовый 6 10 15" xfId="59483"/>
    <cellStyle name="Финансовый 6 10 15 2" xfId="59484"/>
    <cellStyle name="Финансовый 6 10 16" xfId="59485"/>
    <cellStyle name="Финансовый 6 10 16 2" xfId="59486"/>
    <cellStyle name="Финансовый 6 10 17" xfId="59487"/>
    <cellStyle name="Финансовый 6 10 17 2" xfId="59488"/>
    <cellStyle name="Финансовый 6 10 18" xfId="59489"/>
    <cellStyle name="Финансовый 6 10 18 2" xfId="59490"/>
    <cellStyle name="Финансовый 6 10 19" xfId="59491"/>
    <cellStyle name="Финансовый 6 10 19 2" xfId="59492"/>
    <cellStyle name="Финансовый 6 10 2" xfId="59493"/>
    <cellStyle name="Финансовый 6 10 2 2" xfId="59494"/>
    <cellStyle name="Финансовый 6 10 20" xfId="59495"/>
    <cellStyle name="Финансовый 6 10 20 2" xfId="59496"/>
    <cellStyle name="Финансовый 6 10 21" xfId="59497"/>
    <cellStyle name="Финансовый 6 10 21 2" xfId="59498"/>
    <cellStyle name="Финансовый 6 10 22" xfId="59499"/>
    <cellStyle name="Финансовый 6 10 22 2" xfId="59500"/>
    <cellStyle name="Финансовый 6 10 23" xfId="59501"/>
    <cellStyle name="Финансовый 6 10 23 2" xfId="59502"/>
    <cellStyle name="Финансовый 6 10 24" xfId="59503"/>
    <cellStyle name="Финансовый 6 10 3" xfId="59504"/>
    <cellStyle name="Финансовый 6 10 3 2" xfId="59505"/>
    <cellStyle name="Финансовый 6 10 4" xfId="59506"/>
    <cellStyle name="Финансовый 6 10 4 2" xfId="59507"/>
    <cellStyle name="Финансовый 6 10 5" xfId="59508"/>
    <cellStyle name="Финансовый 6 10 5 2" xfId="59509"/>
    <cellStyle name="Финансовый 6 10 6" xfId="59510"/>
    <cellStyle name="Финансовый 6 10 6 2" xfId="59511"/>
    <cellStyle name="Финансовый 6 10 7" xfId="59512"/>
    <cellStyle name="Финансовый 6 10 7 2" xfId="59513"/>
    <cellStyle name="Финансовый 6 10 8" xfId="59514"/>
    <cellStyle name="Финансовый 6 10 8 2" xfId="59515"/>
    <cellStyle name="Финансовый 6 10 9" xfId="59516"/>
    <cellStyle name="Финансовый 6 10 9 2" xfId="59517"/>
    <cellStyle name="Финансовый 6 11" xfId="59518"/>
    <cellStyle name="Финансовый 6 11 10" xfId="59519"/>
    <cellStyle name="Финансовый 6 11 10 2" xfId="59520"/>
    <cellStyle name="Финансовый 6 11 11" xfId="59521"/>
    <cellStyle name="Финансовый 6 11 11 2" xfId="59522"/>
    <cellStyle name="Финансовый 6 11 12" xfId="59523"/>
    <cellStyle name="Финансовый 6 11 12 2" xfId="59524"/>
    <cellStyle name="Финансовый 6 11 13" xfId="59525"/>
    <cellStyle name="Финансовый 6 11 13 2" xfId="59526"/>
    <cellStyle name="Финансовый 6 11 14" xfId="59527"/>
    <cellStyle name="Финансовый 6 11 14 2" xfId="59528"/>
    <cellStyle name="Финансовый 6 11 15" xfId="59529"/>
    <cellStyle name="Финансовый 6 11 15 2" xfId="59530"/>
    <cellStyle name="Финансовый 6 11 16" xfId="59531"/>
    <cellStyle name="Финансовый 6 11 16 2" xfId="59532"/>
    <cellStyle name="Финансовый 6 11 17" xfId="59533"/>
    <cellStyle name="Финансовый 6 11 17 2" xfId="59534"/>
    <cellStyle name="Финансовый 6 11 18" xfId="59535"/>
    <cellStyle name="Финансовый 6 11 18 2" xfId="59536"/>
    <cellStyle name="Финансовый 6 11 19" xfId="59537"/>
    <cellStyle name="Финансовый 6 11 2" xfId="59538"/>
    <cellStyle name="Финансовый 6 11 2 2" xfId="59539"/>
    <cellStyle name="Финансовый 6 11 3" xfId="59540"/>
    <cellStyle name="Финансовый 6 11 3 2" xfId="59541"/>
    <cellStyle name="Финансовый 6 11 4" xfId="59542"/>
    <cellStyle name="Финансовый 6 11 4 2" xfId="59543"/>
    <cellStyle name="Финансовый 6 11 5" xfId="59544"/>
    <cellStyle name="Финансовый 6 11 5 2" xfId="59545"/>
    <cellStyle name="Финансовый 6 11 6" xfId="59546"/>
    <cellStyle name="Финансовый 6 11 6 2" xfId="59547"/>
    <cellStyle name="Финансовый 6 11 7" xfId="59548"/>
    <cellStyle name="Финансовый 6 11 7 2" xfId="59549"/>
    <cellStyle name="Финансовый 6 11 8" xfId="59550"/>
    <cellStyle name="Финансовый 6 11 8 2" xfId="59551"/>
    <cellStyle name="Финансовый 6 11 9" xfId="59552"/>
    <cellStyle name="Финансовый 6 11 9 2" xfId="59553"/>
    <cellStyle name="Финансовый 6 12" xfId="59554"/>
    <cellStyle name="Финансовый 6 12 10" xfId="59555"/>
    <cellStyle name="Финансовый 6 12 10 2" xfId="59556"/>
    <cellStyle name="Финансовый 6 12 11" xfId="59557"/>
    <cellStyle name="Финансовый 6 12 11 2" xfId="59558"/>
    <cellStyle name="Финансовый 6 12 12" xfId="59559"/>
    <cellStyle name="Финансовый 6 12 12 2" xfId="59560"/>
    <cellStyle name="Финансовый 6 12 13" xfId="59561"/>
    <cellStyle name="Финансовый 6 12 13 2" xfId="59562"/>
    <cellStyle name="Финансовый 6 12 14" xfId="59563"/>
    <cellStyle name="Финансовый 6 12 14 2" xfId="59564"/>
    <cellStyle name="Финансовый 6 12 15" xfId="59565"/>
    <cellStyle name="Финансовый 6 12 15 2" xfId="59566"/>
    <cellStyle name="Финансовый 6 12 16" xfId="59567"/>
    <cellStyle name="Финансовый 6 12 16 2" xfId="59568"/>
    <cellStyle name="Финансовый 6 12 17" xfId="59569"/>
    <cellStyle name="Финансовый 6 12 17 2" xfId="59570"/>
    <cellStyle name="Финансовый 6 12 18" xfId="59571"/>
    <cellStyle name="Финансовый 6 12 18 2" xfId="59572"/>
    <cellStyle name="Финансовый 6 12 19" xfId="59573"/>
    <cellStyle name="Финансовый 6 12 2" xfId="59574"/>
    <cellStyle name="Финансовый 6 12 2 2" xfId="59575"/>
    <cellStyle name="Финансовый 6 12 3" xfId="59576"/>
    <cellStyle name="Финансовый 6 12 3 2" xfId="59577"/>
    <cellStyle name="Финансовый 6 12 4" xfId="59578"/>
    <cellStyle name="Финансовый 6 12 4 2" xfId="59579"/>
    <cellStyle name="Финансовый 6 12 5" xfId="59580"/>
    <cellStyle name="Финансовый 6 12 5 2" xfId="59581"/>
    <cellStyle name="Финансовый 6 12 6" xfId="59582"/>
    <cellStyle name="Финансовый 6 12 6 2" xfId="59583"/>
    <cellStyle name="Финансовый 6 12 7" xfId="59584"/>
    <cellStyle name="Финансовый 6 12 7 2" xfId="59585"/>
    <cellStyle name="Финансовый 6 12 8" xfId="59586"/>
    <cellStyle name="Финансовый 6 12 8 2" xfId="59587"/>
    <cellStyle name="Финансовый 6 12 9" xfId="59588"/>
    <cellStyle name="Финансовый 6 12 9 2" xfId="59589"/>
    <cellStyle name="Финансовый 6 13" xfId="59590"/>
    <cellStyle name="Финансовый 6 13 10" xfId="59591"/>
    <cellStyle name="Финансовый 6 13 10 2" xfId="59592"/>
    <cellStyle name="Финансовый 6 13 11" xfId="59593"/>
    <cellStyle name="Финансовый 6 13 11 2" xfId="59594"/>
    <cellStyle name="Финансовый 6 13 12" xfId="59595"/>
    <cellStyle name="Финансовый 6 13 12 2" xfId="59596"/>
    <cellStyle name="Финансовый 6 13 13" xfId="59597"/>
    <cellStyle name="Финансовый 6 13 13 2" xfId="59598"/>
    <cellStyle name="Финансовый 6 13 14" xfId="59599"/>
    <cellStyle name="Финансовый 6 13 14 2" xfId="59600"/>
    <cellStyle name="Финансовый 6 13 15" xfId="59601"/>
    <cellStyle name="Финансовый 6 13 15 2" xfId="59602"/>
    <cellStyle name="Финансовый 6 13 16" xfId="59603"/>
    <cellStyle name="Финансовый 6 13 16 2" xfId="59604"/>
    <cellStyle name="Финансовый 6 13 17" xfId="59605"/>
    <cellStyle name="Финансовый 6 13 17 2" xfId="59606"/>
    <cellStyle name="Финансовый 6 13 18" xfId="59607"/>
    <cellStyle name="Финансовый 6 13 18 2" xfId="59608"/>
    <cellStyle name="Финансовый 6 13 19" xfId="59609"/>
    <cellStyle name="Финансовый 6 13 2" xfId="59610"/>
    <cellStyle name="Финансовый 6 13 2 2" xfId="59611"/>
    <cellStyle name="Финансовый 6 13 3" xfId="59612"/>
    <cellStyle name="Финансовый 6 13 3 2" xfId="59613"/>
    <cellStyle name="Финансовый 6 13 4" xfId="59614"/>
    <cellStyle name="Финансовый 6 13 4 2" xfId="59615"/>
    <cellStyle name="Финансовый 6 13 5" xfId="59616"/>
    <cellStyle name="Финансовый 6 13 5 2" xfId="59617"/>
    <cellStyle name="Финансовый 6 13 6" xfId="59618"/>
    <cellStyle name="Финансовый 6 13 6 2" xfId="59619"/>
    <cellStyle name="Финансовый 6 13 7" xfId="59620"/>
    <cellStyle name="Финансовый 6 13 7 2" xfId="59621"/>
    <cellStyle name="Финансовый 6 13 8" xfId="59622"/>
    <cellStyle name="Финансовый 6 13 8 2" xfId="59623"/>
    <cellStyle name="Финансовый 6 13 9" xfId="59624"/>
    <cellStyle name="Финансовый 6 13 9 2" xfId="59625"/>
    <cellStyle name="Финансовый 6 14" xfId="59626"/>
    <cellStyle name="Финансовый 6 14 2" xfId="59627"/>
    <cellStyle name="Финансовый 6 15" xfId="59628"/>
    <cellStyle name="Финансовый 6 15 2" xfId="59629"/>
    <cellStyle name="Финансовый 6 16" xfId="59630"/>
    <cellStyle name="Финансовый 6 16 2" xfId="59631"/>
    <cellStyle name="Финансовый 6 17" xfId="59632"/>
    <cellStyle name="Финансовый 6 17 2" xfId="59633"/>
    <cellStyle name="Финансовый 6 18" xfId="59634"/>
    <cellStyle name="Финансовый 6 18 2" xfId="59635"/>
    <cellStyle name="Финансовый 6 19" xfId="59636"/>
    <cellStyle name="Финансовый 6 19 2" xfId="59637"/>
    <cellStyle name="Финансовый 6 2" xfId="59638"/>
    <cellStyle name="Финансовый 6 2 2" xfId="59639"/>
    <cellStyle name="Финансовый 6 2 2 2" xfId="59640"/>
    <cellStyle name="Финансовый 6 2 3" xfId="59641"/>
    <cellStyle name="Финансовый 6 2 4" xfId="59642"/>
    <cellStyle name="Финансовый 6 20" xfId="59643"/>
    <cellStyle name="Финансовый 6 20 2" xfId="59644"/>
    <cellStyle name="Финансовый 6 21" xfId="59645"/>
    <cellStyle name="Финансовый 6 21 2" xfId="59646"/>
    <cellStyle name="Финансовый 6 22" xfId="59647"/>
    <cellStyle name="Финансовый 6 22 2" xfId="59648"/>
    <cellStyle name="Финансовый 6 23" xfId="59649"/>
    <cellStyle name="Финансовый 6 23 2" xfId="59650"/>
    <cellStyle name="Финансовый 6 24" xfId="59651"/>
    <cellStyle name="Финансовый 6 24 2" xfId="59652"/>
    <cellStyle name="Финансовый 6 25" xfId="59653"/>
    <cellStyle name="Финансовый 6 25 2" xfId="59654"/>
    <cellStyle name="Финансовый 6 26" xfId="59655"/>
    <cellStyle name="Финансовый 6 26 2" xfId="59656"/>
    <cellStyle name="Финансовый 6 27" xfId="59657"/>
    <cellStyle name="Финансовый 6 27 2" xfId="59658"/>
    <cellStyle name="Финансовый 6 28" xfId="59659"/>
    <cellStyle name="Финансовый 6 28 2" xfId="59660"/>
    <cellStyle name="Финансовый 6 29" xfId="59661"/>
    <cellStyle name="Финансовый 6 29 2" xfId="59662"/>
    <cellStyle name="Финансовый 6 3" xfId="59663"/>
    <cellStyle name="Финансовый 6 3 2" xfId="59664"/>
    <cellStyle name="Финансовый 6 30" xfId="59665"/>
    <cellStyle name="Финансовый 6 30 2" xfId="59666"/>
    <cellStyle name="Финансовый 6 31" xfId="59667"/>
    <cellStyle name="Финансовый 6 31 2" xfId="59668"/>
    <cellStyle name="Финансовый 6 32" xfId="59669"/>
    <cellStyle name="Финансовый 6 32 2" xfId="59670"/>
    <cellStyle name="Финансовый 6 33" xfId="59671"/>
    <cellStyle name="Финансовый 6 34" xfId="59672"/>
    <cellStyle name="Финансовый 6 4" xfId="59673"/>
    <cellStyle name="Финансовый 6 4 2" xfId="59674"/>
    <cellStyle name="Финансовый 6 5" xfId="59675"/>
    <cellStyle name="Финансовый 6 5 2" xfId="59676"/>
    <cellStyle name="Финансовый 6 6" xfId="59677"/>
    <cellStyle name="Финансовый 6 6 2" xfId="59678"/>
    <cellStyle name="Финансовый 6 7" xfId="59679"/>
    <cellStyle name="Финансовый 6 7 2" xfId="59680"/>
    <cellStyle name="Финансовый 6 8" xfId="59681"/>
    <cellStyle name="Финансовый 6 8 2" xfId="59682"/>
    <cellStyle name="Финансовый 6 9" xfId="59683"/>
    <cellStyle name="Финансовый 6 9 10" xfId="59684"/>
    <cellStyle name="Финансовый 6 9 10 2" xfId="59685"/>
    <cellStyle name="Финансовый 6 9 11" xfId="59686"/>
    <cellStyle name="Финансовый 6 9 11 2" xfId="59687"/>
    <cellStyle name="Финансовый 6 9 12" xfId="59688"/>
    <cellStyle name="Финансовый 6 9 12 2" xfId="59689"/>
    <cellStyle name="Финансовый 6 9 13" xfId="59690"/>
    <cellStyle name="Финансовый 6 9 13 2" xfId="59691"/>
    <cellStyle name="Финансовый 6 9 14" xfId="59692"/>
    <cellStyle name="Финансовый 6 9 14 2" xfId="59693"/>
    <cellStyle name="Финансовый 6 9 15" xfId="59694"/>
    <cellStyle name="Финансовый 6 9 15 2" xfId="59695"/>
    <cellStyle name="Финансовый 6 9 16" xfId="59696"/>
    <cellStyle name="Финансовый 6 9 16 2" xfId="59697"/>
    <cellStyle name="Финансовый 6 9 17" xfId="59698"/>
    <cellStyle name="Финансовый 6 9 17 2" xfId="59699"/>
    <cellStyle name="Финансовый 6 9 18" xfId="59700"/>
    <cellStyle name="Финансовый 6 9 18 2" xfId="59701"/>
    <cellStyle name="Финансовый 6 9 19" xfId="59702"/>
    <cellStyle name="Финансовый 6 9 19 2" xfId="59703"/>
    <cellStyle name="Финансовый 6 9 2" xfId="59704"/>
    <cellStyle name="Финансовый 6 9 2 2" xfId="59705"/>
    <cellStyle name="Финансовый 6 9 20" xfId="59706"/>
    <cellStyle name="Финансовый 6 9 20 2" xfId="59707"/>
    <cellStyle name="Финансовый 6 9 21" xfId="59708"/>
    <cellStyle name="Финансовый 6 9 21 2" xfId="59709"/>
    <cellStyle name="Финансовый 6 9 22" xfId="59710"/>
    <cellStyle name="Финансовый 6 9 22 2" xfId="59711"/>
    <cellStyle name="Финансовый 6 9 23" xfId="59712"/>
    <cellStyle name="Финансовый 6 9 23 2" xfId="59713"/>
    <cellStyle name="Финансовый 6 9 24" xfId="59714"/>
    <cellStyle name="Финансовый 6 9 3" xfId="59715"/>
    <cellStyle name="Финансовый 6 9 3 2" xfId="59716"/>
    <cellStyle name="Финансовый 6 9 4" xfId="59717"/>
    <cellStyle name="Финансовый 6 9 4 2" xfId="59718"/>
    <cellStyle name="Финансовый 6 9 5" xfId="59719"/>
    <cellStyle name="Финансовый 6 9 5 2" xfId="59720"/>
    <cellStyle name="Финансовый 6 9 6" xfId="59721"/>
    <cellStyle name="Финансовый 6 9 6 2" xfId="59722"/>
    <cellStyle name="Финансовый 6 9 7" xfId="59723"/>
    <cellStyle name="Финансовый 6 9 7 2" xfId="59724"/>
    <cellStyle name="Финансовый 6 9 8" xfId="59725"/>
    <cellStyle name="Финансовый 6 9 8 2" xfId="59726"/>
    <cellStyle name="Финансовый 6 9 9" xfId="59727"/>
    <cellStyle name="Финансовый 6 9 9 2" xfId="59728"/>
    <cellStyle name="Финансовый 60" xfId="59729"/>
    <cellStyle name="Финансовый 61" xfId="59730"/>
    <cellStyle name="Финансовый 62" xfId="59731"/>
    <cellStyle name="Финансовый 63" xfId="59732"/>
    <cellStyle name="Финансовый 64" xfId="59733"/>
    <cellStyle name="Финансовый 65" xfId="60396"/>
    <cellStyle name="Финансовый 66" xfId="60404"/>
    <cellStyle name="Финансовый 7" xfId="59734"/>
    <cellStyle name="Финансовый 7 2" xfId="59735"/>
    <cellStyle name="Финансовый 7 2 2" xfId="59736"/>
    <cellStyle name="Финансовый 7 29 9" xfId="59737"/>
    <cellStyle name="Финансовый 7 29 9 10" xfId="59738"/>
    <cellStyle name="Финансовый 7 29 9 10 10" xfId="59739"/>
    <cellStyle name="Финансовый 7 29 9 10 10 2" xfId="59740"/>
    <cellStyle name="Финансовый 7 29 9 10 11" xfId="59741"/>
    <cellStyle name="Финансовый 7 29 9 10 11 2" xfId="59742"/>
    <cellStyle name="Финансовый 7 29 9 10 12" xfId="59743"/>
    <cellStyle name="Финансовый 7 29 9 10 12 2" xfId="59744"/>
    <cellStyle name="Финансовый 7 29 9 10 13" xfId="59745"/>
    <cellStyle name="Финансовый 7 29 9 10 13 2" xfId="59746"/>
    <cellStyle name="Финансовый 7 29 9 10 14" xfId="59747"/>
    <cellStyle name="Финансовый 7 29 9 10 14 2" xfId="59748"/>
    <cellStyle name="Финансовый 7 29 9 10 15" xfId="59749"/>
    <cellStyle name="Финансовый 7 29 9 10 15 2" xfId="59750"/>
    <cellStyle name="Финансовый 7 29 9 10 16" xfId="59751"/>
    <cellStyle name="Финансовый 7 29 9 10 16 2" xfId="59752"/>
    <cellStyle name="Финансовый 7 29 9 10 17" xfId="59753"/>
    <cellStyle name="Финансовый 7 29 9 10 17 2" xfId="59754"/>
    <cellStyle name="Финансовый 7 29 9 10 18" xfId="59755"/>
    <cellStyle name="Финансовый 7 29 9 10 18 2" xfId="59756"/>
    <cellStyle name="Финансовый 7 29 9 10 19" xfId="59757"/>
    <cellStyle name="Финансовый 7 29 9 10 19 2" xfId="59758"/>
    <cellStyle name="Финансовый 7 29 9 10 2" xfId="59759"/>
    <cellStyle name="Финансовый 7 29 9 10 2 2" xfId="59760"/>
    <cellStyle name="Финансовый 7 29 9 10 20" xfId="59761"/>
    <cellStyle name="Финансовый 7 29 9 10 20 2" xfId="59762"/>
    <cellStyle name="Финансовый 7 29 9 10 21" xfId="59763"/>
    <cellStyle name="Финансовый 7 29 9 10 21 2" xfId="59764"/>
    <cellStyle name="Финансовый 7 29 9 10 22" xfId="59765"/>
    <cellStyle name="Финансовый 7 29 9 10 22 2" xfId="59766"/>
    <cellStyle name="Финансовый 7 29 9 10 23" xfId="59767"/>
    <cellStyle name="Финансовый 7 29 9 10 23 2" xfId="59768"/>
    <cellStyle name="Финансовый 7 29 9 10 24" xfId="59769"/>
    <cellStyle name="Финансовый 7 29 9 10 3" xfId="59770"/>
    <cellStyle name="Финансовый 7 29 9 10 3 2" xfId="59771"/>
    <cellStyle name="Финансовый 7 29 9 10 4" xfId="59772"/>
    <cellStyle name="Финансовый 7 29 9 10 4 2" xfId="59773"/>
    <cellStyle name="Финансовый 7 29 9 10 5" xfId="59774"/>
    <cellStyle name="Финансовый 7 29 9 10 5 2" xfId="59775"/>
    <cellStyle name="Финансовый 7 29 9 10 6" xfId="59776"/>
    <cellStyle name="Финансовый 7 29 9 10 6 2" xfId="59777"/>
    <cellStyle name="Финансовый 7 29 9 10 7" xfId="59778"/>
    <cellStyle name="Финансовый 7 29 9 10 7 2" xfId="59779"/>
    <cellStyle name="Финансовый 7 29 9 10 8" xfId="59780"/>
    <cellStyle name="Финансовый 7 29 9 10 8 2" xfId="59781"/>
    <cellStyle name="Финансовый 7 29 9 10 9" xfId="59782"/>
    <cellStyle name="Финансовый 7 29 9 10 9 2" xfId="59783"/>
    <cellStyle name="Финансовый 7 29 9 11" xfId="59784"/>
    <cellStyle name="Финансовый 7 29 9 11 10" xfId="59785"/>
    <cellStyle name="Финансовый 7 29 9 11 10 2" xfId="59786"/>
    <cellStyle name="Финансовый 7 29 9 11 11" xfId="59787"/>
    <cellStyle name="Финансовый 7 29 9 11 11 2" xfId="59788"/>
    <cellStyle name="Финансовый 7 29 9 11 12" xfId="59789"/>
    <cellStyle name="Финансовый 7 29 9 11 12 2" xfId="59790"/>
    <cellStyle name="Финансовый 7 29 9 11 13" xfId="59791"/>
    <cellStyle name="Финансовый 7 29 9 11 13 2" xfId="59792"/>
    <cellStyle name="Финансовый 7 29 9 11 14" xfId="59793"/>
    <cellStyle name="Финансовый 7 29 9 11 14 2" xfId="59794"/>
    <cellStyle name="Финансовый 7 29 9 11 15" xfId="59795"/>
    <cellStyle name="Финансовый 7 29 9 11 15 2" xfId="59796"/>
    <cellStyle name="Финансовый 7 29 9 11 16" xfId="59797"/>
    <cellStyle name="Финансовый 7 29 9 11 16 2" xfId="59798"/>
    <cellStyle name="Финансовый 7 29 9 11 17" xfId="59799"/>
    <cellStyle name="Финансовый 7 29 9 11 17 2" xfId="59800"/>
    <cellStyle name="Финансовый 7 29 9 11 18" xfId="59801"/>
    <cellStyle name="Финансовый 7 29 9 11 18 2" xfId="59802"/>
    <cellStyle name="Финансовый 7 29 9 11 19" xfId="59803"/>
    <cellStyle name="Финансовый 7 29 9 11 2" xfId="59804"/>
    <cellStyle name="Финансовый 7 29 9 11 2 2" xfId="59805"/>
    <cellStyle name="Финансовый 7 29 9 11 3" xfId="59806"/>
    <cellStyle name="Финансовый 7 29 9 11 3 2" xfId="59807"/>
    <cellStyle name="Финансовый 7 29 9 11 4" xfId="59808"/>
    <cellStyle name="Финансовый 7 29 9 11 4 2" xfId="59809"/>
    <cellStyle name="Финансовый 7 29 9 11 5" xfId="59810"/>
    <cellStyle name="Финансовый 7 29 9 11 5 2" xfId="59811"/>
    <cellStyle name="Финансовый 7 29 9 11 6" xfId="59812"/>
    <cellStyle name="Финансовый 7 29 9 11 6 2" xfId="59813"/>
    <cellStyle name="Финансовый 7 29 9 11 7" xfId="59814"/>
    <cellStyle name="Финансовый 7 29 9 11 7 2" xfId="59815"/>
    <cellStyle name="Финансовый 7 29 9 11 8" xfId="59816"/>
    <cellStyle name="Финансовый 7 29 9 11 8 2" xfId="59817"/>
    <cellStyle name="Финансовый 7 29 9 11 9" xfId="59818"/>
    <cellStyle name="Финансовый 7 29 9 11 9 2" xfId="59819"/>
    <cellStyle name="Финансовый 7 29 9 12" xfId="59820"/>
    <cellStyle name="Финансовый 7 29 9 12 10" xfId="59821"/>
    <cellStyle name="Финансовый 7 29 9 12 10 2" xfId="59822"/>
    <cellStyle name="Финансовый 7 29 9 12 11" xfId="59823"/>
    <cellStyle name="Финансовый 7 29 9 12 11 2" xfId="59824"/>
    <cellStyle name="Финансовый 7 29 9 12 12" xfId="59825"/>
    <cellStyle name="Финансовый 7 29 9 12 12 2" xfId="59826"/>
    <cellStyle name="Финансовый 7 29 9 12 13" xfId="59827"/>
    <cellStyle name="Финансовый 7 29 9 12 13 2" xfId="59828"/>
    <cellStyle name="Финансовый 7 29 9 12 14" xfId="59829"/>
    <cellStyle name="Финансовый 7 29 9 12 14 2" xfId="59830"/>
    <cellStyle name="Финансовый 7 29 9 12 15" xfId="59831"/>
    <cellStyle name="Финансовый 7 29 9 12 15 2" xfId="59832"/>
    <cellStyle name="Финансовый 7 29 9 12 16" xfId="59833"/>
    <cellStyle name="Финансовый 7 29 9 12 16 2" xfId="59834"/>
    <cellStyle name="Финансовый 7 29 9 12 17" xfId="59835"/>
    <cellStyle name="Финансовый 7 29 9 12 17 2" xfId="59836"/>
    <cellStyle name="Финансовый 7 29 9 12 18" xfId="59837"/>
    <cellStyle name="Финансовый 7 29 9 12 18 2" xfId="59838"/>
    <cellStyle name="Финансовый 7 29 9 12 19" xfId="59839"/>
    <cellStyle name="Финансовый 7 29 9 12 2" xfId="59840"/>
    <cellStyle name="Финансовый 7 29 9 12 2 2" xfId="59841"/>
    <cellStyle name="Финансовый 7 29 9 12 3" xfId="59842"/>
    <cellStyle name="Финансовый 7 29 9 12 3 2" xfId="59843"/>
    <cellStyle name="Финансовый 7 29 9 12 4" xfId="59844"/>
    <cellStyle name="Финансовый 7 29 9 12 4 2" xfId="59845"/>
    <cellStyle name="Финансовый 7 29 9 12 5" xfId="59846"/>
    <cellStyle name="Финансовый 7 29 9 12 5 2" xfId="59847"/>
    <cellStyle name="Финансовый 7 29 9 12 6" xfId="59848"/>
    <cellStyle name="Финансовый 7 29 9 12 6 2" xfId="59849"/>
    <cellStyle name="Финансовый 7 29 9 12 7" xfId="59850"/>
    <cellStyle name="Финансовый 7 29 9 12 7 2" xfId="59851"/>
    <cellStyle name="Финансовый 7 29 9 12 8" xfId="59852"/>
    <cellStyle name="Финансовый 7 29 9 12 8 2" xfId="59853"/>
    <cellStyle name="Финансовый 7 29 9 12 9" xfId="59854"/>
    <cellStyle name="Финансовый 7 29 9 12 9 2" xfId="59855"/>
    <cellStyle name="Финансовый 7 29 9 13" xfId="59856"/>
    <cellStyle name="Финансовый 7 29 9 13 10" xfId="59857"/>
    <cellStyle name="Финансовый 7 29 9 13 10 2" xfId="59858"/>
    <cellStyle name="Финансовый 7 29 9 13 11" xfId="59859"/>
    <cellStyle name="Финансовый 7 29 9 13 11 2" xfId="59860"/>
    <cellStyle name="Финансовый 7 29 9 13 12" xfId="59861"/>
    <cellStyle name="Финансовый 7 29 9 13 12 2" xfId="59862"/>
    <cellStyle name="Финансовый 7 29 9 13 13" xfId="59863"/>
    <cellStyle name="Финансовый 7 29 9 13 13 2" xfId="59864"/>
    <cellStyle name="Финансовый 7 29 9 13 14" xfId="59865"/>
    <cellStyle name="Финансовый 7 29 9 13 14 2" xfId="59866"/>
    <cellStyle name="Финансовый 7 29 9 13 15" xfId="59867"/>
    <cellStyle name="Финансовый 7 29 9 13 15 2" xfId="59868"/>
    <cellStyle name="Финансовый 7 29 9 13 16" xfId="59869"/>
    <cellStyle name="Финансовый 7 29 9 13 16 2" xfId="59870"/>
    <cellStyle name="Финансовый 7 29 9 13 17" xfId="59871"/>
    <cellStyle name="Финансовый 7 29 9 13 17 2" xfId="59872"/>
    <cellStyle name="Финансовый 7 29 9 13 18" xfId="59873"/>
    <cellStyle name="Финансовый 7 29 9 13 18 2" xfId="59874"/>
    <cellStyle name="Финансовый 7 29 9 13 19" xfId="59875"/>
    <cellStyle name="Финансовый 7 29 9 13 2" xfId="59876"/>
    <cellStyle name="Финансовый 7 29 9 13 2 2" xfId="59877"/>
    <cellStyle name="Финансовый 7 29 9 13 3" xfId="59878"/>
    <cellStyle name="Финансовый 7 29 9 13 3 2" xfId="59879"/>
    <cellStyle name="Финансовый 7 29 9 13 4" xfId="59880"/>
    <cellStyle name="Финансовый 7 29 9 13 4 2" xfId="59881"/>
    <cellStyle name="Финансовый 7 29 9 13 5" xfId="59882"/>
    <cellStyle name="Финансовый 7 29 9 13 5 2" xfId="59883"/>
    <cellStyle name="Финансовый 7 29 9 13 6" xfId="59884"/>
    <cellStyle name="Финансовый 7 29 9 13 6 2" xfId="59885"/>
    <cellStyle name="Финансовый 7 29 9 13 7" xfId="59886"/>
    <cellStyle name="Финансовый 7 29 9 13 7 2" xfId="59887"/>
    <cellStyle name="Финансовый 7 29 9 13 8" xfId="59888"/>
    <cellStyle name="Финансовый 7 29 9 13 8 2" xfId="59889"/>
    <cellStyle name="Финансовый 7 29 9 13 9" xfId="59890"/>
    <cellStyle name="Финансовый 7 29 9 13 9 2" xfId="59891"/>
    <cellStyle name="Финансовый 7 29 9 14" xfId="59892"/>
    <cellStyle name="Финансовый 7 29 9 14 2" xfId="59893"/>
    <cellStyle name="Финансовый 7 29 9 15" xfId="59894"/>
    <cellStyle name="Финансовый 7 29 9 15 2" xfId="59895"/>
    <cellStyle name="Финансовый 7 29 9 16" xfId="59896"/>
    <cellStyle name="Финансовый 7 29 9 16 2" xfId="59897"/>
    <cellStyle name="Финансовый 7 29 9 17" xfId="59898"/>
    <cellStyle name="Финансовый 7 29 9 17 2" xfId="59899"/>
    <cellStyle name="Финансовый 7 29 9 18" xfId="59900"/>
    <cellStyle name="Финансовый 7 29 9 18 2" xfId="59901"/>
    <cellStyle name="Финансовый 7 29 9 19" xfId="59902"/>
    <cellStyle name="Финансовый 7 29 9 19 2" xfId="59903"/>
    <cellStyle name="Финансовый 7 29 9 2" xfId="59904"/>
    <cellStyle name="Финансовый 7 29 9 2 2" xfId="59905"/>
    <cellStyle name="Финансовый 7 29 9 2 2 2" xfId="59906"/>
    <cellStyle name="Финансовый 7 29 9 2 3" xfId="59907"/>
    <cellStyle name="Финансовый 7 29 9 20" xfId="59908"/>
    <cellStyle name="Финансовый 7 29 9 20 2" xfId="59909"/>
    <cellStyle name="Финансовый 7 29 9 21" xfId="59910"/>
    <cellStyle name="Финансовый 7 29 9 21 2" xfId="59911"/>
    <cellStyle name="Финансовый 7 29 9 22" xfId="59912"/>
    <cellStyle name="Финансовый 7 29 9 22 2" xfId="59913"/>
    <cellStyle name="Финансовый 7 29 9 23" xfId="59914"/>
    <cellStyle name="Финансовый 7 29 9 23 2" xfId="59915"/>
    <cellStyle name="Финансовый 7 29 9 24" xfId="59916"/>
    <cellStyle name="Финансовый 7 29 9 24 2" xfId="59917"/>
    <cellStyle name="Финансовый 7 29 9 25" xfId="59918"/>
    <cellStyle name="Финансовый 7 29 9 25 2" xfId="59919"/>
    <cellStyle name="Финансовый 7 29 9 26" xfId="59920"/>
    <cellStyle name="Финансовый 7 29 9 26 2" xfId="59921"/>
    <cellStyle name="Финансовый 7 29 9 27" xfId="59922"/>
    <cellStyle name="Финансовый 7 29 9 27 2" xfId="59923"/>
    <cellStyle name="Финансовый 7 29 9 28" xfId="59924"/>
    <cellStyle name="Финансовый 7 29 9 28 2" xfId="59925"/>
    <cellStyle name="Финансовый 7 29 9 29" xfId="59926"/>
    <cellStyle name="Финансовый 7 29 9 29 2" xfId="59927"/>
    <cellStyle name="Финансовый 7 29 9 3" xfId="59928"/>
    <cellStyle name="Финансовый 7 29 9 3 2" xfId="59929"/>
    <cellStyle name="Финансовый 7 29 9 30" xfId="59930"/>
    <cellStyle name="Финансовый 7 29 9 30 2" xfId="59931"/>
    <cellStyle name="Финансовый 7 29 9 31" xfId="59932"/>
    <cellStyle name="Финансовый 7 29 9 31 2" xfId="59933"/>
    <cellStyle name="Финансовый 7 29 9 32" xfId="59934"/>
    <cellStyle name="Финансовый 7 29 9 32 2" xfId="59935"/>
    <cellStyle name="Финансовый 7 29 9 33" xfId="59936"/>
    <cellStyle name="Финансовый 7 29 9 4" xfId="59937"/>
    <cellStyle name="Финансовый 7 29 9 4 2" xfId="59938"/>
    <cellStyle name="Финансовый 7 29 9 5" xfId="59939"/>
    <cellStyle name="Финансовый 7 29 9 5 2" xfId="59940"/>
    <cellStyle name="Финансовый 7 29 9 6" xfId="59941"/>
    <cellStyle name="Финансовый 7 29 9 6 2" xfId="59942"/>
    <cellStyle name="Финансовый 7 29 9 7" xfId="59943"/>
    <cellStyle name="Финансовый 7 29 9 7 2" xfId="59944"/>
    <cellStyle name="Финансовый 7 29 9 8" xfId="59945"/>
    <cellStyle name="Финансовый 7 29 9 8 2" xfId="59946"/>
    <cellStyle name="Финансовый 7 29 9 9" xfId="59947"/>
    <cellStyle name="Финансовый 7 29 9 9 10" xfId="59948"/>
    <cellStyle name="Финансовый 7 29 9 9 10 2" xfId="59949"/>
    <cellStyle name="Финансовый 7 29 9 9 11" xfId="59950"/>
    <cellStyle name="Финансовый 7 29 9 9 11 2" xfId="59951"/>
    <cellStyle name="Финансовый 7 29 9 9 12" xfId="59952"/>
    <cellStyle name="Финансовый 7 29 9 9 12 2" xfId="59953"/>
    <cellStyle name="Финансовый 7 29 9 9 13" xfId="59954"/>
    <cellStyle name="Финансовый 7 29 9 9 13 2" xfId="59955"/>
    <cellStyle name="Финансовый 7 29 9 9 14" xfId="59956"/>
    <cellStyle name="Финансовый 7 29 9 9 14 2" xfId="59957"/>
    <cellStyle name="Финансовый 7 29 9 9 15" xfId="59958"/>
    <cellStyle name="Финансовый 7 29 9 9 15 2" xfId="59959"/>
    <cellStyle name="Финансовый 7 29 9 9 16" xfId="59960"/>
    <cellStyle name="Финансовый 7 29 9 9 16 2" xfId="59961"/>
    <cellStyle name="Финансовый 7 29 9 9 17" xfId="59962"/>
    <cellStyle name="Финансовый 7 29 9 9 17 2" xfId="59963"/>
    <cellStyle name="Финансовый 7 29 9 9 18" xfId="59964"/>
    <cellStyle name="Финансовый 7 29 9 9 18 2" xfId="59965"/>
    <cellStyle name="Финансовый 7 29 9 9 19" xfId="59966"/>
    <cellStyle name="Финансовый 7 29 9 9 19 2" xfId="59967"/>
    <cellStyle name="Финансовый 7 29 9 9 2" xfId="59968"/>
    <cellStyle name="Финансовый 7 29 9 9 2 2" xfId="59969"/>
    <cellStyle name="Финансовый 7 29 9 9 20" xfId="59970"/>
    <cellStyle name="Финансовый 7 29 9 9 20 2" xfId="59971"/>
    <cellStyle name="Финансовый 7 29 9 9 21" xfId="59972"/>
    <cellStyle name="Финансовый 7 29 9 9 21 2" xfId="59973"/>
    <cellStyle name="Финансовый 7 29 9 9 22" xfId="59974"/>
    <cellStyle name="Финансовый 7 29 9 9 22 2" xfId="59975"/>
    <cellStyle name="Финансовый 7 29 9 9 23" xfId="59976"/>
    <cellStyle name="Финансовый 7 29 9 9 23 2" xfId="59977"/>
    <cellStyle name="Финансовый 7 29 9 9 24" xfId="59978"/>
    <cellStyle name="Финансовый 7 29 9 9 3" xfId="59979"/>
    <cellStyle name="Финансовый 7 29 9 9 3 2" xfId="59980"/>
    <cellStyle name="Финансовый 7 29 9 9 4" xfId="59981"/>
    <cellStyle name="Финансовый 7 29 9 9 4 2" xfId="59982"/>
    <cellStyle name="Финансовый 7 29 9 9 5" xfId="59983"/>
    <cellStyle name="Финансовый 7 29 9 9 5 2" xfId="59984"/>
    <cellStyle name="Финансовый 7 29 9 9 6" xfId="59985"/>
    <cellStyle name="Финансовый 7 29 9 9 6 2" xfId="59986"/>
    <cellStyle name="Финансовый 7 29 9 9 7" xfId="59987"/>
    <cellStyle name="Финансовый 7 29 9 9 7 2" xfId="59988"/>
    <cellStyle name="Финансовый 7 29 9 9 8" xfId="59989"/>
    <cellStyle name="Финансовый 7 29 9 9 8 2" xfId="59990"/>
    <cellStyle name="Финансовый 7 29 9 9 9" xfId="59991"/>
    <cellStyle name="Финансовый 7 29 9 9 9 2" xfId="59992"/>
    <cellStyle name="Финансовый 7 3" xfId="59993"/>
    <cellStyle name="Финансовый 8" xfId="59994"/>
    <cellStyle name="Финансовый 8 2" xfId="59995"/>
    <cellStyle name="Финансовый 9" xfId="59996"/>
    <cellStyle name="Финансовый 9 2" xfId="59997"/>
    <cellStyle name="Финансовый 9 29 9" xfId="59998"/>
    <cellStyle name="Финансовый 9 29 9 10" xfId="59999"/>
    <cellStyle name="Финансовый 9 29 9 10 10" xfId="60000"/>
    <cellStyle name="Финансовый 9 29 9 10 10 2" xfId="60001"/>
    <cellStyle name="Финансовый 9 29 9 10 11" xfId="60002"/>
    <cellStyle name="Финансовый 9 29 9 10 11 2" xfId="60003"/>
    <cellStyle name="Финансовый 9 29 9 10 12" xfId="60004"/>
    <cellStyle name="Финансовый 9 29 9 10 12 2" xfId="60005"/>
    <cellStyle name="Финансовый 9 29 9 10 13" xfId="60006"/>
    <cellStyle name="Финансовый 9 29 9 10 13 2" xfId="60007"/>
    <cellStyle name="Финансовый 9 29 9 10 14" xfId="60008"/>
    <cellStyle name="Финансовый 9 29 9 10 14 2" xfId="60009"/>
    <cellStyle name="Финансовый 9 29 9 10 15" xfId="60010"/>
    <cellStyle name="Финансовый 9 29 9 10 15 2" xfId="60011"/>
    <cellStyle name="Финансовый 9 29 9 10 16" xfId="60012"/>
    <cellStyle name="Финансовый 9 29 9 10 16 2" xfId="60013"/>
    <cellStyle name="Финансовый 9 29 9 10 17" xfId="60014"/>
    <cellStyle name="Финансовый 9 29 9 10 17 2" xfId="60015"/>
    <cellStyle name="Финансовый 9 29 9 10 18" xfId="60016"/>
    <cellStyle name="Финансовый 9 29 9 10 18 2" xfId="60017"/>
    <cellStyle name="Финансовый 9 29 9 10 19" xfId="60018"/>
    <cellStyle name="Финансовый 9 29 9 10 19 2" xfId="60019"/>
    <cellStyle name="Финансовый 9 29 9 10 2" xfId="60020"/>
    <cellStyle name="Финансовый 9 29 9 10 2 2" xfId="60021"/>
    <cellStyle name="Финансовый 9 29 9 10 20" xfId="60022"/>
    <cellStyle name="Финансовый 9 29 9 10 20 2" xfId="60023"/>
    <cellStyle name="Финансовый 9 29 9 10 21" xfId="60024"/>
    <cellStyle name="Финансовый 9 29 9 10 21 2" xfId="60025"/>
    <cellStyle name="Финансовый 9 29 9 10 22" xfId="60026"/>
    <cellStyle name="Финансовый 9 29 9 10 22 2" xfId="60027"/>
    <cellStyle name="Финансовый 9 29 9 10 23" xfId="60028"/>
    <cellStyle name="Финансовый 9 29 9 10 23 2" xfId="60029"/>
    <cellStyle name="Финансовый 9 29 9 10 24" xfId="60030"/>
    <cellStyle name="Финансовый 9 29 9 10 3" xfId="60031"/>
    <cellStyle name="Финансовый 9 29 9 10 3 2" xfId="60032"/>
    <cellStyle name="Финансовый 9 29 9 10 4" xfId="60033"/>
    <cellStyle name="Финансовый 9 29 9 10 4 2" xfId="60034"/>
    <cellStyle name="Финансовый 9 29 9 10 5" xfId="60035"/>
    <cellStyle name="Финансовый 9 29 9 10 5 2" xfId="60036"/>
    <cellStyle name="Финансовый 9 29 9 10 6" xfId="60037"/>
    <cellStyle name="Финансовый 9 29 9 10 6 2" xfId="60038"/>
    <cellStyle name="Финансовый 9 29 9 10 7" xfId="60039"/>
    <cellStyle name="Финансовый 9 29 9 10 7 2" xfId="60040"/>
    <cellStyle name="Финансовый 9 29 9 10 8" xfId="60041"/>
    <cellStyle name="Финансовый 9 29 9 10 8 2" xfId="60042"/>
    <cellStyle name="Финансовый 9 29 9 10 9" xfId="60043"/>
    <cellStyle name="Финансовый 9 29 9 10 9 2" xfId="60044"/>
    <cellStyle name="Финансовый 9 29 9 11" xfId="60045"/>
    <cellStyle name="Финансовый 9 29 9 11 10" xfId="60046"/>
    <cellStyle name="Финансовый 9 29 9 11 10 2" xfId="60047"/>
    <cellStyle name="Финансовый 9 29 9 11 11" xfId="60048"/>
    <cellStyle name="Финансовый 9 29 9 11 11 2" xfId="60049"/>
    <cellStyle name="Финансовый 9 29 9 11 12" xfId="60050"/>
    <cellStyle name="Финансовый 9 29 9 11 12 2" xfId="60051"/>
    <cellStyle name="Финансовый 9 29 9 11 13" xfId="60052"/>
    <cellStyle name="Финансовый 9 29 9 11 13 2" xfId="60053"/>
    <cellStyle name="Финансовый 9 29 9 11 14" xfId="60054"/>
    <cellStyle name="Финансовый 9 29 9 11 14 2" xfId="60055"/>
    <cellStyle name="Финансовый 9 29 9 11 15" xfId="60056"/>
    <cellStyle name="Финансовый 9 29 9 11 15 2" xfId="60057"/>
    <cellStyle name="Финансовый 9 29 9 11 16" xfId="60058"/>
    <cellStyle name="Финансовый 9 29 9 11 16 2" xfId="60059"/>
    <cellStyle name="Финансовый 9 29 9 11 17" xfId="60060"/>
    <cellStyle name="Финансовый 9 29 9 11 17 2" xfId="60061"/>
    <cellStyle name="Финансовый 9 29 9 11 18" xfId="60062"/>
    <cellStyle name="Финансовый 9 29 9 11 18 2" xfId="60063"/>
    <cellStyle name="Финансовый 9 29 9 11 19" xfId="60064"/>
    <cellStyle name="Финансовый 9 29 9 11 2" xfId="60065"/>
    <cellStyle name="Финансовый 9 29 9 11 2 2" xfId="60066"/>
    <cellStyle name="Финансовый 9 29 9 11 3" xfId="60067"/>
    <cellStyle name="Финансовый 9 29 9 11 3 2" xfId="60068"/>
    <cellStyle name="Финансовый 9 29 9 11 4" xfId="60069"/>
    <cellStyle name="Финансовый 9 29 9 11 4 2" xfId="60070"/>
    <cellStyle name="Финансовый 9 29 9 11 5" xfId="60071"/>
    <cellStyle name="Финансовый 9 29 9 11 5 2" xfId="60072"/>
    <cellStyle name="Финансовый 9 29 9 11 6" xfId="60073"/>
    <cellStyle name="Финансовый 9 29 9 11 6 2" xfId="60074"/>
    <cellStyle name="Финансовый 9 29 9 11 7" xfId="60075"/>
    <cellStyle name="Финансовый 9 29 9 11 7 2" xfId="60076"/>
    <cellStyle name="Финансовый 9 29 9 11 8" xfId="60077"/>
    <cellStyle name="Финансовый 9 29 9 11 8 2" xfId="60078"/>
    <cellStyle name="Финансовый 9 29 9 11 9" xfId="60079"/>
    <cellStyle name="Финансовый 9 29 9 11 9 2" xfId="60080"/>
    <cellStyle name="Финансовый 9 29 9 12" xfId="60081"/>
    <cellStyle name="Финансовый 9 29 9 12 10" xfId="60082"/>
    <cellStyle name="Финансовый 9 29 9 12 10 2" xfId="60083"/>
    <cellStyle name="Финансовый 9 29 9 12 11" xfId="60084"/>
    <cellStyle name="Финансовый 9 29 9 12 11 2" xfId="60085"/>
    <cellStyle name="Финансовый 9 29 9 12 12" xfId="60086"/>
    <cellStyle name="Финансовый 9 29 9 12 12 2" xfId="60087"/>
    <cellStyle name="Финансовый 9 29 9 12 13" xfId="60088"/>
    <cellStyle name="Финансовый 9 29 9 12 13 2" xfId="60089"/>
    <cellStyle name="Финансовый 9 29 9 12 14" xfId="60090"/>
    <cellStyle name="Финансовый 9 29 9 12 14 2" xfId="60091"/>
    <cellStyle name="Финансовый 9 29 9 12 15" xfId="60092"/>
    <cellStyle name="Финансовый 9 29 9 12 15 2" xfId="60093"/>
    <cellStyle name="Финансовый 9 29 9 12 16" xfId="60094"/>
    <cellStyle name="Финансовый 9 29 9 12 16 2" xfId="60095"/>
    <cellStyle name="Финансовый 9 29 9 12 17" xfId="60096"/>
    <cellStyle name="Финансовый 9 29 9 12 17 2" xfId="60097"/>
    <cellStyle name="Финансовый 9 29 9 12 18" xfId="60098"/>
    <cellStyle name="Финансовый 9 29 9 12 18 2" xfId="60099"/>
    <cellStyle name="Финансовый 9 29 9 12 19" xfId="60100"/>
    <cellStyle name="Финансовый 9 29 9 12 2" xfId="60101"/>
    <cellStyle name="Финансовый 9 29 9 12 2 2" xfId="60102"/>
    <cellStyle name="Финансовый 9 29 9 12 3" xfId="60103"/>
    <cellStyle name="Финансовый 9 29 9 12 3 2" xfId="60104"/>
    <cellStyle name="Финансовый 9 29 9 12 4" xfId="60105"/>
    <cellStyle name="Финансовый 9 29 9 12 4 2" xfId="60106"/>
    <cellStyle name="Финансовый 9 29 9 12 5" xfId="60107"/>
    <cellStyle name="Финансовый 9 29 9 12 5 2" xfId="60108"/>
    <cellStyle name="Финансовый 9 29 9 12 6" xfId="60109"/>
    <cellStyle name="Финансовый 9 29 9 12 6 2" xfId="60110"/>
    <cellStyle name="Финансовый 9 29 9 12 7" xfId="60111"/>
    <cellStyle name="Финансовый 9 29 9 12 7 2" xfId="60112"/>
    <cellStyle name="Финансовый 9 29 9 12 8" xfId="60113"/>
    <cellStyle name="Финансовый 9 29 9 12 8 2" xfId="60114"/>
    <cellStyle name="Финансовый 9 29 9 12 9" xfId="60115"/>
    <cellStyle name="Финансовый 9 29 9 12 9 2" xfId="60116"/>
    <cellStyle name="Финансовый 9 29 9 13" xfId="60117"/>
    <cellStyle name="Финансовый 9 29 9 13 10" xfId="60118"/>
    <cellStyle name="Финансовый 9 29 9 13 10 2" xfId="60119"/>
    <cellStyle name="Финансовый 9 29 9 13 11" xfId="60120"/>
    <cellStyle name="Финансовый 9 29 9 13 11 2" xfId="60121"/>
    <cellStyle name="Финансовый 9 29 9 13 12" xfId="60122"/>
    <cellStyle name="Финансовый 9 29 9 13 12 2" xfId="60123"/>
    <cellStyle name="Финансовый 9 29 9 13 13" xfId="60124"/>
    <cellStyle name="Финансовый 9 29 9 13 13 2" xfId="60125"/>
    <cellStyle name="Финансовый 9 29 9 13 14" xfId="60126"/>
    <cellStyle name="Финансовый 9 29 9 13 14 2" xfId="60127"/>
    <cellStyle name="Финансовый 9 29 9 13 15" xfId="60128"/>
    <cellStyle name="Финансовый 9 29 9 13 15 2" xfId="60129"/>
    <cellStyle name="Финансовый 9 29 9 13 16" xfId="60130"/>
    <cellStyle name="Финансовый 9 29 9 13 16 2" xfId="60131"/>
    <cellStyle name="Финансовый 9 29 9 13 17" xfId="60132"/>
    <cellStyle name="Финансовый 9 29 9 13 17 2" xfId="60133"/>
    <cellStyle name="Финансовый 9 29 9 13 18" xfId="60134"/>
    <cellStyle name="Финансовый 9 29 9 13 18 2" xfId="60135"/>
    <cellStyle name="Финансовый 9 29 9 13 19" xfId="60136"/>
    <cellStyle name="Финансовый 9 29 9 13 2" xfId="60137"/>
    <cellStyle name="Финансовый 9 29 9 13 2 2" xfId="60138"/>
    <cellStyle name="Финансовый 9 29 9 13 3" xfId="60139"/>
    <cellStyle name="Финансовый 9 29 9 13 3 2" xfId="60140"/>
    <cellStyle name="Финансовый 9 29 9 13 4" xfId="60141"/>
    <cellStyle name="Финансовый 9 29 9 13 4 2" xfId="60142"/>
    <cellStyle name="Финансовый 9 29 9 13 5" xfId="60143"/>
    <cellStyle name="Финансовый 9 29 9 13 5 2" xfId="60144"/>
    <cellStyle name="Финансовый 9 29 9 13 6" xfId="60145"/>
    <cellStyle name="Финансовый 9 29 9 13 6 2" xfId="60146"/>
    <cellStyle name="Финансовый 9 29 9 13 7" xfId="60147"/>
    <cellStyle name="Финансовый 9 29 9 13 7 2" xfId="60148"/>
    <cellStyle name="Финансовый 9 29 9 13 8" xfId="60149"/>
    <cellStyle name="Финансовый 9 29 9 13 8 2" xfId="60150"/>
    <cellStyle name="Финансовый 9 29 9 13 9" xfId="60151"/>
    <cellStyle name="Финансовый 9 29 9 13 9 2" xfId="60152"/>
    <cellStyle name="Финансовый 9 29 9 14" xfId="60153"/>
    <cellStyle name="Финансовый 9 29 9 14 2" xfId="60154"/>
    <cellStyle name="Финансовый 9 29 9 15" xfId="60155"/>
    <cellStyle name="Финансовый 9 29 9 15 2" xfId="60156"/>
    <cellStyle name="Финансовый 9 29 9 16" xfId="60157"/>
    <cellStyle name="Финансовый 9 29 9 16 2" xfId="60158"/>
    <cellStyle name="Финансовый 9 29 9 17" xfId="60159"/>
    <cellStyle name="Финансовый 9 29 9 17 2" xfId="60160"/>
    <cellStyle name="Финансовый 9 29 9 18" xfId="60161"/>
    <cellStyle name="Финансовый 9 29 9 18 2" xfId="60162"/>
    <cellStyle name="Финансовый 9 29 9 19" xfId="60163"/>
    <cellStyle name="Финансовый 9 29 9 19 2" xfId="60164"/>
    <cellStyle name="Финансовый 9 29 9 2" xfId="60165"/>
    <cellStyle name="Финансовый 9 29 9 2 2" xfId="60166"/>
    <cellStyle name="Финансовый 9 29 9 2 2 2" xfId="60167"/>
    <cellStyle name="Финансовый 9 29 9 2 3" xfId="60168"/>
    <cellStyle name="Финансовый 9 29 9 20" xfId="60169"/>
    <cellStyle name="Финансовый 9 29 9 20 2" xfId="60170"/>
    <cellStyle name="Финансовый 9 29 9 21" xfId="60171"/>
    <cellStyle name="Финансовый 9 29 9 21 2" xfId="60172"/>
    <cellStyle name="Финансовый 9 29 9 22" xfId="60173"/>
    <cellStyle name="Финансовый 9 29 9 22 2" xfId="60174"/>
    <cellStyle name="Финансовый 9 29 9 23" xfId="60175"/>
    <cellStyle name="Финансовый 9 29 9 23 2" xfId="60176"/>
    <cellStyle name="Финансовый 9 29 9 24" xfId="60177"/>
    <cellStyle name="Финансовый 9 29 9 24 2" xfId="60178"/>
    <cellStyle name="Финансовый 9 29 9 25" xfId="60179"/>
    <cellStyle name="Финансовый 9 29 9 25 2" xfId="60180"/>
    <cellStyle name="Финансовый 9 29 9 26" xfId="60181"/>
    <cellStyle name="Финансовый 9 29 9 26 2" xfId="60182"/>
    <cellStyle name="Финансовый 9 29 9 27" xfId="60183"/>
    <cellStyle name="Финансовый 9 29 9 27 2" xfId="60184"/>
    <cellStyle name="Финансовый 9 29 9 28" xfId="60185"/>
    <cellStyle name="Финансовый 9 29 9 28 2" xfId="60186"/>
    <cellStyle name="Финансовый 9 29 9 29" xfId="60187"/>
    <cellStyle name="Финансовый 9 29 9 29 2" xfId="60188"/>
    <cellStyle name="Финансовый 9 29 9 3" xfId="60189"/>
    <cellStyle name="Финансовый 9 29 9 3 2" xfId="60190"/>
    <cellStyle name="Финансовый 9 29 9 30" xfId="60191"/>
    <cellStyle name="Финансовый 9 29 9 30 2" xfId="60192"/>
    <cellStyle name="Финансовый 9 29 9 31" xfId="60193"/>
    <cellStyle name="Финансовый 9 29 9 31 2" xfId="60194"/>
    <cellStyle name="Финансовый 9 29 9 32" xfId="60195"/>
    <cellStyle name="Финансовый 9 29 9 32 2" xfId="60196"/>
    <cellStyle name="Финансовый 9 29 9 33" xfId="60197"/>
    <cellStyle name="Финансовый 9 29 9 4" xfId="60198"/>
    <cellStyle name="Финансовый 9 29 9 4 2" xfId="60199"/>
    <cellStyle name="Финансовый 9 29 9 5" xfId="60200"/>
    <cellStyle name="Финансовый 9 29 9 5 2" xfId="60201"/>
    <cellStyle name="Финансовый 9 29 9 6" xfId="60202"/>
    <cellStyle name="Финансовый 9 29 9 6 2" xfId="60203"/>
    <cellStyle name="Финансовый 9 29 9 7" xfId="60204"/>
    <cellStyle name="Финансовый 9 29 9 7 2" xfId="60205"/>
    <cellStyle name="Финансовый 9 29 9 8" xfId="60206"/>
    <cellStyle name="Финансовый 9 29 9 8 2" xfId="60207"/>
    <cellStyle name="Финансовый 9 29 9 9" xfId="60208"/>
    <cellStyle name="Финансовый 9 29 9 9 10" xfId="60209"/>
    <cellStyle name="Финансовый 9 29 9 9 10 2" xfId="60210"/>
    <cellStyle name="Финансовый 9 29 9 9 11" xfId="60211"/>
    <cellStyle name="Финансовый 9 29 9 9 11 2" xfId="60212"/>
    <cellStyle name="Финансовый 9 29 9 9 12" xfId="60213"/>
    <cellStyle name="Финансовый 9 29 9 9 12 2" xfId="60214"/>
    <cellStyle name="Финансовый 9 29 9 9 13" xfId="60215"/>
    <cellStyle name="Финансовый 9 29 9 9 13 2" xfId="60216"/>
    <cellStyle name="Финансовый 9 29 9 9 14" xfId="60217"/>
    <cellStyle name="Финансовый 9 29 9 9 14 2" xfId="60218"/>
    <cellStyle name="Финансовый 9 29 9 9 15" xfId="60219"/>
    <cellStyle name="Финансовый 9 29 9 9 15 2" xfId="60220"/>
    <cellStyle name="Финансовый 9 29 9 9 16" xfId="60221"/>
    <cellStyle name="Финансовый 9 29 9 9 16 2" xfId="60222"/>
    <cellStyle name="Финансовый 9 29 9 9 17" xfId="60223"/>
    <cellStyle name="Финансовый 9 29 9 9 17 2" xfId="60224"/>
    <cellStyle name="Финансовый 9 29 9 9 18" xfId="60225"/>
    <cellStyle name="Финансовый 9 29 9 9 18 2" xfId="60226"/>
    <cellStyle name="Финансовый 9 29 9 9 19" xfId="60227"/>
    <cellStyle name="Финансовый 9 29 9 9 19 2" xfId="60228"/>
    <cellStyle name="Финансовый 9 29 9 9 2" xfId="60229"/>
    <cellStyle name="Финансовый 9 29 9 9 2 2" xfId="60230"/>
    <cellStyle name="Финансовый 9 29 9 9 20" xfId="60231"/>
    <cellStyle name="Финансовый 9 29 9 9 20 2" xfId="60232"/>
    <cellStyle name="Финансовый 9 29 9 9 21" xfId="60233"/>
    <cellStyle name="Финансовый 9 29 9 9 21 2" xfId="60234"/>
    <cellStyle name="Финансовый 9 29 9 9 22" xfId="60235"/>
    <cellStyle name="Финансовый 9 29 9 9 22 2" xfId="60236"/>
    <cellStyle name="Финансовый 9 29 9 9 23" xfId="60237"/>
    <cellStyle name="Финансовый 9 29 9 9 23 2" xfId="60238"/>
    <cellStyle name="Финансовый 9 29 9 9 24" xfId="60239"/>
    <cellStyle name="Финансовый 9 29 9 9 3" xfId="60240"/>
    <cellStyle name="Финансовый 9 29 9 9 3 2" xfId="60241"/>
    <cellStyle name="Финансовый 9 29 9 9 4" xfId="60242"/>
    <cellStyle name="Финансовый 9 29 9 9 4 2" xfId="60243"/>
    <cellStyle name="Финансовый 9 29 9 9 5" xfId="60244"/>
    <cellStyle name="Финансовый 9 29 9 9 5 2" xfId="60245"/>
    <cellStyle name="Финансовый 9 29 9 9 6" xfId="60246"/>
    <cellStyle name="Финансовый 9 29 9 9 6 2" xfId="60247"/>
    <cellStyle name="Финансовый 9 29 9 9 7" xfId="60248"/>
    <cellStyle name="Финансовый 9 29 9 9 7 2" xfId="60249"/>
    <cellStyle name="Финансовый 9 29 9 9 8" xfId="60250"/>
    <cellStyle name="Финансовый 9 29 9 9 8 2" xfId="60251"/>
    <cellStyle name="Финансовый 9 29 9 9 9" xfId="60252"/>
    <cellStyle name="Финансовый 9 29 9 9 9 2" xfId="60253"/>
    <cellStyle name="Формула" xfId="60254"/>
    <cellStyle name="ФормулаВБ" xfId="60255"/>
    <cellStyle name="ФормулаНаКонтроль" xfId="60256"/>
    <cellStyle name="Хороший 2" xfId="126"/>
    <cellStyle name="Хороший 2 10" xfId="60257"/>
    <cellStyle name="Хороший 2 10 2" xfId="60258"/>
    <cellStyle name="Хороший 2 11" xfId="60259"/>
    <cellStyle name="Хороший 2 11 2" xfId="60260"/>
    <cellStyle name="Хороший 2 12" xfId="60261"/>
    <cellStyle name="Хороший 2 12 2" xfId="60262"/>
    <cellStyle name="Хороший 2 13" xfId="60263"/>
    <cellStyle name="Хороший 2 13 2" xfId="60264"/>
    <cellStyle name="Хороший 2 14" xfId="60265"/>
    <cellStyle name="Хороший 2 14 2" xfId="60266"/>
    <cellStyle name="Хороший 2 15" xfId="60267"/>
    <cellStyle name="Хороший 2 15 2" xfId="60268"/>
    <cellStyle name="Хороший 2 16" xfId="60269"/>
    <cellStyle name="Хороший 2 16 2" xfId="60270"/>
    <cellStyle name="Хороший 2 17" xfId="60271"/>
    <cellStyle name="Хороший 2 17 2" xfId="60272"/>
    <cellStyle name="Хороший 2 18" xfId="60273"/>
    <cellStyle name="Хороший 2 18 2" xfId="60274"/>
    <cellStyle name="Хороший 2 19" xfId="60275"/>
    <cellStyle name="Хороший 2 19 2" xfId="60276"/>
    <cellStyle name="Хороший 2 2" xfId="60277"/>
    <cellStyle name="Хороший 2 2 2" xfId="60278"/>
    <cellStyle name="Хороший 2 20" xfId="60279"/>
    <cellStyle name="Хороший 2 20 2" xfId="60280"/>
    <cellStyle name="Хороший 2 21" xfId="60281"/>
    <cellStyle name="Хороший 2 21 2" xfId="60282"/>
    <cellStyle name="Хороший 2 22" xfId="60283"/>
    <cellStyle name="Хороший 2 22 2" xfId="60284"/>
    <cellStyle name="Хороший 2 23" xfId="60285"/>
    <cellStyle name="Хороший 2 23 2" xfId="60286"/>
    <cellStyle name="Хороший 2 24" xfId="60287"/>
    <cellStyle name="Хороший 2 3" xfId="60288"/>
    <cellStyle name="Хороший 2 3 2" xfId="60289"/>
    <cellStyle name="Хороший 2 4" xfId="60290"/>
    <cellStyle name="Хороший 2 4 2" xfId="60291"/>
    <cellStyle name="Хороший 2 5" xfId="60292"/>
    <cellStyle name="Хороший 2 5 2" xfId="60293"/>
    <cellStyle name="Хороший 2 6" xfId="60294"/>
    <cellStyle name="Хороший 2 6 2" xfId="60295"/>
    <cellStyle name="Хороший 2 7" xfId="60296"/>
    <cellStyle name="Хороший 2 7 2" xfId="60297"/>
    <cellStyle name="Хороший 2 8" xfId="60298"/>
    <cellStyle name="Хороший 2 8 2" xfId="60299"/>
    <cellStyle name="Хороший 2 9" xfId="60300"/>
    <cellStyle name="Хороший 2 9 2" xfId="60301"/>
    <cellStyle name="Хороший 3" xfId="60302"/>
    <cellStyle name="Хороший 3 10" xfId="60303"/>
    <cellStyle name="Хороший 3 10 2" xfId="60304"/>
    <cellStyle name="Хороший 3 11" xfId="60305"/>
    <cellStyle name="Хороший 3 11 2" xfId="60306"/>
    <cellStyle name="Хороший 3 12" xfId="60307"/>
    <cellStyle name="Хороший 3 12 2" xfId="60308"/>
    <cellStyle name="Хороший 3 13" xfId="60309"/>
    <cellStyle name="Хороший 3 13 2" xfId="60310"/>
    <cellStyle name="Хороший 3 14" xfId="60311"/>
    <cellStyle name="Хороший 3 14 2" xfId="60312"/>
    <cellStyle name="Хороший 3 15" xfId="60313"/>
    <cellStyle name="Хороший 3 15 2" xfId="60314"/>
    <cellStyle name="Хороший 3 16" xfId="60315"/>
    <cellStyle name="Хороший 3 16 2" xfId="60316"/>
    <cellStyle name="Хороший 3 17" xfId="60317"/>
    <cellStyle name="Хороший 3 17 2" xfId="60318"/>
    <cellStyle name="Хороший 3 18" xfId="60319"/>
    <cellStyle name="Хороший 3 18 2" xfId="60320"/>
    <cellStyle name="Хороший 3 19" xfId="60321"/>
    <cellStyle name="Хороший 3 19 2" xfId="60322"/>
    <cellStyle name="Хороший 3 2" xfId="60323"/>
    <cellStyle name="Хороший 3 2 2" xfId="60324"/>
    <cellStyle name="Хороший 3 20" xfId="60325"/>
    <cellStyle name="Хороший 3 20 2" xfId="60326"/>
    <cellStyle name="Хороший 3 21" xfId="60327"/>
    <cellStyle name="Хороший 3 21 2" xfId="60328"/>
    <cellStyle name="Хороший 3 22" xfId="60329"/>
    <cellStyle name="Хороший 3 22 2" xfId="60330"/>
    <cellStyle name="Хороший 3 23" xfId="60331"/>
    <cellStyle name="Хороший 3 23 2" xfId="60332"/>
    <cellStyle name="Хороший 3 24" xfId="60333"/>
    <cellStyle name="Хороший 3 3" xfId="60334"/>
    <cellStyle name="Хороший 3 3 2" xfId="60335"/>
    <cellStyle name="Хороший 3 4" xfId="60336"/>
    <cellStyle name="Хороший 3 4 2" xfId="60337"/>
    <cellStyle name="Хороший 3 5" xfId="60338"/>
    <cellStyle name="Хороший 3 5 2" xfId="60339"/>
    <cellStyle name="Хороший 3 6" xfId="60340"/>
    <cellStyle name="Хороший 3 6 2" xfId="60341"/>
    <cellStyle name="Хороший 3 7" xfId="60342"/>
    <cellStyle name="Хороший 3 7 2" xfId="60343"/>
    <cellStyle name="Хороший 3 8" xfId="60344"/>
    <cellStyle name="Хороший 3 8 2" xfId="60345"/>
    <cellStyle name="Хороший 3 9" xfId="60346"/>
    <cellStyle name="Хороший 3 9 2" xfId="60347"/>
    <cellStyle name="Хороший 4" xfId="60348"/>
    <cellStyle name="Хороший 4 2" xfId="60349"/>
    <cellStyle name="Хороший 5" xfId="60350"/>
    <cellStyle name="Хороший 5 2" xfId="60351"/>
    <cellStyle name="Хороший 6" xfId="60352"/>
    <cellStyle name="Хороший 6 2" xfId="60353"/>
    <cellStyle name="Хороший 7" xfId="60354"/>
    <cellStyle name="Хороший 8" xfId="60400"/>
    <cellStyle name="Џђћ–…ќ’ќ›‰" xfId="60355"/>
    <cellStyle name="Шапка таблицы" xfId="60356"/>
    <cellStyle name="Шапка таблицы 2" xfId="60357"/>
  </cellStyles>
  <dxfs count="3">
    <dxf>
      <fill>
        <patternFill>
          <bgColor indexed="45"/>
        </patternFill>
      </fill>
    </dxf>
    <dxf>
      <fill>
        <patternFill>
          <bgColor indexed="45"/>
        </patternFill>
      </fill>
    </dxf>
    <dxf>
      <fill>
        <patternFill>
          <bgColor indexed="43"/>
        </patternFill>
      </fill>
      <border>
        <bottom style="thin">
          <color indexed="64"/>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theme" Target="theme/theme1.xml"/><Relationship Id="rId3" Type="http://schemas.openxmlformats.org/officeDocument/2006/relationships/externalLink" Target="externalLinks/externalLink2.xml"/><Relationship Id="rId21" Type="http://schemas.openxmlformats.org/officeDocument/2006/relationships/calcChain" Target="calcChain.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10" Type="http://schemas.openxmlformats.org/officeDocument/2006/relationships/externalLink" Target="externalLinks/externalLink9.xml"/><Relationship Id="rId19" Type="http://schemas.openxmlformats.org/officeDocument/2006/relationships/styles" Target="style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s>
</file>

<file path=xl/ctrlProps/ctrlProp1.xml><?xml version="1.0" encoding="utf-8"?>
<formControlPr xmlns="http://schemas.microsoft.com/office/spreadsheetml/2009/9/main" objectType="CheckBox" fmlaLink="$B$32" lockText="1"/>
</file>

<file path=xl/ctrlProps/ctrlProp2.xml><?xml version="1.0" encoding="utf-8"?>
<formControlPr xmlns="http://schemas.microsoft.com/office/spreadsheetml/2009/9/main" objectType="CheckBox" lockText="1"/>
</file>

<file path=xl/ctrlProps/ctrlProp3.xml><?xml version="1.0" encoding="utf-8"?>
<formControlPr xmlns="http://schemas.microsoft.com/office/spreadsheetml/2009/9/main" objectType="CheckBox" fmlaLink="$B$38" lockText="1"/>
</file>

<file path=xl/ctrlProps/ctrlProp4.xml><?xml version="1.0" encoding="utf-8"?>
<formControlPr xmlns="http://schemas.microsoft.com/office/spreadsheetml/2009/9/main" objectType="CheckBox" fmlaLink="$B$40" lockText="1"/>
</file>

<file path=xl/ctrlProps/ctrlProp5.xml><?xml version="1.0" encoding="utf-8"?>
<formControlPr xmlns="http://schemas.microsoft.com/office/spreadsheetml/2009/9/main" objectType="CheckBox" checked="Checked" fmlaLink="$B$42" lockText="1"/>
</file>

<file path=xl/ctrlProps/ctrlProp6.xml><?xml version="1.0" encoding="utf-8"?>
<formControlPr xmlns="http://schemas.microsoft.com/office/spreadsheetml/2009/9/main" objectType="CheckBox" checked="Checked" fmlaLink="$B$43" lockText="1"/>
</file>

<file path=xl/ctrlProps/ctrlProp7.xml><?xml version="1.0" encoding="utf-8"?>
<formControlPr xmlns="http://schemas.microsoft.com/office/spreadsheetml/2009/9/main" objectType="CheckBox" checked="Checked" fmlaLink="$B$44" lockText="1"/>
</file>

<file path=xl/ctrlProps/ctrlProp8.xml><?xml version="1.0" encoding="utf-8"?>
<formControlPr xmlns="http://schemas.microsoft.com/office/spreadsheetml/2009/9/main" objectType="CheckBox" lockText="1"/>
</file>

<file path=xl/ctrlProps/ctrlProp9.xml><?xml version="1.0" encoding="utf-8"?>
<formControlPr xmlns="http://schemas.microsoft.com/office/spreadsheetml/2009/9/main" objectType="CheckBox" checked="Checked" fmlaLink="$C$47" lockText="1"/>
</file>

<file path=xl/ctrlProps/ctrlProp10.xml><?xml version="1.0" encoding="utf-8"?>
<formControlPr xmlns="http://schemas.microsoft.com/office/spreadsheetml/2009/9/main" objectType="CheckBox" checked="Checked" fmlaLink="$B$48" lockText="1"/>
</file>

<file path=xl/ctrlProps/ctrlProp11.xml><?xml version="1.0" encoding="utf-8"?>
<formControlPr xmlns="http://schemas.microsoft.com/office/spreadsheetml/2009/9/main" objectType="CheckBox" checked="Checked" fmlaLink="$B$49" lockText="1"/>
</file>

<file path=xl/ctrlProps/ctrlProp12.xml><?xml version="1.0" encoding="utf-8"?>
<formControlPr xmlns="http://schemas.microsoft.com/office/spreadsheetml/2009/9/main" objectType="CheckBox" checked="Checked" fmlaLink="$B$50" lockText="1"/>
</file>

<file path=xl/ctrlProps/ctrlProp13.xml><?xml version="1.0" encoding="utf-8"?>
<formControlPr xmlns="http://schemas.microsoft.com/office/spreadsheetml/2009/9/main" objectType="CheckBox" checked="Checked" fmlaLink="$B$51" lockText="1"/>
</file>

<file path=xl/ctrlProps/ctrlProp14.xml><?xml version="1.0" encoding="utf-8"?>
<formControlPr xmlns="http://schemas.microsoft.com/office/spreadsheetml/2009/9/main" objectType="CheckBox" checked="Checked" fmlaLink="$B$52" lockText="1"/>
</file>

<file path=xl/ctrlProps/ctrlProp15.xml><?xml version="1.0" encoding="utf-8"?>
<formControlPr xmlns="http://schemas.microsoft.com/office/spreadsheetml/2009/9/main" objectType="CheckBox" checked="Checked" fmlaLink="$B$41" lockText="1"/>
</file>

<file path=xl/ctrlProps/ctrlProp16.xml><?xml version="1.0" encoding="utf-8"?>
<formControlPr xmlns="http://schemas.microsoft.com/office/spreadsheetml/2009/9/main" objectType="CheckBox" checked="Checked" fmlaLink="$C$46" lockText="1"/>
</file>

<file path=xl/ctrlProps/ctrlProp17.xml><?xml version="1.0" encoding="utf-8"?>
<formControlPr xmlns="http://schemas.microsoft.com/office/spreadsheetml/2009/9/main" objectType="CheckBox" checked="Checked" fmlaLink="$C$45" lockText="1"/>
</file>

<file path=xl/ctrlProps/ctrlProp18.xml><?xml version="1.0" encoding="utf-8"?>
<formControlPr xmlns="http://schemas.microsoft.com/office/spreadsheetml/2009/9/main" objectType="CheckBox" fmlaLink="$B$33" lockText="1"/>
</file>

<file path=xl/ctrlProps/ctrlProp19.xml><?xml version="1.0" encoding="utf-8"?>
<formControlPr xmlns="http://schemas.microsoft.com/office/spreadsheetml/2009/9/main" objectType="CheckBox" fmlaLink="$B$34" lockText="1"/>
</file>

<file path=xl/ctrlProps/ctrlProp20.xml><?xml version="1.0" encoding="utf-8"?>
<formControlPr xmlns="http://schemas.microsoft.com/office/spreadsheetml/2009/9/main" objectType="CheckBox" lockText="1"/>
</file>

<file path=xl/ctrlProps/ctrlProp21.xml><?xml version="1.0" encoding="utf-8"?>
<formControlPr xmlns="http://schemas.microsoft.com/office/spreadsheetml/2009/9/main" objectType="CheckBox" lockText="1"/>
</file>

<file path=xl/ctrlProps/ctrlProp22.xml><?xml version="1.0" encoding="utf-8"?>
<formControlPr xmlns="http://schemas.microsoft.com/office/spreadsheetml/2009/9/main" objectType="CheckBox" checked="Checked" lockText="1"/>
</file>

<file path=xl/ctrlProps/ctrlProp23.xml><?xml version="1.0" encoding="utf-8"?>
<formControlPr xmlns="http://schemas.microsoft.com/office/spreadsheetml/2009/9/main" objectType="CheckBox" fmlaLink="$B$31" lockText="1"/>
</file>

<file path=xl/ctrlProps/ctrlProp24.xml><?xml version="1.0" encoding="utf-8"?>
<formControlPr xmlns="http://schemas.microsoft.com/office/spreadsheetml/2009/9/main" objectType="CheckBox" fmlaLink="$B$35" lockText="1"/>
</file>

<file path=xl/ctrlProps/ctrlProp25.xml><?xml version="1.0" encoding="utf-8"?>
<formControlPr xmlns="http://schemas.microsoft.com/office/spreadsheetml/2009/9/main" objectType="CheckBox" fmlaLink="$B$37" lockText="1"/>
</file>

<file path=xl/ctrlProps/ctrlProp26.xml><?xml version="1.0" encoding="utf-8"?>
<formControlPr xmlns="http://schemas.microsoft.com/office/spreadsheetml/2009/9/main" objectType="CheckBox" lockText="1"/>
</file>

<file path=xl/ctrlProps/ctrlProp27.xml><?xml version="1.0" encoding="utf-8"?>
<formControlPr xmlns="http://schemas.microsoft.com/office/spreadsheetml/2009/9/main" objectType="CheckBox" checked="Checked" lockText="1"/>
</file>

<file path=xl/ctrlProps/ctrlProp28.xml><?xml version="1.0" encoding="utf-8"?>
<formControlPr xmlns="http://schemas.microsoft.com/office/spreadsheetml/2009/9/main" objectType="CheckBox" lockText="1"/>
</file>

<file path=xl/ctrlProps/ctrlProp29.xml><?xml version="1.0" encoding="utf-8"?>
<formControlPr xmlns="http://schemas.microsoft.com/office/spreadsheetml/2009/9/main" objectType="CheckBox" lockText="1"/>
</file>

<file path=xl/ctrlProps/ctrlProp30.xml><?xml version="1.0" encoding="utf-8"?>
<formControlPr xmlns="http://schemas.microsoft.com/office/spreadsheetml/2009/9/main" objectType="CheckBox" lockText="1"/>
</file>

<file path=xl/ctrlProps/ctrlProp31.xml><?xml version="1.0" encoding="utf-8"?>
<formControlPr xmlns="http://schemas.microsoft.com/office/spreadsheetml/2009/9/main" objectType="CheckBox" lockText="1"/>
</file>

<file path=xl/ctrlProps/ctrlProp32.xml><?xml version="1.0" encoding="utf-8"?>
<formControlPr xmlns="http://schemas.microsoft.com/office/spreadsheetml/2009/9/main" objectType="CheckBox" checked="Checked" lockText="1"/>
</file>

<file path=xl/ctrlProps/ctrlProp33.xml><?xml version="1.0" encoding="utf-8"?>
<formControlPr xmlns="http://schemas.microsoft.com/office/spreadsheetml/2009/9/main" objectType="CheckBox" lockText="1"/>
</file>

<file path=xl/ctrlProps/ctrlProp34.xml><?xml version="1.0" encoding="utf-8"?>
<formControlPr xmlns="http://schemas.microsoft.com/office/spreadsheetml/2009/9/main" objectType="CheckBox" lockText="1"/>
</file>

<file path=xl/ctrlProps/ctrlProp35.xml><?xml version="1.0" encoding="utf-8"?>
<formControlPr xmlns="http://schemas.microsoft.com/office/spreadsheetml/2009/9/main" objectType="CheckBox" lockText="1"/>
</file>

<file path=xl/ctrlProps/ctrlProp36.xml><?xml version="1.0" encoding="utf-8"?>
<formControlPr xmlns="http://schemas.microsoft.com/office/spreadsheetml/2009/9/main" objectType="CheckBox" lockText="1"/>
</file>

<file path=xl/ctrlProps/ctrlProp37.xml><?xml version="1.0" encoding="utf-8"?>
<formControlPr xmlns="http://schemas.microsoft.com/office/spreadsheetml/2009/9/main" objectType="CheckBox" lockText="1"/>
</file>

<file path=xl/ctrlProps/ctrlProp38.xml><?xml version="1.0" encoding="utf-8"?>
<formControlPr xmlns="http://schemas.microsoft.com/office/spreadsheetml/2009/9/main" objectType="CheckBox" lockText="1"/>
</file>

<file path=xl/ctrlProps/ctrlProp39.xml><?xml version="1.0" encoding="utf-8"?>
<formControlPr xmlns="http://schemas.microsoft.com/office/spreadsheetml/2009/9/main" objectType="CheckBox" checked="Checked" lockText="1"/>
</file>

<file path=xl/ctrlProps/ctrlProp40.xml><?xml version="1.0" encoding="utf-8"?>
<formControlPr xmlns="http://schemas.microsoft.com/office/spreadsheetml/2009/9/main" objectType="CheckBox" lockText="1"/>
</file>

<file path=xl/ctrlProps/ctrlProp41.xml><?xml version="1.0" encoding="utf-8"?>
<formControlPr xmlns="http://schemas.microsoft.com/office/spreadsheetml/2009/9/main" objectType="CheckBox" checked="Checked" lockText="1"/>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17</xdr:col>
      <xdr:colOff>1005418</xdr:colOff>
      <xdr:row>6</xdr:row>
      <xdr:rowOff>21168</xdr:rowOff>
    </xdr:from>
    <xdr:to>
      <xdr:col>19</xdr:col>
      <xdr:colOff>836084</xdr:colOff>
      <xdr:row>6</xdr:row>
      <xdr:rowOff>497417</xdr:rowOff>
    </xdr:to>
    <xdr:pic>
      <xdr:nvPicPr>
        <xdr:cNvPr id="2" name="Рисунок 1"/>
        <xdr:cNvPicPr>
          <a:picLocks noChangeAspect="1"/>
        </xdr:cNvPicPr>
      </xdr:nvPicPr>
      <xdr:blipFill>
        <a:blip xmlns:r="http://schemas.openxmlformats.org/officeDocument/2006/relationships" r:embed="rId1"/>
        <a:stretch>
          <a:fillRect/>
        </a:stretch>
      </xdr:blipFill>
      <xdr:spPr>
        <a:xfrm>
          <a:off x="7196668" y="814918"/>
          <a:ext cx="1407583" cy="476249"/>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4</xdr:col>
          <xdr:colOff>9525</xdr:colOff>
          <xdr:row>31</xdr:row>
          <xdr:rowOff>0</xdr:rowOff>
        </xdr:from>
        <xdr:to>
          <xdr:col>5</xdr:col>
          <xdr:colOff>0</xdr:colOff>
          <xdr:row>31</xdr:row>
          <xdr:rowOff>209550</xdr:rowOff>
        </xdr:to>
        <xdr:sp macro="" textlink="">
          <xdr:nvSpPr>
            <xdr:cNvPr id="6145" name="Check Box 1" hidden="1">
              <a:extLst>
                <a:ext uri="{63B3BB69-23CF-44E3-9099-C40C66FF867C}">
                  <a14:compatExt spid="_x0000_s6145"/>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34</xdr:row>
          <xdr:rowOff>0</xdr:rowOff>
        </xdr:from>
        <xdr:to>
          <xdr:col>4</xdr:col>
          <xdr:colOff>371475</xdr:colOff>
          <xdr:row>34</xdr:row>
          <xdr:rowOff>190500</xdr:rowOff>
        </xdr:to>
        <xdr:sp macro="" textlink="">
          <xdr:nvSpPr>
            <xdr:cNvPr id="6146" name="Check Box 2" hidden="1">
              <a:extLst>
                <a:ext uri="{63B3BB69-23CF-44E3-9099-C40C66FF867C}">
                  <a14:compatExt spid="_x0000_s6146"/>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xdr:row>
          <xdr:rowOff>0</xdr:rowOff>
        </xdr:from>
        <xdr:to>
          <xdr:col>4</xdr:col>
          <xdr:colOff>0</xdr:colOff>
          <xdr:row>38</xdr:row>
          <xdr:rowOff>0</xdr:rowOff>
        </xdr:to>
        <xdr:sp macro="" textlink="">
          <xdr:nvSpPr>
            <xdr:cNvPr id="6147" name="Check Box 3" hidden="1">
              <a:extLst>
                <a:ext uri="{63B3BB69-23CF-44E3-9099-C40C66FF867C}">
                  <a14:compatExt spid="_x0000_s6147"/>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xdr:row>
          <xdr:rowOff>0</xdr:rowOff>
        </xdr:from>
        <xdr:to>
          <xdr:col>3</xdr:col>
          <xdr:colOff>381000</xdr:colOff>
          <xdr:row>39</xdr:row>
          <xdr:rowOff>190500</xdr:rowOff>
        </xdr:to>
        <xdr:sp macro="" textlink="">
          <xdr:nvSpPr>
            <xdr:cNvPr id="6148" name="Check Box 4" hidden="1">
              <a:extLst>
                <a:ext uri="{63B3BB69-23CF-44E3-9099-C40C66FF867C}">
                  <a14:compatExt spid="_x0000_s6148"/>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41</xdr:row>
          <xdr:rowOff>0</xdr:rowOff>
        </xdr:from>
        <xdr:to>
          <xdr:col>5</xdr:col>
          <xdr:colOff>0</xdr:colOff>
          <xdr:row>41</xdr:row>
          <xdr:rowOff>190500</xdr:rowOff>
        </xdr:to>
        <xdr:sp macro="" textlink="">
          <xdr:nvSpPr>
            <xdr:cNvPr id="6149" name="Check Box 5" hidden="1">
              <a:extLst>
                <a:ext uri="{63B3BB69-23CF-44E3-9099-C40C66FF867C}">
                  <a14:compatExt spid="_x0000_s6149"/>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42</xdr:row>
          <xdr:rowOff>0</xdr:rowOff>
        </xdr:from>
        <xdr:to>
          <xdr:col>5</xdr:col>
          <xdr:colOff>9525</xdr:colOff>
          <xdr:row>42</xdr:row>
          <xdr:rowOff>257175</xdr:rowOff>
        </xdr:to>
        <xdr:sp macro="" textlink="">
          <xdr:nvSpPr>
            <xdr:cNvPr id="6150" name="Check Box 6" hidden="1">
              <a:extLst>
                <a:ext uri="{63B3BB69-23CF-44E3-9099-C40C66FF867C}">
                  <a14:compatExt spid="_x0000_s6150"/>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43</xdr:row>
          <xdr:rowOff>0</xdr:rowOff>
        </xdr:from>
        <xdr:to>
          <xdr:col>4</xdr:col>
          <xdr:colOff>371475</xdr:colOff>
          <xdr:row>43</xdr:row>
          <xdr:rowOff>266700</xdr:rowOff>
        </xdr:to>
        <xdr:sp macro="" textlink="">
          <xdr:nvSpPr>
            <xdr:cNvPr id="6151" name="Check Box 7" hidden="1">
              <a:extLst>
                <a:ext uri="{63B3BB69-23CF-44E3-9099-C40C66FF867C}">
                  <a14:compatExt spid="_x0000_s6151"/>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46</xdr:row>
          <xdr:rowOff>0</xdr:rowOff>
        </xdr:from>
        <xdr:to>
          <xdr:col>5</xdr:col>
          <xdr:colOff>0</xdr:colOff>
          <xdr:row>46</xdr:row>
          <xdr:rowOff>190500</xdr:rowOff>
        </xdr:to>
        <xdr:sp macro="" textlink="">
          <xdr:nvSpPr>
            <xdr:cNvPr id="6152" name="Check Box 8" hidden="1">
              <a:extLst>
                <a:ext uri="{63B3BB69-23CF-44E3-9099-C40C66FF867C}">
                  <a14:compatExt spid="_x0000_s6152"/>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46</xdr:row>
          <xdr:rowOff>0</xdr:rowOff>
        </xdr:from>
        <xdr:to>
          <xdr:col>5</xdr:col>
          <xdr:colOff>0</xdr:colOff>
          <xdr:row>46</xdr:row>
          <xdr:rowOff>190500</xdr:rowOff>
        </xdr:to>
        <xdr:sp macro="" textlink="">
          <xdr:nvSpPr>
            <xdr:cNvPr id="6153" name="Check Box 9" hidden="1">
              <a:extLst>
                <a:ext uri="{63B3BB69-23CF-44E3-9099-C40C66FF867C}">
                  <a14:compatExt spid="_x0000_s6153"/>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47</xdr:row>
          <xdr:rowOff>0</xdr:rowOff>
        </xdr:from>
        <xdr:to>
          <xdr:col>5</xdr:col>
          <xdr:colOff>0</xdr:colOff>
          <xdr:row>47</xdr:row>
          <xdr:rowOff>190500</xdr:rowOff>
        </xdr:to>
        <xdr:sp macro="" textlink="">
          <xdr:nvSpPr>
            <xdr:cNvPr id="6154" name="Check Box 10" hidden="1">
              <a:extLst>
                <a:ext uri="{63B3BB69-23CF-44E3-9099-C40C66FF867C}">
                  <a14:compatExt spid="_x0000_s6154"/>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48</xdr:row>
          <xdr:rowOff>0</xdr:rowOff>
        </xdr:from>
        <xdr:to>
          <xdr:col>5</xdr:col>
          <xdr:colOff>0</xdr:colOff>
          <xdr:row>48</xdr:row>
          <xdr:rowOff>190500</xdr:rowOff>
        </xdr:to>
        <xdr:sp macro="" textlink="">
          <xdr:nvSpPr>
            <xdr:cNvPr id="6155" name="Check Box 11" hidden="1">
              <a:extLst>
                <a:ext uri="{63B3BB69-23CF-44E3-9099-C40C66FF867C}">
                  <a14:compatExt spid="_x0000_s6155"/>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49</xdr:row>
          <xdr:rowOff>0</xdr:rowOff>
        </xdr:from>
        <xdr:to>
          <xdr:col>5</xdr:col>
          <xdr:colOff>0</xdr:colOff>
          <xdr:row>50</xdr:row>
          <xdr:rowOff>0</xdr:rowOff>
        </xdr:to>
        <xdr:sp macro="" textlink="">
          <xdr:nvSpPr>
            <xdr:cNvPr id="6156" name="Check Box 12" hidden="1">
              <a:extLst>
                <a:ext uri="{63B3BB69-23CF-44E3-9099-C40C66FF867C}">
                  <a14:compatExt spid="_x0000_s6156"/>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50</xdr:row>
          <xdr:rowOff>0</xdr:rowOff>
        </xdr:from>
        <xdr:to>
          <xdr:col>5</xdr:col>
          <xdr:colOff>0</xdr:colOff>
          <xdr:row>50</xdr:row>
          <xdr:rowOff>190500</xdr:rowOff>
        </xdr:to>
        <xdr:sp macro="" textlink="">
          <xdr:nvSpPr>
            <xdr:cNvPr id="6157" name="Check Box 13" hidden="1">
              <a:extLst>
                <a:ext uri="{63B3BB69-23CF-44E3-9099-C40C66FF867C}">
                  <a14:compatExt spid="_x0000_s6157"/>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51</xdr:row>
          <xdr:rowOff>0</xdr:rowOff>
        </xdr:from>
        <xdr:to>
          <xdr:col>3</xdr:col>
          <xdr:colOff>381000</xdr:colOff>
          <xdr:row>51</xdr:row>
          <xdr:rowOff>190500</xdr:rowOff>
        </xdr:to>
        <xdr:sp macro="" textlink="">
          <xdr:nvSpPr>
            <xdr:cNvPr id="6158" name="Check Box 14" hidden="1">
              <a:extLst>
                <a:ext uri="{63B3BB69-23CF-44E3-9099-C40C66FF867C}">
                  <a14:compatExt spid="_x0000_s6158"/>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xdr:row>
          <xdr:rowOff>0</xdr:rowOff>
        </xdr:from>
        <xdr:to>
          <xdr:col>3</xdr:col>
          <xdr:colOff>381000</xdr:colOff>
          <xdr:row>40</xdr:row>
          <xdr:rowOff>190500</xdr:rowOff>
        </xdr:to>
        <xdr:sp macro="" textlink="">
          <xdr:nvSpPr>
            <xdr:cNvPr id="6159" name="Check Box 15" hidden="1">
              <a:extLst>
                <a:ext uri="{63B3BB69-23CF-44E3-9099-C40C66FF867C}">
                  <a14:compatExt spid="_x0000_s6159"/>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45</xdr:row>
          <xdr:rowOff>0</xdr:rowOff>
        </xdr:from>
        <xdr:to>
          <xdr:col>5</xdr:col>
          <xdr:colOff>0</xdr:colOff>
          <xdr:row>45</xdr:row>
          <xdr:rowOff>190500</xdr:rowOff>
        </xdr:to>
        <xdr:sp macro="" textlink="">
          <xdr:nvSpPr>
            <xdr:cNvPr id="6160" name="Check Box 16" hidden="1">
              <a:extLst>
                <a:ext uri="{63B3BB69-23CF-44E3-9099-C40C66FF867C}">
                  <a14:compatExt spid="_x0000_s6160"/>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44</xdr:row>
          <xdr:rowOff>0</xdr:rowOff>
        </xdr:from>
        <xdr:to>
          <xdr:col>5</xdr:col>
          <xdr:colOff>0</xdr:colOff>
          <xdr:row>44</xdr:row>
          <xdr:rowOff>190500</xdr:rowOff>
        </xdr:to>
        <xdr:sp macro="" textlink="">
          <xdr:nvSpPr>
            <xdr:cNvPr id="6161" name="Check Box 17" hidden="1">
              <a:extLst>
                <a:ext uri="{63B3BB69-23CF-44E3-9099-C40C66FF867C}">
                  <a14:compatExt spid="_x0000_s6161"/>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32</xdr:row>
          <xdr:rowOff>9525</xdr:rowOff>
        </xdr:from>
        <xdr:to>
          <xdr:col>5</xdr:col>
          <xdr:colOff>0</xdr:colOff>
          <xdr:row>32</xdr:row>
          <xdr:rowOff>200025</xdr:rowOff>
        </xdr:to>
        <xdr:sp macro="" textlink="">
          <xdr:nvSpPr>
            <xdr:cNvPr id="6162" name="Check Box 18" hidden="1">
              <a:extLst>
                <a:ext uri="{63B3BB69-23CF-44E3-9099-C40C66FF867C}">
                  <a14:compatExt spid="_x0000_s6162"/>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33</xdr:row>
          <xdr:rowOff>0</xdr:rowOff>
        </xdr:from>
        <xdr:to>
          <xdr:col>4</xdr:col>
          <xdr:colOff>371475</xdr:colOff>
          <xdr:row>33</xdr:row>
          <xdr:rowOff>200025</xdr:rowOff>
        </xdr:to>
        <xdr:sp macro="" textlink="">
          <xdr:nvSpPr>
            <xdr:cNvPr id="6163" name="Check Box 19" hidden="1">
              <a:extLst>
                <a:ext uri="{63B3BB69-23CF-44E3-9099-C40C66FF867C}">
                  <a14:compatExt spid="_x0000_s6163"/>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67</xdr:row>
          <xdr:rowOff>0</xdr:rowOff>
        </xdr:from>
        <xdr:to>
          <xdr:col>4</xdr:col>
          <xdr:colOff>0</xdr:colOff>
          <xdr:row>68</xdr:row>
          <xdr:rowOff>19050</xdr:rowOff>
        </xdr:to>
        <xdr:sp macro="" textlink="">
          <xdr:nvSpPr>
            <xdr:cNvPr id="6164" name="Check Box 20" hidden="1">
              <a:extLst>
                <a:ext uri="{63B3BB69-23CF-44E3-9099-C40C66FF867C}">
                  <a14:compatExt spid="_x0000_s6164"/>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67</xdr:row>
          <xdr:rowOff>0</xdr:rowOff>
        </xdr:from>
        <xdr:to>
          <xdr:col>3</xdr:col>
          <xdr:colOff>381000</xdr:colOff>
          <xdr:row>68</xdr:row>
          <xdr:rowOff>19050</xdr:rowOff>
        </xdr:to>
        <xdr:sp macro="" textlink="">
          <xdr:nvSpPr>
            <xdr:cNvPr id="6165" name="Check Box 21" hidden="1">
              <a:extLst>
                <a:ext uri="{63B3BB69-23CF-44E3-9099-C40C66FF867C}">
                  <a14:compatExt spid="_x0000_s6165"/>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68</xdr:row>
          <xdr:rowOff>0</xdr:rowOff>
        </xdr:from>
        <xdr:to>
          <xdr:col>3</xdr:col>
          <xdr:colOff>381000</xdr:colOff>
          <xdr:row>69</xdr:row>
          <xdr:rowOff>19050</xdr:rowOff>
        </xdr:to>
        <xdr:sp macro="" textlink="">
          <xdr:nvSpPr>
            <xdr:cNvPr id="6166" name="Check Box 22" hidden="1">
              <a:extLst>
                <a:ext uri="{63B3BB69-23CF-44E3-9099-C40C66FF867C}">
                  <a14:compatExt spid="_x0000_s6166"/>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30</xdr:row>
          <xdr:rowOff>0</xdr:rowOff>
        </xdr:from>
        <xdr:to>
          <xdr:col>3</xdr:col>
          <xdr:colOff>381000</xdr:colOff>
          <xdr:row>30</xdr:row>
          <xdr:rowOff>190500</xdr:rowOff>
        </xdr:to>
        <xdr:sp macro="" textlink="">
          <xdr:nvSpPr>
            <xdr:cNvPr id="6167" name="Check Box 23" hidden="1">
              <a:extLst>
                <a:ext uri="{63B3BB69-23CF-44E3-9099-C40C66FF867C}">
                  <a14:compatExt spid="_x0000_s6167"/>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34</xdr:row>
          <xdr:rowOff>0</xdr:rowOff>
        </xdr:from>
        <xdr:to>
          <xdr:col>4</xdr:col>
          <xdr:colOff>371475</xdr:colOff>
          <xdr:row>34</xdr:row>
          <xdr:rowOff>190500</xdr:rowOff>
        </xdr:to>
        <xdr:sp macro="" textlink="">
          <xdr:nvSpPr>
            <xdr:cNvPr id="6168" name="Check Box 24" hidden="1">
              <a:extLst>
                <a:ext uri="{63B3BB69-23CF-44E3-9099-C40C66FF867C}">
                  <a14:compatExt spid="_x0000_s6168"/>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xdr:row>
          <xdr:rowOff>0</xdr:rowOff>
        </xdr:from>
        <xdr:to>
          <xdr:col>3</xdr:col>
          <xdr:colOff>381000</xdr:colOff>
          <xdr:row>37</xdr:row>
          <xdr:rowOff>9525</xdr:rowOff>
        </xdr:to>
        <xdr:sp macro="" textlink="">
          <xdr:nvSpPr>
            <xdr:cNvPr id="6169" name="Check Box 25" hidden="1">
              <a:extLst>
                <a:ext uri="{63B3BB69-23CF-44E3-9099-C40C66FF867C}">
                  <a14:compatExt spid="_x0000_s6169"/>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67</xdr:row>
          <xdr:rowOff>0</xdr:rowOff>
        </xdr:from>
        <xdr:to>
          <xdr:col>3</xdr:col>
          <xdr:colOff>381000</xdr:colOff>
          <xdr:row>68</xdr:row>
          <xdr:rowOff>19050</xdr:rowOff>
        </xdr:to>
        <xdr:sp macro="" textlink="">
          <xdr:nvSpPr>
            <xdr:cNvPr id="6170" name="Check Box 26" hidden="1">
              <a:extLst>
                <a:ext uri="{63B3BB69-23CF-44E3-9099-C40C66FF867C}">
                  <a14:compatExt spid="_x0000_s6170"/>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68</xdr:row>
          <xdr:rowOff>0</xdr:rowOff>
        </xdr:from>
        <xdr:to>
          <xdr:col>3</xdr:col>
          <xdr:colOff>381000</xdr:colOff>
          <xdr:row>69</xdr:row>
          <xdr:rowOff>19050</xdr:rowOff>
        </xdr:to>
        <xdr:sp macro="" textlink="">
          <xdr:nvSpPr>
            <xdr:cNvPr id="6171" name="Check Box 27" hidden="1">
              <a:extLst>
                <a:ext uri="{63B3BB69-23CF-44E3-9099-C40C66FF867C}">
                  <a14:compatExt spid="_x0000_s6171"/>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38</xdr:row>
          <xdr:rowOff>0</xdr:rowOff>
        </xdr:from>
        <xdr:to>
          <xdr:col>4</xdr:col>
          <xdr:colOff>371475</xdr:colOff>
          <xdr:row>38</xdr:row>
          <xdr:rowOff>333375</xdr:rowOff>
        </xdr:to>
        <xdr:sp macro="" textlink="">
          <xdr:nvSpPr>
            <xdr:cNvPr id="6172" name="Check Box 28" hidden="1">
              <a:extLst>
                <a:ext uri="{63B3BB69-23CF-44E3-9099-C40C66FF867C}">
                  <a14:compatExt spid="_x0000_s6172"/>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35</xdr:row>
          <xdr:rowOff>0</xdr:rowOff>
        </xdr:from>
        <xdr:to>
          <xdr:col>3</xdr:col>
          <xdr:colOff>381000</xdr:colOff>
          <xdr:row>35</xdr:row>
          <xdr:rowOff>190500</xdr:rowOff>
        </xdr:to>
        <xdr:sp macro="" textlink="">
          <xdr:nvSpPr>
            <xdr:cNvPr id="6173" name="Check Box 29" hidden="1">
              <a:extLst>
                <a:ext uri="{63B3BB69-23CF-44E3-9099-C40C66FF867C}">
                  <a14:compatExt spid="_x0000_s6173"/>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54</xdr:row>
          <xdr:rowOff>0</xdr:rowOff>
        </xdr:from>
        <xdr:to>
          <xdr:col>7</xdr:col>
          <xdr:colOff>390525</xdr:colOff>
          <xdr:row>55</xdr:row>
          <xdr:rowOff>9525</xdr:rowOff>
        </xdr:to>
        <xdr:sp macro="" textlink="">
          <xdr:nvSpPr>
            <xdr:cNvPr id="6174" name="Check Box 30" hidden="1">
              <a:extLst>
                <a:ext uri="{63B3BB69-23CF-44E3-9099-C40C66FF867C}">
                  <a14:compatExt spid="_x0000_s6174"/>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55</xdr:row>
          <xdr:rowOff>0</xdr:rowOff>
        </xdr:from>
        <xdr:to>
          <xdr:col>7</xdr:col>
          <xdr:colOff>390525</xdr:colOff>
          <xdr:row>56</xdr:row>
          <xdr:rowOff>0</xdr:rowOff>
        </xdr:to>
        <xdr:sp macro="" textlink="">
          <xdr:nvSpPr>
            <xdr:cNvPr id="6175" name="Check Box 31" hidden="1">
              <a:extLst>
                <a:ext uri="{63B3BB69-23CF-44E3-9099-C40C66FF867C}">
                  <a14:compatExt spid="_x0000_s6175"/>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55</xdr:row>
          <xdr:rowOff>0</xdr:rowOff>
        </xdr:from>
        <xdr:to>
          <xdr:col>7</xdr:col>
          <xdr:colOff>390525</xdr:colOff>
          <xdr:row>56</xdr:row>
          <xdr:rowOff>0</xdr:rowOff>
        </xdr:to>
        <xdr:sp macro="" textlink="">
          <xdr:nvSpPr>
            <xdr:cNvPr id="6176" name="Check Box 32" hidden="1">
              <a:extLst>
                <a:ext uri="{63B3BB69-23CF-44E3-9099-C40C66FF867C}">
                  <a14:compatExt spid="_x0000_s6176"/>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56</xdr:row>
          <xdr:rowOff>0</xdr:rowOff>
        </xdr:from>
        <xdr:to>
          <xdr:col>7</xdr:col>
          <xdr:colOff>390525</xdr:colOff>
          <xdr:row>57</xdr:row>
          <xdr:rowOff>0</xdr:rowOff>
        </xdr:to>
        <xdr:sp macro="" textlink="">
          <xdr:nvSpPr>
            <xdr:cNvPr id="6177" name="Check Box 33" hidden="1">
              <a:extLst>
                <a:ext uri="{63B3BB69-23CF-44E3-9099-C40C66FF867C}">
                  <a14:compatExt spid="_x0000_s6177"/>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59</xdr:row>
          <xdr:rowOff>0</xdr:rowOff>
        </xdr:from>
        <xdr:to>
          <xdr:col>7</xdr:col>
          <xdr:colOff>390525</xdr:colOff>
          <xdr:row>60</xdr:row>
          <xdr:rowOff>0</xdr:rowOff>
        </xdr:to>
        <xdr:sp macro="" textlink="">
          <xdr:nvSpPr>
            <xdr:cNvPr id="6178" name="Check Box 34" hidden="1">
              <a:extLst>
                <a:ext uri="{63B3BB69-23CF-44E3-9099-C40C66FF867C}">
                  <a14:compatExt spid="_x0000_s6178"/>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57</xdr:row>
          <xdr:rowOff>0</xdr:rowOff>
        </xdr:from>
        <xdr:to>
          <xdr:col>7</xdr:col>
          <xdr:colOff>390525</xdr:colOff>
          <xdr:row>58</xdr:row>
          <xdr:rowOff>0</xdr:rowOff>
        </xdr:to>
        <xdr:sp macro="" textlink="">
          <xdr:nvSpPr>
            <xdr:cNvPr id="6179" name="Check Box 35" hidden="1">
              <a:extLst>
                <a:ext uri="{63B3BB69-23CF-44E3-9099-C40C66FF867C}">
                  <a14:compatExt spid="_x0000_s6179"/>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58</xdr:row>
          <xdr:rowOff>0</xdr:rowOff>
        </xdr:from>
        <xdr:to>
          <xdr:col>7</xdr:col>
          <xdr:colOff>390525</xdr:colOff>
          <xdr:row>59</xdr:row>
          <xdr:rowOff>0</xdr:rowOff>
        </xdr:to>
        <xdr:sp macro="" textlink="">
          <xdr:nvSpPr>
            <xdr:cNvPr id="6180" name="Check Box 36" hidden="1">
              <a:extLst>
                <a:ext uri="{63B3BB69-23CF-44E3-9099-C40C66FF867C}">
                  <a14:compatExt spid="_x0000_s6180"/>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67</xdr:row>
          <xdr:rowOff>0</xdr:rowOff>
        </xdr:from>
        <xdr:to>
          <xdr:col>4</xdr:col>
          <xdr:colOff>0</xdr:colOff>
          <xdr:row>68</xdr:row>
          <xdr:rowOff>19050</xdr:rowOff>
        </xdr:to>
        <xdr:sp macro="" textlink="">
          <xdr:nvSpPr>
            <xdr:cNvPr id="6181" name="Check Box 37" hidden="1">
              <a:extLst>
                <a:ext uri="{63B3BB69-23CF-44E3-9099-C40C66FF867C}">
                  <a14:compatExt spid="_x0000_s6181"/>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67</xdr:row>
          <xdr:rowOff>0</xdr:rowOff>
        </xdr:from>
        <xdr:to>
          <xdr:col>3</xdr:col>
          <xdr:colOff>381000</xdr:colOff>
          <xdr:row>68</xdr:row>
          <xdr:rowOff>19050</xdr:rowOff>
        </xdr:to>
        <xdr:sp macro="" textlink="">
          <xdr:nvSpPr>
            <xdr:cNvPr id="6182" name="Check Box 38" hidden="1">
              <a:extLst>
                <a:ext uri="{63B3BB69-23CF-44E3-9099-C40C66FF867C}">
                  <a14:compatExt spid="_x0000_s6182"/>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68</xdr:row>
          <xdr:rowOff>0</xdr:rowOff>
        </xdr:from>
        <xdr:to>
          <xdr:col>3</xdr:col>
          <xdr:colOff>381000</xdr:colOff>
          <xdr:row>69</xdr:row>
          <xdr:rowOff>19050</xdr:rowOff>
        </xdr:to>
        <xdr:sp macro="" textlink="">
          <xdr:nvSpPr>
            <xdr:cNvPr id="6183" name="Check Box 39" hidden="1">
              <a:extLst>
                <a:ext uri="{63B3BB69-23CF-44E3-9099-C40C66FF867C}">
                  <a14:compatExt spid="_x0000_s6183"/>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67</xdr:row>
          <xdr:rowOff>0</xdr:rowOff>
        </xdr:from>
        <xdr:to>
          <xdr:col>3</xdr:col>
          <xdr:colOff>381000</xdr:colOff>
          <xdr:row>68</xdr:row>
          <xdr:rowOff>19050</xdr:rowOff>
        </xdr:to>
        <xdr:sp macro="" textlink="">
          <xdr:nvSpPr>
            <xdr:cNvPr id="6184" name="Check Box 40" hidden="1">
              <a:extLst>
                <a:ext uri="{63B3BB69-23CF-44E3-9099-C40C66FF867C}">
                  <a14:compatExt spid="_x0000_s6184"/>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68</xdr:row>
          <xdr:rowOff>0</xdr:rowOff>
        </xdr:from>
        <xdr:to>
          <xdr:col>3</xdr:col>
          <xdr:colOff>381000</xdr:colOff>
          <xdr:row>69</xdr:row>
          <xdr:rowOff>19050</xdr:rowOff>
        </xdr:to>
        <xdr:sp macro="" textlink="">
          <xdr:nvSpPr>
            <xdr:cNvPr id="6185" name="Check Box 41" hidden="1">
              <a:extLst>
                <a:ext uri="{63B3BB69-23CF-44E3-9099-C40C66FF867C}">
                  <a14:compatExt spid="_x0000_s6185"/>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xdr:twoCellAnchor editAs="oneCell">
    <xdr:from>
      <xdr:col>13</xdr:col>
      <xdr:colOff>5013</xdr:colOff>
      <xdr:row>79</xdr:row>
      <xdr:rowOff>1</xdr:rowOff>
    </xdr:from>
    <xdr:to>
      <xdr:col>15</xdr:col>
      <xdr:colOff>268398</xdr:colOff>
      <xdr:row>94</xdr:row>
      <xdr:rowOff>90238</xdr:rowOff>
    </xdr:to>
    <xdr:pic>
      <xdr:nvPicPr>
        <xdr:cNvPr id="3" name="Рисунок 2"/>
        <xdr:cNvPicPr>
          <a:picLocks noChangeAspect="1"/>
        </xdr:cNvPicPr>
      </xdr:nvPicPr>
      <xdr:blipFill>
        <a:blip xmlns:r="http://schemas.openxmlformats.org/officeDocument/2006/relationships" r:embed="rId2"/>
        <a:stretch>
          <a:fillRect/>
        </a:stretch>
      </xdr:blipFill>
      <xdr:spPr>
        <a:xfrm>
          <a:off x="4607092" y="21020172"/>
          <a:ext cx="1035411" cy="60157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omments" Target="../comments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8" Type="http://schemas.openxmlformats.org/officeDocument/2006/relationships/ctrlProp" Target="../ctrlProps/ctrlProp5.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20" Type="http://schemas.openxmlformats.org/officeDocument/2006/relationships/ctrlProp" Target="../ctrlProps/ctrlProp17.xml"/><Relationship Id="rId41" Type="http://schemas.openxmlformats.org/officeDocument/2006/relationships/ctrlProp" Target="../ctrlProps/ctrlProp3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AM139"/>
  <sheetViews>
    <sheetView tabSelected="1" view="pageBreakPreview" topLeftCell="D52" zoomScaleNormal="100" zoomScaleSheetLayoutView="100" workbookViewId="0">
      <selection activeCell="E10" sqref="E10:J10"/>
    </sheetView>
  </sheetViews>
  <sheetFormatPr defaultRowHeight="12.75" outlineLevelRow="1" outlineLevelCol="1"/>
  <cols>
    <col min="1" max="1" width="0" style="1" hidden="1" customWidth="1"/>
    <col min="2" max="2" width="9.140625" style="7" hidden="1" customWidth="1" outlineLevel="1"/>
    <col min="3" max="3" width="9" style="8" hidden="1" customWidth="1" outlineLevel="1"/>
    <col min="4" max="4" width="5.85546875" style="1" customWidth="1" collapsed="1"/>
    <col min="5" max="6" width="5.7109375" style="1" customWidth="1"/>
    <col min="7" max="7" width="4.28515625" style="1" customWidth="1"/>
    <col min="8" max="8" width="6.140625" style="1" customWidth="1"/>
    <col min="9" max="9" width="8" style="1" customWidth="1"/>
    <col min="10" max="10" width="8.5703125" style="1" customWidth="1"/>
    <col min="11" max="11" width="7" style="1" customWidth="1"/>
    <col min="12" max="12" width="7.140625" style="1" customWidth="1"/>
    <col min="13" max="13" width="10.5703125" style="1" customWidth="1"/>
    <col min="14" max="14" width="5.85546875" style="1" customWidth="1"/>
    <col min="15" max="15" width="5.7109375" style="1" customWidth="1"/>
    <col min="16" max="16" width="6.42578125" style="1" customWidth="1"/>
    <col min="17" max="17" width="5.7109375" style="1" customWidth="1"/>
    <col min="18" max="18" width="16.28515625" style="1" customWidth="1"/>
    <col min="19" max="19" width="7.28515625" style="1" customWidth="1"/>
    <col min="20" max="20" width="16.5703125" style="1" customWidth="1"/>
    <col min="21" max="21" width="22.85546875" style="1" customWidth="1"/>
    <col min="22" max="22" width="5" style="1" customWidth="1"/>
    <col min="23" max="23" width="9.5703125" style="1" bestFit="1" customWidth="1"/>
    <col min="24" max="24" width="11.28515625" style="1" bestFit="1" customWidth="1"/>
    <col min="25" max="25" width="9.140625" style="1" customWidth="1"/>
    <col min="26" max="26" width="10" style="1" bestFit="1" customWidth="1"/>
    <col min="27" max="27" width="12.7109375" style="1" customWidth="1"/>
    <col min="28" max="29" width="9.140625" style="1"/>
    <col min="30" max="30" width="10.28515625" style="1" hidden="1" customWidth="1"/>
    <col min="31" max="35" width="10.7109375" style="1" hidden="1" customWidth="1"/>
    <col min="36" max="36" width="9.7109375" style="1" bestFit="1" customWidth="1"/>
    <col min="37" max="37" width="9.140625" style="1"/>
    <col min="38" max="38" width="10.28515625" style="1" bestFit="1" customWidth="1"/>
    <col min="39" max="16384" width="9.140625" style="1"/>
  </cols>
  <sheetData>
    <row r="1" spans="2:39">
      <c r="D1" s="128" t="s">
        <v>1</v>
      </c>
      <c r="E1" s="128"/>
      <c r="F1" s="128"/>
      <c r="G1" s="128"/>
      <c r="H1" s="128"/>
      <c r="I1" s="128"/>
      <c r="J1" s="128"/>
      <c r="T1" s="63" t="s">
        <v>3</v>
      </c>
      <c r="U1" s="61"/>
    </row>
    <row r="2" spans="2:39">
      <c r="D2" s="128"/>
      <c r="E2" s="128"/>
      <c r="F2" s="128"/>
      <c r="G2" s="128"/>
      <c r="H2" s="128"/>
      <c r="I2" s="128"/>
      <c r="J2" s="128"/>
      <c r="T2" s="69"/>
      <c r="U2" s="61"/>
      <c r="AH2" s="1">
        <f>AF8/AH3</f>
        <v>4.8399587500000001E-2</v>
      </c>
    </row>
    <row r="3" spans="2:39" hidden="1">
      <c r="T3" s="73"/>
      <c r="U3" s="61"/>
      <c r="AH3" s="1">
        <v>8000</v>
      </c>
    </row>
    <row r="4" spans="2:39">
      <c r="T4" s="73" t="s">
        <v>184</v>
      </c>
      <c r="U4" s="61"/>
    </row>
    <row r="5" spans="2:39">
      <c r="T5" s="73" t="s">
        <v>181</v>
      </c>
      <c r="U5" s="61"/>
    </row>
    <row r="6" spans="2:39">
      <c r="T6" s="73" t="s">
        <v>12</v>
      </c>
      <c r="U6" s="61"/>
    </row>
    <row r="7" spans="2:39" ht="42" customHeight="1">
      <c r="T7" s="74" t="s">
        <v>185</v>
      </c>
      <c r="U7" s="61"/>
      <c r="AE7" s="62" t="s">
        <v>165</v>
      </c>
      <c r="AF7" s="62" t="s">
        <v>2</v>
      </c>
      <c r="AG7" s="62" t="s">
        <v>166</v>
      </c>
      <c r="AH7" s="62" t="s">
        <v>167</v>
      </c>
      <c r="AI7" s="62" t="str">
        <f>CONCATENATE(S76,"г.")</f>
        <v>2026г.</v>
      </c>
    </row>
    <row r="8" spans="2:39" ht="21" customHeight="1">
      <c r="S8" s="39"/>
      <c r="T8" s="75">
        <f ca="1">TODAY()</f>
        <v>46182</v>
      </c>
      <c r="U8" s="60"/>
      <c r="AD8" s="64" t="s">
        <v>4</v>
      </c>
      <c r="AE8" s="65">
        <f>SUM(AE9:AE13)</f>
        <v>271.03769</v>
      </c>
      <c r="AF8" s="65">
        <f>SUM(AF9:AF13)</f>
        <v>387.19670000000002</v>
      </c>
      <c r="AG8" s="65">
        <f>SUM(AG9:AG13)</f>
        <v>250.70382069901666</v>
      </c>
      <c r="AH8" s="65">
        <f>SUM(AH9:AH13)</f>
        <v>8000</v>
      </c>
      <c r="AI8" s="65">
        <f>SUM(AI9:AI12)</f>
        <v>162.53522033898301</v>
      </c>
      <c r="AJ8" s="66"/>
      <c r="AK8" s="67"/>
      <c r="AL8" s="68"/>
      <c r="AM8" s="67"/>
    </row>
    <row r="9" spans="2:39" ht="22.5" hidden="1" customHeight="1">
      <c r="D9" s="9"/>
      <c r="E9" s="9"/>
      <c r="F9" s="9"/>
      <c r="G9" s="9"/>
      <c r="H9" s="9"/>
      <c r="I9" s="9"/>
      <c r="N9" s="18"/>
      <c r="O9" s="18"/>
      <c r="P9" s="18"/>
      <c r="Q9" s="18"/>
      <c r="R9" s="18"/>
      <c r="S9" s="6"/>
      <c r="T9" s="74"/>
      <c r="U9" s="70"/>
      <c r="AD9" s="71" t="s">
        <v>5</v>
      </c>
      <c r="AE9" s="2">
        <v>3.3908499999999999</v>
      </c>
      <c r="AF9" s="2">
        <f t="shared" ref="AF9:AF12" si="0">AE9/0.7</f>
        <v>4.8440714285714286</v>
      </c>
      <c r="AG9" s="2">
        <v>3.136460653930679</v>
      </c>
      <c r="AH9" s="2">
        <f t="shared" ref="AH9:AH12" si="1">AF9/$AH$2</f>
        <v>100.08497342196209</v>
      </c>
      <c r="AI9" s="3">
        <v>3.4483220338983047</v>
      </c>
      <c r="AJ9" s="4"/>
      <c r="AK9" s="72"/>
      <c r="AL9" s="4"/>
      <c r="AM9" s="5"/>
    </row>
    <row r="10" spans="2:39" ht="15.75" customHeight="1">
      <c r="D10" s="9"/>
      <c r="E10" s="131" t="s">
        <v>191</v>
      </c>
      <c r="F10" s="131"/>
      <c r="G10" s="131"/>
      <c r="H10" s="131"/>
      <c r="I10" s="131"/>
      <c r="J10" s="131"/>
      <c r="N10" s="6"/>
      <c r="O10" s="6"/>
      <c r="P10" s="6"/>
      <c r="Q10" s="6"/>
      <c r="R10" s="6"/>
      <c r="S10" s="18"/>
      <c r="T10" s="75"/>
      <c r="U10" s="70"/>
      <c r="AD10" s="71" t="s">
        <v>0</v>
      </c>
      <c r="AE10" s="2">
        <v>0</v>
      </c>
      <c r="AF10" s="2">
        <f t="shared" si="0"/>
        <v>0</v>
      </c>
      <c r="AG10" s="2">
        <v>0</v>
      </c>
      <c r="AH10" s="2">
        <f t="shared" si="1"/>
        <v>0</v>
      </c>
      <c r="AI10" s="3">
        <v>0</v>
      </c>
      <c r="AJ10" s="4"/>
      <c r="AK10" s="72"/>
      <c r="AL10" s="4"/>
      <c r="AM10" s="5"/>
    </row>
    <row r="11" spans="2:39" ht="15.75">
      <c r="D11" s="9"/>
      <c r="E11" s="11"/>
      <c r="F11" s="11"/>
      <c r="G11" s="11"/>
      <c r="H11" s="11"/>
      <c r="I11" s="10"/>
      <c r="J11" s="10"/>
      <c r="N11" s="6"/>
      <c r="O11" s="6"/>
      <c r="P11" s="6"/>
      <c r="Q11" s="6"/>
      <c r="R11" s="6"/>
      <c r="S11" s="18"/>
      <c r="T11" s="73"/>
      <c r="U11" s="70"/>
      <c r="X11" s="1" t="str">
        <f>CONCATENATE(G25," ",I26)</f>
        <v>Выполнение СМР, ПНР полным иждивением Подрядчика по титулу: Реконструкция ВЛИ-0,4 кВ от ВЛИ-0,4 кВ ТП-3742 ПС-110 кВ №264 "Мцыри" (0,09 км), в т.ч. ПИР, МО, Истринский р-н, г.п.Снегири, д.Хованское, СНТ "Хованское", 50:08:0040311:44</v>
      </c>
      <c r="AD11" s="71" t="s">
        <v>6</v>
      </c>
      <c r="AE11" s="2">
        <v>111.21138999999999</v>
      </c>
      <c r="AF11" s="2">
        <f t="shared" si="0"/>
        <v>158.87341428571429</v>
      </c>
      <c r="AG11" s="2">
        <v>102.86805638820348</v>
      </c>
      <c r="AH11" s="2">
        <f t="shared" si="1"/>
        <v>3282.5365357858532</v>
      </c>
      <c r="AI11" s="3"/>
      <c r="AJ11" s="4"/>
      <c r="AK11" s="72"/>
      <c r="AL11" s="4"/>
      <c r="AM11" s="5"/>
    </row>
    <row r="12" spans="2:39" s="12" customFormat="1" ht="15.75">
      <c r="B12" s="76"/>
      <c r="C12" s="77"/>
      <c r="D12" s="129" t="s">
        <v>7</v>
      </c>
      <c r="E12" s="129"/>
      <c r="F12" s="129"/>
      <c r="G12" s="129"/>
      <c r="H12" s="129"/>
      <c r="I12" s="129"/>
      <c r="J12" s="129"/>
      <c r="K12" s="129"/>
      <c r="L12" s="129"/>
      <c r="M12" s="129"/>
      <c r="N12" s="129"/>
      <c r="O12" s="129"/>
      <c r="P12" s="129"/>
      <c r="Q12" s="129"/>
      <c r="R12" s="129"/>
      <c r="S12" s="129"/>
      <c r="T12" s="129"/>
      <c r="U12" s="129"/>
      <c r="AD12" s="71" t="s">
        <v>8</v>
      </c>
      <c r="AE12" s="2">
        <v>156.43545</v>
      </c>
      <c r="AF12" s="2">
        <f t="shared" si="0"/>
        <v>223.47921428571431</v>
      </c>
      <c r="AG12" s="2">
        <v>144.69930365688251</v>
      </c>
      <c r="AH12" s="2">
        <f t="shared" si="1"/>
        <v>4617.3784907921854</v>
      </c>
      <c r="AI12" s="3">
        <v>159.0868983050847</v>
      </c>
      <c r="AJ12" s="4"/>
      <c r="AK12" s="72"/>
      <c r="AL12" s="4"/>
      <c r="AM12" s="5"/>
    </row>
    <row r="13" spans="2:39" s="12" customFormat="1" ht="15.75">
      <c r="B13" s="76"/>
      <c r="C13" s="77"/>
      <c r="D13" s="129" t="s">
        <v>9</v>
      </c>
      <c r="E13" s="129"/>
      <c r="F13" s="129"/>
      <c r="G13" s="129"/>
      <c r="H13" s="129"/>
      <c r="I13" s="129"/>
      <c r="J13" s="129"/>
      <c r="K13" s="129"/>
      <c r="L13" s="129"/>
      <c r="M13" s="129"/>
      <c r="N13" s="129"/>
      <c r="O13" s="129"/>
      <c r="P13" s="129"/>
      <c r="Q13" s="129"/>
      <c r="R13" s="129"/>
      <c r="S13" s="129"/>
      <c r="T13" s="129"/>
      <c r="U13" s="129"/>
      <c r="AA13" s="78"/>
      <c r="AD13" s="71" t="s">
        <v>10</v>
      </c>
      <c r="AE13" s="13">
        <v>0</v>
      </c>
      <c r="AF13" s="2">
        <f>AE13</f>
        <v>0</v>
      </c>
      <c r="AG13" s="2">
        <v>0</v>
      </c>
      <c r="AH13" s="2"/>
      <c r="AI13" s="14"/>
      <c r="AJ13" s="5"/>
      <c r="AK13" s="72"/>
      <c r="AL13" s="5"/>
      <c r="AM13" s="5"/>
    </row>
    <row r="14" spans="2:39" ht="16.5" thickBot="1">
      <c r="I14" s="18" t="s">
        <v>11</v>
      </c>
      <c r="J14" s="125" t="s">
        <v>12</v>
      </c>
      <c r="K14" s="125"/>
      <c r="L14" s="125"/>
      <c r="M14" s="125"/>
      <c r="N14" s="125"/>
      <c r="O14" s="59"/>
      <c r="Q14" s="15"/>
      <c r="R14" s="130"/>
      <c r="S14" s="130"/>
      <c r="T14" s="130"/>
      <c r="U14" s="130"/>
      <c r="AD14" s="79" t="s">
        <v>13</v>
      </c>
      <c r="AE14" s="80">
        <f>AE8-AI8</f>
        <v>108.50246966101699</v>
      </c>
      <c r="AF14" s="80">
        <v>142.17973220338979</v>
      </c>
      <c r="AG14" s="80"/>
      <c r="AH14" s="80"/>
      <c r="AI14" s="80"/>
      <c r="AJ14" s="81"/>
      <c r="AK14" s="68"/>
      <c r="AL14" s="81"/>
      <c r="AM14" s="82"/>
    </row>
    <row r="15" spans="2:39" ht="30.75" customHeight="1" thickBot="1">
      <c r="D15" s="120" t="s">
        <v>14</v>
      </c>
      <c r="E15" s="121"/>
      <c r="F15" s="121"/>
      <c r="G15" s="121"/>
      <c r="H15" s="121"/>
      <c r="I15" s="122" t="str">
        <f>Y15</f>
        <v>Реконструкция ВЛИ-0,4 кВ от ВЛИ-0,4 кВ ТП-3742 ПС-110 кВ №264 "Мцыри" (0,09 км), в т.ч. ПИР, МО, Истринский р-н, г.п.Снегири, д.Хованское, СНТ "Хованское", 50:08:0040311:44</v>
      </c>
      <c r="J15" s="122"/>
      <c r="K15" s="122"/>
      <c r="L15" s="122"/>
      <c r="M15" s="122"/>
      <c r="N15" s="122"/>
      <c r="O15" s="122"/>
      <c r="P15" s="122"/>
      <c r="Q15" s="122"/>
      <c r="R15" s="122"/>
      <c r="S15" s="122"/>
      <c r="T15" s="122"/>
      <c r="U15" s="122"/>
      <c r="X15" s="117" t="s">
        <v>188</v>
      </c>
      <c r="Y15" s="204" t="s">
        <v>189</v>
      </c>
      <c r="Z15" s="118" t="s">
        <v>186</v>
      </c>
      <c r="AA15" s="119"/>
      <c r="AB15" s="1" t="s">
        <v>178</v>
      </c>
      <c r="AC15" s="1" t="s">
        <v>179</v>
      </c>
      <c r="AD15" s="83" t="s">
        <v>15</v>
      </c>
      <c r="AE15" s="84">
        <v>1.2</v>
      </c>
      <c r="AF15" s="80"/>
      <c r="AI15" s="16">
        <v>0</v>
      </c>
    </row>
    <row r="16" spans="2:39" ht="11.25" customHeight="1">
      <c r="E16" s="25"/>
      <c r="F16" s="25"/>
      <c r="G16" s="25" t="s">
        <v>16</v>
      </c>
      <c r="AD16" s="79"/>
    </row>
    <row r="17" spans="2:26" ht="17.25" customHeight="1" thickBot="1">
      <c r="D17" s="123" t="s">
        <v>17</v>
      </c>
      <c r="E17" s="124"/>
      <c r="F17" s="124"/>
      <c r="G17" s="124"/>
      <c r="H17" s="124"/>
      <c r="I17" s="109" t="str">
        <f>X15</f>
        <v>I-313788</v>
      </c>
      <c r="J17" s="85"/>
      <c r="K17" s="85"/>
    </row>
    <row r="18" spans="2:26" ht="17.25" customHeight="1" thickBot="1">
      <c r="G18" s="39" t="s">
        <v>18</v>
      </c>
      <c r="H18" s="125" t="s">
        <v>133</v>
      </c>
      <c r="I18" s="125"/>
      <c r="J18" s="125"/>
      <c r="K18" s="125"/>
      <c r="N18" s="17"/>
      <c r="O18" s="17"/>
      <c r="P18" s="18" t="s">
        <v>20</v>
      </c>
      <c r="Q18" s="125" t="s">
        <v>21</v>
      </c>
      <c r="R18" s="125"/>
      <c r="S18" s="125"/>
      <c r="T18" s="125"/>
      <c r="U18" s="125"/>
      <c r="X18" s="19"/>
      <c r="Z18" s="19" t="s">
        <v>168</v>
      </c>
    </row>
    <row r="19" spans="2:26" ht="17.25" customHeight="1" thickBot="1">
      <c r="H19" s="20"/>
      <c r="I19" s="18" t="s">
        <v>22</v>
      </c>
      <c r="J19" s="126" t="s">
        <v>21</v>
      </c>
      <c r="K19" s="126"/>
      <c r="O19" s="59"/>
      <c r="P19" s="18" t="s">
        <v>23</v>
      </c>
      <c r="Q19" s="127"/>
      <c r="R19" s="127"/>
      <c r="S19" s="127"/>
      <c r="T19" s="127"/>
      <c r="U19" s="127"/>
      <c r="X19" s="21"/>
      <c r="Z19" s="21" t="e">
        <f>#REF!/1.2</f>
        <v>#REF!</v>
      </c>
    </row>
    <row r="20" spans="2:26" ht="17.25" customHeight="1" thickBot="1">
      <c r="H20" s="20"/>
      <c r="I20" s="20"/>
      <c r="J20" s="20"/>
      <c r="K20" s="18" t="s">
        <v>24</v>
      </c>
      <c r="L20" s="140"/>
      <c r="M20" s="140"/>
      <c r="N20" s="140"/>
      <c r="O20" s="140"/>
      <c r="P20" s="140"/>
      <c r="Q20" s="140"/>
      <c r="R20" s="140"/>
      <c r="S20" s="140"/>
      <c r="T20" s="140"/>
      <c r="U20" s="140"/>
      <c r="X20" s="22"/>
    </row>
    <row r="21" spans="2:26" ht="17.25" customHeight="1">
      <c r="D21" s="23" t="s">
        <v>25</v>
      </c>
      <c r="E21" s="41"/>
      <c r="F21" s="41"/>
      <c r="G21" s="41"/>
      <c r="H21" s="41"/>
      <c r="I21" s="41"/>
      <c r="J21" s="41"/>
      <c r="K21" s="41"/>
      <c r="L21" s="41"/>
      <c r="M21" s="41"/>
      <c r="N21" s="41"/>
      <c r="O21" s="41"/>
      <c r="P21" s="41"/>
      <c r="Q21" s="41"/>
      <c r="R21" s="41"/>
      <c r="S21" s="41"/>
      <c r="T21" s="41"/>
      <c r="U21" s="41"/>
    </row>
    <row r="22" spans="2:26" ht="17.25" customHeight="1" thickBot="1">
      <c r="D22" s="141" t="s">
        <v>26</v>
      </c>
      <c r="E22" s="141"/>
      <c r="F22" s="141"/>
      <c r="H22" s="125" t="s">
        <v>140</v>
      </c>
      <c r="I22" s="125"/>
      <c r="J22" s="125"/>
      <c r="L22" s="125"/>
      <c r="M22" s="125"/>
      <c r="N22" s="125"/>
      <c r="P22" s="125" t="s">
        <v>190</v>
      </c>
      <c r="Q22" s="125"/>
      <c r="R22" s="125"/>
      <c r="S22" s="125"/>
      <c r="T22" s="125"/>
      <c r="U22" s="125"/>
    </row>
    <row r="23" spans="2:26" ht="17.25" customHeight="1">
      <c r="D23" s="142" t="s">
        <v>28</v>
      </c>
      <c r="E23" s="142"/>
      <c r="F23" s="142"/>
      <c r="I23" s="86" t="s">
        <v>29</v>
      </c>
      <c r="M23" s="86" t="s">
        <v>30</v>
      </c>
      <c r="Q23" s="86" t="s">
        <v>31</v>
      </c>
    </row>
    <row r="24" spans="2:26" ht="17.25" customHeight="1">
      <c r="D24" s="24"/>
      <c r="E24" s="24"/>
      <c r="F24" s="24"/>
      <c r="I24" s="86"/>
      <c r="M24" s="86"/>
      <c r="Q24" s="86"/>
    </row>
    <row r="25" spans="2:26" ht="17.25" customHeight="1" thickBot="1">
      <c r="F25" s="39" t="s">
        <v>32</v>
      </c>
      <c r="G25" s="132" t="s">
        <v>187</v>
      </c>
      <c r="H25" s="132"/>
      <c r="I25" s="132"/>
      <c r="J25" s="132"/>
      <c r="K25" s="132"/>
      <c r="L25" s="132"/>
      <c r="M25" s="132"/>
      <c r="N25" s="132"/>
      <c r="O25" s="132"/>
      <c r="P25" s="132"/>
      <c r="Q25" s="132"/>
      <c r="R25" s="132"/>
      <c r="S25" s="132"/>
      <c r="T25" s="132"/>
      <c r="U25" s="132"/>
    </row>
    <row r="26" spans="2:26" ht="31.5" customHeight="1" thickBot="1">
      <c r="D26" s="133" t="s">
        <v>33</v>
      </c>
      <c r="E26" s="133"/>
      <c r="F26" s="133"/>
      <c r="H26" s="87" t="s">
        <v>34</v>
      </c>
      <c r="I26" s="134" t="str">
        <f>I15</f>
        <v>Реконструкция ВЛИ-0,4 кВ от ВЛИ-0,4 кВ ТП-3742 ПС-110 кВ №264 "Мцыри" (0,09 км), в т.ч. ПИР, МО, Истринский р-н, г.п.Снегири, д.Хованское, СНТ "Хованское", 50:08:0040311:44</v>
      </c>
      <c r="J26" s="134"/>
      <c r="K26" s="134"/>
      <c r="L26" s="134"/>
      <c r="M26" s="134"/>
      <c r="N26" s="134"/>
      <c r="O26" s="134"/>
      <c r="P26" s="134"/>
      <c r="Q26" s="134"/>
      <c r="R26" s="134"/>
      <c r="S26" s="134"/>
      <c r="T26" s="134"/>
      <c r="U26" s="134"/>
    </row>
    <row r="27" spans="2:26">
      <c r="D27" s="25"/>
      <c r="E27" s="25"/>
      <c r="F27" s="25"/>
      <c r="G27" s="17"/>
    </row>
    <row r="28" spans="2:26" ht="22.5" customHeight="1" thickBot="1">
      <c r="D28" s="23" t="s">
        <v>35</v>
      </c>
      <c r="E28" s="41"/>
      <c r="F28" s="41"/>
      <c r="G28" s="17"/>
      <c r="I28" s="108" t="s">
        <v>177</v>
      </c>
      <c r="J28" s="143" t="str">
        <f>Z15</f>
        <v>В соответствии с утвержденной ПСД</v>
      </c>
      <c r="K28" s="143"/>
      <c r="L28" s="143"/>
      <c r="M28" s="143"/>
      <c r="N28" s="143"/>
      <c r="O28" s="143"/>
      <c r="P28" s="143"/>
      <c r="Q28" s="143"/>
      <c r="R28" s="143"/>
      <c r="S28" s="143"/>
      <c r="T28" s="143"/>
      <c r="U28" s="143"/>
      <c r="Z28" s="88"/>
    </row>
    <row r="29" spans="2:26">
      <c r="B29" s="89" t="s">
        <v>36</v>
      </c>
      <c r="C29" s="89" t="s">
        <v>37</v>
      </c>
      <c r="D29" s="135" t="s">
        <v>38</v>
      </c>
      <c r="E29" s="135"/>
      <c r="F29" s="135"/>
      <c r="G29" s="135"/>
      <c r="H29" s="135"/>
      <c r="I29" s="135"/>
      <c r="J29" s="135"/>
      <c r="K29" s="135"/>
      <c r="L29" s="135"/>
      <c r="M29" s="135"/>
      <c r="N29" s="135"/>
      <c r="O29" s="135"/>
      <c r="P29" s="135"/>
      <c r="Q29" s="135"/>
      <c r="R29" s="135"/>
      <c r="S29" s="135"/>
      <c r="T29" s="135"/>
      <c r="U29" s="135"/>
    </row>
    <row r="30" spans="2:26" s="17" customFormat="1">
      <c r="B30" s="7" t="b">
        <f>OR(B31:B52)</f>
        <v>1</v>
      </c>
      <c r="C30" s="7" t="b">
        <f>OR(C31:C52)</f>
        <v>1</v>
      </c>
      <c r="D30" s="136" t="s">
        <v>39</v>
      </c>
      <c r="E30" s="137"/>
      <c r="F30" s="137"/>
      <c r="G30" s="137"/>
      <c r="H30" s="137"/>
      <c r="I30" s="137"/>
      <c r="J30" s="137"/>
      <c r="K30" s="138"/>
      <c r="L30" s="139" t="s">
        <v>40</v>
      </c>
      <c r="M30" s="139"/>
      <c r="N30" s="139"/>
      <c r="O30" s="139"/>
      <c r="P30" s="139"/>
      <c r="Q30" s="139"/>
      <c r="R30" s="139"/>
      <c r="S30" s="139"/>
      <c r="T30" s="139"/>
      <c r="U30" s="139"/>
    </row>
    <row r="31" spans="2:26" s="27" customFormat="1" ht="17.25" customHeight="1">
      <c r="B31" s="29" t="b">
        <v>0</v>
      </c>
      <c r="C31" s="29"/>
      <c r="D31" s="26"/>
      <c r="E31" s="144" t="s">
        <v>41</v>
      </c>
      <c r="F31" s="145"/>
      <c r="G31" s="145"/>
      <c r="H31" s="145"/>
      <c r="I31" s="145"/>
      <c r="J31" s="145"/>
      <c r="K31" s="146"/>
      <c r="L31" s="153"/>
      <c r="M31" s="153"/>
      <c r="N31" s="153"/>
      <c r="O31" s="153"/>
      <c r="P31" s="153"/>
      <c r="Q31" s="153"/>
      <c r="R31" s="153"/>
      <c r="S31" s="153"/>
      <c r="T31" s="153"/>
      <c r="U31" s="153"/>
    </row>
    <row r="32" spans="2:26" s="9" customFormat="1" ht="17.25" customHeight="1">
      <c r="B32" s="29" t="b">
        <v>0</v>
      </c>
      <c r="C32" s="29"/>
      <c r="D32" s="28"/>
      <c r="F32" s="144" t="s">
        <v>42</v>
      </c>
      <c r="G32" s="145"/>
      <c r="H32" s="145"/>
      <c r="I32" s="145"/>
      <c r="J32" s="145"/>
      <c r="K32" s="146"/>
      <c r="L32" s="144"/>
      <c r="M32" s="145"/>
      <c r="N32" s="145"/>
      <c r="O32" s="145"/>
      <c r="P32" s="145"/>
      <c r="Q32" s="145"/>
      <c r="R32" s="145"/>
      <c r="S32" s="145"/>
      <c r="T32" s="145"/>
      <c r="U32" s="146"/>
    </row>
    <row r="33" spans="2:21" s="9" customFormat="1" ht="17.25" customHeight="1">
      <c r="B33" s="29" t="b">
        <v>0</v>
      </c>
      <c r="C33" s="29"/>
      <c r="D33" s="28"/>
      <c r="F33" s="144" t="s">
        <v>43</v>
      </c>
      <c r="G33" s="145"/>
      <c r="H33" s="145"/>
      <c r="I33" s="145"/>
      <c r="J33" s="145"/>
      <c r="K33" s="146"/>
      <c r="L33" s="150"/>
      <c r="M33" s="154"/>
      <c r="N33" s="154"/>
      <c r="O33" s="154"/>
      <c r="P33" s="154"/>
      <c r="Q33" s="154"/>
      <c r="R33" s="154"/>
      <c r="S33" s="154"/>
      <c r="T33" s="154"/>
      <c r="U33" s="155"/>
    </row>
    <row r="34" spans="2:21" s="9" customFormat="1" ht="17.25" customHeight="1">
      <c r="B34" s="29" t="b">
        <v>0</v>
      </c>
      <c r="C34" s="29"/>
      <c r="D34" s="28"/>
      <c r="F34" s="144" t="s">
        <v>44</v>
      </c>
      <c r="G34" s="145"/>
      <c r="H34" s="145"/>
      <c r="I34" s="145"/>
      <c r="J34" s="145"/>
      <c r="K34" s="146"/>
      <c r="L34" s="147" t="s">
        <v>45</v>
      </c>
      <c r="M34" s="148"/>
      <c r="N34" s="148"/>
      <c r="O34" s="148"/>
      <c r="P34" s="148"/>
      <c r="Q34" s="148"/>
      <c r="R34" s="148"/>
      <c r="S34" s="148"/>
      <c r="T34" s="148"/>
      <c r="U34" s="149"/>
    </row>
    <row r="35" spans="2:21" s="9" customFormat="1" ht="17.25" customHeight="1">
      <c r="B35" s="29" t="b">
        <v>0</v>
      </c>
      <c r="C35" s="29"/>
      <c r="D35" s="28"/>
      <c r="F35" s="144" t="s">
        <v>46</v>
      </c>
      <c r="G35" s="145"/>
      <c r="H35" s="145"/>
      <c r="I35" s="145"/>
      <c r="J35" s="145"/>
      <c r="K35" s="146"/>
      <c r="L35" s="150" t="s">
        <v>47</v>
      </c>
      <c r="M35" s="145"/>
      <c r="N35" s="145"/>
      <c r="O35" s="145"/>
      <c r="P35" s="145"/>
      <c r="Q35" s="145"/>
      <c r="R35" s="145"/>
      <c r="S35" s="145"/>
      <c r="T35" s="145"/>
      <c r="U35" s="146"/>
    </row>
    <row r="36" spans="2:21" s="9" customFormat="1" ht="24.75" customHeight="1">
      <c r="B36" s="29"/>
      <c r="C36" s="29"/>
      <c r="D36" s="26"/>
      <c r="E36" s="144" t="s">
        <v>48</v>
      </c>
      <c r="F36" s="145"/>
      <c r="G36" s="145"/>
      <c r="H36" s="145"/>
      <c r="I36" s="145"/>
      <c r="J36" s="145"/>
      <c r="K36" s="146"/>
      <c r="L36" s="90"/>
      <c r="M36" s="91"/>
      <c r="N36" s="91"/>
      <c r="O36" s="91"/>
      <c r="P36" s="91"/>
      <c r="Q36" s="91"/>
      <c r="R36" s="91"/>
      <c r="S36" s="91"/>
      <c r="T36" s="91"/>
      <c r="U36" s="92"/>
    </row>
    <row r="37" spans="2:21" s="9" customFormat="1" ht="14.25" customHeight="1">
      <c r="B37" s="29" t="b">
        <v>0</v>
      </c>
      <c r="C37" s="29"/>
      <c r="D37" s="28"/>
      <c r="E37" s="144" t="s">
        <v>49</v>
      </c>
      <c r="F37" s="145"/>
      <c r="G37" s="145"/>
      <c r="H37" s="145"/>
      <c r="I37" s="145"/>
      <c r="J37" s="145"/>
      <c r="K37" s="146"/>
      <c r="L37" s="151"/>
      <c r="M37" s="152"/>
      <c r="N37" s="152"/>
      <c r="O37" s="152"/>
      <c r="P37" s="152"/>
      <c r="Q37" s="152"/>
      <c r="R37" s="152"/>
      <c r="S37" s="152"/>
      <c r="T37" s="152"/>
      <c r="U37" s="152"/>
    </row>
    <row r="38" spans="2:21" s="9" customFormat="1" ht="128.25" customHeight="1">
      <c r="B38" s="29" t="b">
        <v>0</v>
      </c>
      <c r="C38" s="29"/>
      <c r="D38" s="28"/>
      <c r="E38" s="164" t="s">
        <v>50</v>
      </c>
      <c r="F38" s="165"/>
      <c r="G38" s="165"/>
      <c r="H38" s="165"/>
      <c r="I38" s="165"/>
      <c r="J38" s="165"/>
      <c r="K38" s="166"/>
      <c r="L38" s="167" t="s">
        <v>51</v>
      </c>
      <c r="M38" s="168"/>
      <c r="N38" s="168"/>
      <c r="O38" s="168"/>
      <c r="P38" s="168"/>
      <c r="Q38" s="168"/>
      <c r="R38" s="168"/>
      <c r="S38" s="168"/>
      <c r="T38" s="168"/>
      <c r="U38" s="169"/>
    </row>
    <row r="39" spans="2:21" s="9" customFormat="1" ht="27" customHeight="1">
      <c r="B39" s="29"/>
      <c r="C39" s="29"/>
      <c r="D39" s="28"/>
      <c r="E39" s="58"/>
      <c r="F39" s="165" t="s">
        <v>52</v>
      </c>
      <c r="G39" s="165"/>
      <c r="H39" s="165"/>
      <c r="I39" s="165"/>
      <c r="J39" s="165"/>
      <c r="K39" s="166"/>
      <c r="L39" s="170"/>
      <c r="M39" s="171"/>
      <c r="N39" s="171"/>
      <c r="O39" s="171"/>
      <c r="P39" s="171"/>
      <c r="Q39" s="171"/>
      <c r="R39" s="171"/>
      <c r="S39" s="171"/>
      <c r="T39" s="171"/>
      <c r="U39" s="172"/>
    </row>
    <row r="40" spans="2:21" s="9" customFormat="1" ht="17.25" customHeight="1">
      <c r="B40" s="29" t="b">
        <v>0</v>
      </c>
      <c r="C40" s="29"/>
      <c r="D40" s="28"/>
      <c r="E40" s="144" t="s">
        <v>53</v>
      </c>
      <c r="F40" s="145"/>
      <c r="G40" s="145"/>
      <c r="H40" s="145"/>
      <c r="I40" s="145"/>
      <c r="J40" s="145"/>
      <c r="K40" s="146"/>
      <c r="L40" s="156"/>
      <c r="M40" s="156"/>
      <c r="N40" s="156"/>
      <c r="O40" s="156"/>
      <c r="P40" s="156"/>
      <c r="Q40" s="156"/>
      <c r="R40" s="156"/>
      <c r="S40" s="156"/>
      <c r="T40" s="156"/>
      <c r="U40" s="156"/>
    </row>
    <row r="41" spans="2:21" s="9" customFormat="1" ht="15.75" customHeight="1">
      <c r="B41" s="29" t="b">
        <v>1</v>
      </c>
      <c r="C41" s="29"/>
      <c r="D41" s="28"/>
      <c r="E41" s="144" t="s">
        <v>54</v>
      </c>
      <c r="F41" s="145"/>
      <c r="G41" s="145"/>
      <c r="H41" s="145"/>
      <c r="I41" s="145"/>
      <c r="J41" s="145"/>
      <c r="K41" s="146"/>
      <c r="L41" s="156" t="s">
        <v>55</v>
      </c>
      <c r="M41" s="156"/>
      <c r="N41" s="156"/>
      <c r="O41" s="156"/>
      <c r="P41" s="156"/>
      <c r="Q41" s="156"/>
      <c r="R41" s="156"/>
      <c r="S41" s="156"/>
      <c r="T41" s="156"/>
      <c r="U41" s="156"/>
    </row>
    <row r="42" spans="2:21" s="9" customFormat="1" ht="17.25" customHeight="1">
      <c r="B42" s="29" t="b">
        <v>1</v>
      </c>
      <c r="C42" s="29"/>
      <c r="D42" s="28"/>
      <c r="E42" s="26"/>
      <c r="F42" s="144" t="s">
        <v>56</v>
      </c>
      <c r="G42" s="145"/>
      <c r="H42" s="145"/>
      <c r="I42" s="145"/>
      <c r="J42" s="145"/>
      <c r="K42" s="146"/>
      <c r="L42" s="157"/>
      <c r="M42" s="152"/>
      <c r="N42" s="152"/>
      <c r="O42" s="152"/>
      <c r="P42" s="152"/>
      <c r="Q42" s="152"/>
      <c r="R42" s="152"/>
      <c r="S42" s="152"/>
      <c r="T42" s="152"/>
      <c r="U42" s="152"/>
    </row>
    <row r="43" spans="2:21" s="9" customFormat="1" ht="42" customHeight="1">
      <c r="B43" s="29" t="b">
        <v>1</v>
      </c>
      <c r="C43" s="29"/>
      <c r="D43" s="28"/>
      <c r="E43" s="26"/>
      <c r="F43" s="144" t="s">
        <v>57</v>
      </c>
      <c r="G43" s="145"/>
      <c r="H43" s="145"/>
      <c r="I43" s="145"/>
      <c r="J43" s="145"/>
      <c r="K43" s="146"/>
      <c r="L43" s="158" t="s">
        <v>174</v>
      </c>
      <c r="M43" s="159"/>
      <c r="N43" s="159"/>
      <c r="O43" s="159"/>
      <c r="P43" s="159"/>
      <c r="Q43" s="159"/>
      <c r="R43" s="159"/>
      <c r="S43" s="159"/>
      <c r="T43" s="159"/>
      <c r="U43" s="160"/>
    </row>
    <row r="44" spans="2:21" s="9" customFormat="1" ht="33.75" customHeight="1">
      <c r="B44" s="29" t="b">
        <v>1</v>
      </c>
      <c r="C44" s="29"/>
      <c r="D44" s="28"/>
      <c r="E44" s="26"/>
      <c r="F44" s="144" t="s">
        <v>58</v>
      </c>
      <c r="G44" s="145"/>
      <c r="H44" s="145"/>
      <c r="I44" s="145"/>
      <c r="J44" s="145"/>
      <c r="K44" s="146"/>
      <c r="L44" s="161"/>
      <c r="M44" s="162"/>
      <c r="N44" s="162"/>
      <c r="O44" s="162"/>
      <c r="P44" s="162"/>
      <c r="Q44" s="162"/>
      <c r="R44" s="162"/>
      <c r="S44" s="162"/>
      <c r="T44" s="162"/>
      <c r="U44" s="163"/>
    </row>
    <row r="45" spans="2:21" s="9" customFormat="1" ht="17.25" customHeight="1">
      <c r="B45" s="29"/>
      <c r="C45" s="29" t="b">
        <v>1</v>
      </c>
      <c r="D45" s="28"/>
      <c r="E45" s="26"/>
      <c r="F45" s="144" t="s">
        <v>59</v>
      </c>
      <c r="G45" s="145"/>
      <c r="H45" s="145"/>
      <c r="I45" s="145"/>
      <c r="J45" s="145"/>
      <c r="K45" s="146"/>
      <c r="L45" s="156" t="s">
        <v>175</v>
      </c>
      <c r="M45" s="156"/>
      <c r="N45" s="156"/>
      <c r="O45" s="156"/>
      <c r="P45" s="156"/>
      <c r="Q45" s="156"/>
      <c r="R45" s="156"/>
      <c r="S45" s="156"/>
      <c r="T45" s="156"/>
      <c r="U45" s="156"/>
    </row>
    <row r="46" spans="2:21" s="9" customFormat="1" ht="28.5" customHeight="1">
      <c r="B46" s="29"/>
      <c r="C46" s="29" t="b">
        <v>1</v>
      </c>
      <c r="D46" s="28"/>
      <c r="E46" s="26"/>
      <c r="F46" s="144" t="s">
        <v>60</v>
      </c>
      <c r="G46" s="145"/>
      <c r="H46" s="145"/>
      <c r="I46" s="145"/>
      <c r="J46" s="145"/>
      <c r="K46" s="146"/>
      <c r="L46" s="156" t="s">
        <v>176</v>
      </c>
      <c r="M46" s="156"/>
      <c r="N46" s="156"/>
      <c r="O46" s="156"/>
      <c r="P46" s="156"/>
      <c r="Q46" s="156"/>
      <c r="R46" s="156"/>
      <c r="S46" s="156"/>
      <c r="T46" s="156"/>
      <c r="U46" s="156"/>
    </row>
    <row r="47" spans="2:21" s="9" customFormat="1" ht="17.25" customHeight="1">
      <c r="B47" s="29"/>
      <c r="C47" s="29" t="b">
        <v>1</v>
      </c>
      <c r="D47" s="28"/>
      <c r="E47" s="26"/>
      <c r="F47" s="144" t="s">
        <v>61</v>
      </c>
      <c r="G47" s="145"/>
      <c r="H47" s="145"/>
      <c r="I47" s="145"/>
      <c r="J47" s="145"/>
      <c r="K47" s="146"/>
      <c r="L47" s="156"/>
      <c r="M47" s="156"/>
      <c r="N47" s="156"/>
      <c r="O47" s="156"/>
      <c r="P47" s="156"/>
      <c r="Q47" s="156"/>
      <c r="R47" s="156"/>
      <c r="S47" s="156"/>
      <c r="T47" s="156"/>
      <c r="U47" s="156"/>
    </row>
    <row r="48" spans="2:21" s="9" customFormat="1" ht="17.25" customHeight="1">
      <c r="B48" s="29" t="b">
        <v>1</v>
      </c>
      <c r="C48" s="29"/>
      <c r="D48" s="28"/>
      <c r="E48" s="26"/>
      <c r="F48" s="144" t="s">
        <v>62</v>
      </c>
      <c r="G48" s="145"/>
      <c r="H48" s="145"/>
      <c r="I48" s="145"/>
      <c r="J48" s="145"/>
      <c r="K48" s="146"/>
      <c r="L48" s="156"/>
      <c r="M48" s="156"/>
      <c r="N48" s="156"/>
      <c r="O48" s="156"/>
      <c r="P48" s="156"/>
      <c r="Q48" s="156"/>
      <c r="R48" s="156"/>
      <c r="S48" s="156"/>
      <c r="T48" s="156"/>
      <c r="U48" s="156"/>
    </row>
    <row r="49" spans="2:23" s="9" customFormat="1" ht="17.25" customHeight="1">
      <c r="B49" s="29" t="b">
        <v>1</v>
      </c>
      <c r="C49" s="29"/>
      <c r="D49" s="28"/>
      <c r="E49" s="26"/>
      <c r="F49" s="144" t="s">
        <v>63</v>
      </c>
      <c r="G49" s="145"/>
      <c r="H49" s="145"/>
      <c r="I49" s="145"/>
      <c r="J49" s="145"/>
      <c r="K49" s="146"/>
      <c r="L49" s="153"/>
      <c r="M49" s="153"/>
      <c r="N49" s="153"/>
      <c r="O49" s="153"/>
      <c r="P49" s="153"/>
      <c r="Q49" s="153"/>
      <c r="R49" s="153"/>
      <c r="S49" s="153"/>
      <c r="T49" s="153"/>
      <c r="U49" s="153"/>
    </row>
    <row r="50" spans="2:23" s="9" customFormat="1" ht="80.25" customHeight="1">
      <c r="B50" s="29" t="b">
        <v>1</v>
      </c>
      <c r="C50" s="29"/>
      <c r="D50" s="28"/>
      <c r="E50" s="26"/>
      <c r="F50" s="144" t="s">
        <v>64</v>
      </c>
      <c r="G50" s="145"/>
      <c r="H50" s="145"/>
      <c r="I50" s="145"/>
      <c r="J50" s="145"/>
      <c r="K50" s="146"/>
      <c r="L50" s="156" t="s">
        <v>65</v>
      </c>
      <c r="M50" s="156"/>
      <c r="N50" s="156"/>
      <c r="O50" s="156"/>
      <c r="P50" s="156"/>
      <c r="Q50" s="156"/>
      <c r="R50" s="156"/>
      <c r="S50" s="156"/>
      <c r="T50" s="156"/>
      <c r="U50" s="156"/>
    </row>
    <row r="51" spans="2:23" s="9" customFormat="1" ht="17.25" customHeight="1">
      <c r="B51" s="29" t="b">
        <v>1</v>
      </c>
      <c r="C51" s="29"/>
      <c r="D51" s="28"/>
      <c r="E51" s="26"/>
      <c r="F51" s="144" t="s">
        <v>66</v>
      </c>
      <c r="G51" s="145"/>
      <c r="H51" s="145"/>
      <c r="I51" s="145"/>
      <c r="J51" s="145"/>
      <c r="K51" s="146"/>
      <c r="L51" s="156" t="s">
        <v>67</v>
      </c>
      <c r="M51" s="173"/>
      <c r="N51" s="173"/>
      <c r="O51" s="173"/>
      <c r="P51" s="173"/>
      <c r="Q51" s="173"/>
      <c r="R51" s="173"/>
      <c r="S51" s="173"/>
      <c r="T51" s="173"/>
      <c r="U51" s="173"/>
    </row>
    <row r="52" spans="2:23" s="9" customFormat="1" ht="17.25" customHeight="1">
      <c r="B52" s="29" t="b">
        <v>1</v>
      </c>
      <c r="C52" s="29"/>
      <c r="D52" s="28"/>
      <c r="E52" s="144" t="s">
        <v>68</v>
      </c>
      <c r="F52" s="145"/>
      <c r="G52" s="145"/>
      <c r="H52" s="145"/>
      <c r="I52" s="145"/>
      <c r="J52" s="145"/>
      <c r="K52" s="146"/>
      <c r="L52" s="153"/>
      <c r="M52" s="153"/>
      <c r="N52" s="153"/>
      <c r="O52" s="153"/>
      <c r="P52" s="153"/>
      <c r="Q52" s="153"/>
      <c r="R52" s="153"/>
      <c r="S52" s="153"/>
      <c r="T52" s="153"/>
      <c r="U52" s="153"/>
    </row>
    <row r="53" spans="2:23" hidden="1"/>
    <row r="54" spans="2:23" ht="13.5" thickBot="1">
      <c r="L54" s="17" t="s">
        <v>69</v>
      </c>
      <c r="P54" s="174" t="s">
        <v>169</v>
      </c>
      <c r="Q54" s="174"/>
      <c r="R54" s="174"/>
      <c r="S54" s="174"/>
      <c r="T54" s="174"/>
      <c r="U54" s="174"/>
    </row>
    <row r="55" spans="2:23" ht="15" customHeight="1">
      <c r="D55" s="175" t="s">
        <v>71</v>
      </c>
      <c r="E55" s="176"/>
      <c r="F55" s="176"/>
      <c r="G55" s="177"/>
      <c r="H55" s="30"/>
      <c r="I55" s="184" t="s">
        <v>72</v>
      </c>
      <c r="J55" s="185"/>
      <c r="K55" s="59"/>
      <c r="L55" s="17" t="s">
        <v>73</v>
      </c>
      <c r="P55" s="20"/>
      <c r="Q55" s="20"/>
      <c r="R55" s="20"/>
      <c r="S55" s="20"/>
      <c r="T55" s="20"/>
      <c r="U55" s="20"/>
    </row>
    <row r="56" spans="2:23" ht="15" customHeight="1">
      <c r="D56" s="178"/>
      <c r="E56" s="179"/>
      <c r="F56" s="179"/>
      <c r="G56" s="180"/>
      <c r="H56" s="31"/>
      <c r="I56" s="186" t="s">
        <v>74</v>
      </c>
      <c r="J56" s="187"/>
      <c r="K56" s="59"/>
      <c r="L56" s="188"/>
      <c r="M56" s="189"/>
      <c r="N56" s="189"/>
      <c r="O56" s="189"/>
      <c r="P56" s="189"/>
      <c r="Q56" s="189"/>
      <c r="R56" s="189"/>
      <c r="S56" s="189"/>
      <c r="T56" s="189"/>
      <c r="U56" s="190"/>
      <c r="V56" s="20"/>
    </row>
    <row r="57" spans="2:23" ht="15" customHeight="1" thickBot="1">
      <c r="D57" s="178"/>
      <c r="E57" s="179"/>
      <c r="F57" s="179"/>
      <c r="G57" s="180"/>
      <c r="H57" s="32"/>
      <c r="I57" s="186" t="s">
        <v>75</v>
      </c>
      <c r="J57" s="187"/>
      <c r="K57" s="59"/>
      <c r="L57" s="191"/>
      <c r="M57" s="192"/>
      <c r="N57" s="192"/>
      <c r="O57" s="192"/>
      <c r="P57" s="192"/>
      <c r="Q57" s="192"/>
      <c r="R57" s="192"/>
      <c r="S57" s="192"/>
      <c r="T57" s="192"/>
      <c r="U57" s="193"/>
    </row>
    <row r="58" spans="2:23" ht="15" customHeight="1" thickBot="1">
      <c r="D58" s="178"/>
      <c r="E58" s="179"/>
      <c r="F58" s="179"/>
      <c r="G58" s="180"/>
      <c r="H58" s="32"/>
      <c r="I58" s="186" t="s">
        <v>76</v>
      </c>
      <c r="J58" s="187"/>
      <c r="K58" s="59"/>
      <c r="L58" s="93"/>
      <c r="M58" s="93"/>
      <c r="N58" s="93"/>
      <c r="O58" s="93"/>
      <c r="P58" s="93"/>
      <c r="Q58" s="93"/>
      <c r="R58" s="93"/>
      <c r="S58" s="93"/>
      <c r="T58" s="93"/>
      <c r="U58" s="93"/>
    </row>
    <row r="59" spans="2:23" ht="15" customHeight="1" thickBot="1">
      <c r="D59" s="178"/>
      <c r="E59" s="179"/>
      <c r="F59" s="179"/>
      <c r="G59" s="180"/>
      <c r="H59" s="32"/>
      <c r="I59" s="186" t="s">
        <v>77</v>
      </c>
      <c r="J59" s="187"/>
      <c r="K59" s="59"/>
      <c r="L59" s="93"/>
      <c r="M59" s="93"/>
      <c r="N59" s="93"/>
      <c r="O59" s="93"/>
      <c r="P59" s="93"/>
      <c r="Q59" s="93"/>
      <c r="R59" s="93"/>
      <c r="S59" s="93"/>
      <c r="T59" s="93"/>
      <c r="U59" s="93"/>
    </row>
    <row r="60" spans="2:23" ht="15" customHeight="1" thickBot="1">
      <c r="D60" s="181"/>
      <c r="E60" s="182"/>
      <c r="F60" s="182"/>
      <c r="G60" s="183"/>
      <c r="H60" s="32"/>
      <c r="I60" s="197" t="s">
        <v>78</v>
      </c>
      <c r="J60" s="198"/>
      <c r="K60" s="59"/>
      <c r="L60" s="33"/>
      <c r="M60" s="33"/>
      <c r="N60" s="33"/>
      <c r="O60" s="33"/>
      <c r="P60" s="33"/>
      <c r="Q60" s="33"/>
      <c r="R60" s="33"/>
      <c r="S60" s="33"/>
      <c r="T60" s="33"/>
      <c r="U60" s="33"/>
      <c r="V60" s="33"/>
    </row>
    <row r="61" spans="2:23" hidden="1">
      <c r="H61" s="34"/>
      <c r="I61" s="20"/>
      <c r="J61" s="94"/>
      <c r="K61" s="59"/>
      <c r="L61" s="33"/>
      <c r="M61" s="33"/>
      <c r="N61" s="33"/>
      <c r="O61" s="33"/>
      <c r="P61" s="33"/>
      <c r="Q61" s="33"/>
      <c r="R61" s="33"/>
      <c r="S61" s="33"/>
      <c r="T61" s="33"/>
      <c r="U61" s="33"/>
      <c r="V61" s="33"/>
    </row>
    <row r="62" spans="2:23">
      <c r="K62" s="59"/>
      <c r="L62" s="33"/>
      <c r="M62" s="33"/>
      <c r="N62" s="33"/>
      <c r="O62" s="33"/>
      <c r="P62" s="33"/>
      <c r="Q62" s="33"/>
      <c r="R62" s="33"/>
      <c r="S62" s="33"/>
      <c r="T62" s="33"/>
      <c r="U62" s="33"/>
    </row>
    <row r="63" spans="2:23" ht="13.5" thickBot="1">
      <c r="D63" s="17"/>
      <c r="E63" s="33"/>
      <c r="F63" s="33"/>
      <c r="G63" s="33"/>
      <c r="H63" s="33"/>
      <c r="I63" s="111" t="s">
        <v>79</v>
      </c>
      <c r="J63" s="200">
        <f>SUM(J65:K65)</f>
        <v>153448.01999999999</v>
      </c>
      <c r="K63" s="200"/>
      <c r="L63" s="1" t="s">
        <v>180</v>
      </c>
      <c r="O63" s="33"/>
      <c r="P63" s="33"/>
      <c r="R63" s="35"/>
      <c r="S63" s="111" t="s">
        <v>79</v>
      </c>
      <c r="T63" s="113">
        <f>SUM(T65:T65)</f>
        <v>187206.58439999999</v>
      </c>
      <c r="U63" s="114" t="s">
        <v>180</v>
      </c>
      <c r="W63" s="96">
        <f>T63</f>
        <v>187206.58439999999</v>
      </c>
    </row>
    <row r="64" spans="2:23">
      <c r="D64" s="17"/>
      <c r="E64" s="33"/>
      <c r="F64" s="33"/>
      <c r="G64" s="33"/>
      <c r="H64" s="33"/>
      <c r="I64" s="111" t="s">
        <v>80</v>
      </c>
      <c r="J64" s="38"/>
      <c r="K64" s="38"/>
      <c r="O64" s="33"/>
      <c r="P64" s="33"/>
      <c r="R64" s="35"/>
      <c r="S64" s="111" t="s">
        <v>81</v>
      </c>
      <c r="T64" s="110"/>
    </row>
    <row r="65" spans="2:25" ht="13.5" thickBot="1">
      <c r="E65" s="33"/>
      <c r="F65" s="33"/>
      <c r="G65" s="33"/>
      <c r="H65" s="33"/>
      <c r="I65" s="111" t="s">
        <v>82</v>
      </c>
      <c r="J65" s="199">
        <v>153448.01999999999</v>
      </c>
      <c r="K65" s="199"/>
      <c r="L65" s="114" t="s">
        <v>180</v>
      </c>
      <c r="N65" s="39"/>
      <c r="O65" s="33"/>
      <c r="P65" s="33"/>
      <c r="R65" s="35"/>
      <c r="S65" s="111" t="s">
        <v>82</v>
      </c>
      <c r="T65" s="112">
        <f>J65*1.22</f>
        <v>187206.58439999999</v>
      </c>
      <c r="U65" s="114" t="s">
        <v>180</v>
      </c>
    </row>
    <row r="66" spans="2:25" s="17" customFormat="1">
      <c r="B66" s="7"/>
      <c r="C66" s="7"/>
      <c r="E66" s="57"/>
      <c r="F66" s="40"/>
      <c r="I66" s="37"/>
      <c r="J66" s="37"/>
      <c r="K66" s="37"/>
      <c r="L66" s="20"/>
      <c r="M66" s="37"/>
      <c r="N66" s="37"/>
      <c r="O66" s="37"/>
      <c r="P66" s="37"/>
      <c r="Q66" s="37"/>
      <c r="R66" s="37"/>
      <c r="S66" s="37"/>
      <c r="T66" s="37"/>
    </row>
    <row r="67" spans="2:25">
      <c r="D67" s="194" t="s">
        <v>83</v>
      </c>
      <c r="E67" s="194"/>
      <c r="F67" s="194"/>
      <c r="G67" s="194"/>
      <c r="H67" s="194"/>
      <c r="I67" s="194"/>
      <c r="J67" s="194"/>
      <c r="K67" s="194"/>
      <c r="L67" s="194"/>
      <c r="M67" s="194"/>
      <c r="N67" s="194"/>
      <c r="O67" s="194"/>
      <c r="P67" s="194"/>
      <c r="Q67" s="194"/>
      <c r="R67" s="194"/>
      <c r="S67" s="194"/>
      <c r="T67" s="194"/>
      <c r="U67" s="194"/>
    </row>
    <row r="68" spans="2:25" ht="13.5" thickBot="1">
      <c r="D68" s="41"/>
      <c r="E68" s="1" t="s">
        <v>84</v>
      </c>
      <c r="H68" s="59"/>
      <c r="M68" s="95"/>
      <c r="N68" s="1" t="s">
        <v>85</v>
      </c>
      <c r="W68" s="96"/>
    </row>
    <row r="69" spans="2:25" ht="13.5" thickBot="1">
      <c r="D69" s="41"/>
      <c r="E69" s="1" t="s">
        <v>86</v>
      </c>
      <c r="H69" s="59"/>
      <c r="Q69" s="95">
        <v>7</v>
      </c>
      <c r="R69" s="1" t="s">
        <v>173</v>
      </c>
    </row>
    <row r="70" spans="2:25">
      <c r="E70" s="1" t="s">
        <v>87</v>
      </c>
      <c r="N70" s="34"/>
    </row>
    <row r="71" spans="2:25" ht="17.25" customHeight="1">
      <c r="D71" s="41"/>
      <c r="H71" s="59"/>
    </row>
    <row r="72" spans="2:25" ht="17.25" customHeight="1">
      <c r="N72" s="34"/>
    </row>
    <row r="73" spans="2:25" ht="17.25" customHeight="1">
      <c r="N73" s="34"/>
    </row>
    <row r="74" spans="2:25" ht="17.25" customHeight="1">
      <c r="N74" s="34"/>
    </row>
    <row r="75" spans="2:25" ht="17.25" customHeight="1">
      <c r="N75" s="34"/>
    </row>
    <row r="76" spans="2:25" ht="17.25" customHeight="1" thickBot="1">
      <c r="D76" s="195" t="s">
        <v>88</v>
      </c>
      <c r="E76" s="195"/>
      <c r="F76" s="195"/>
      <c r="G76" s="195"/>
      <c r="H76" s="195"/>
      <c r="J76" s="196" t="s">
        <v>89</v>
      </c>
      <c r="K76" s="196"/>
      <c r="L76" s="196"/>
      <c r="M76" s="196"/>
      <c r="O76" s="1" t="s">
        <v>90</v>
      </c>
      <c r="P76" s="141" t="s">
        <v>156</v>
      </c>
      <c r="Q76" s="141"/>
      <c r="R76" s="42" t="s">
        <v>92</v>
      </c>
      <c r="S76" s="95">
        <v>2026</v>
      </c>
      <c r="T76" s="43" t="s">
        <v>93</v>
      </c>
      <c r="U76" s="43"/>
    </row>
    <row r="77" spans="2:25" ht="17.25" customHeight="1">
      <c r="N77" s="34"/>
      <c r="T77" s="43"/>
      <c r="U77" s="43"/>
    </row>
    <row r="78" spans="2:25" ht="17.25" customHeight="1">
      <c r="D78" s="44"/>
      <c r="E78" s="44"/>
      <c r="F78" s="44"/>
      <c r="G78" s="44"/>
      <c r="H78" s="44"/>
      <c r="I78" s="44"/>
      <c r="J78" s="44"/>
      <c r="K78" s="44"/>
      <c r="L78" s="44"/>
      <c r="M78" s="44"/>
      <c r="N78" s="44"/>
      <c r="O78" s="44"/>
      <c r="P78" s="44"/>
      <c r="Q78" s="44"/>
      <c r="R78" s="44"/>
      <c r="S78" s="44"/>
      <c r="T78" s="44"/>
      <c r="U78" s="44"/>
    </row>
    <row r="79" spans="2:25" ht="112.5" customHeight="1">
      <c r="D79" s="201"/>
      <c r="E79" s="201"/>
      <c r="F79" s="201"/>
      <c r="G79" s="201"/>
      <c r="H79" s="201"/>
      <c r="I79" s="201"/>
      <c r="J79" s="201"/>
      <c r="K79" s="201"/>
      <c r="L79" s="201"/>
      <c r="M79" s="201"/>
      <c r="N79" s="44"/>
      <c r="O79" s="44"/>
      <c r="P79" s="44"/>
      <c r="Q79" s="44"/>
      <c r="R79" s="44"/>
      <c r="S79" s="44"/>
      <c r="T79" s="44"/>
      <c r="U79" s="44"/>
    </row>
    <row r="80" spans="2:25" s="17" customFormat="1" ht="12.75" hidden="1" customHeight="1">
      <c r="B80" s="7"/>
      <c r="C80" s="7"/>
      <c r="D80" s="202" t="s">
        <v>172</v>
      </c>
      <c r="E80" s="202"/>
      <c r="F80" s="202"/>
      <c r="G80" s="202"/>
      <c r="H80" s="202"/>
      <c r="I80" s="202"/>
      <c r="J80" s="202"/>
      <c r="K80" s="202"/>
      <c r="L80" s="202"/>
      <c r="M80" s="202"/>
      <c r="N80" s="1"/>
      <c r="O80" s="1"/>
      <c r="P80" s="97"/>
      <c r="Q80" s="44"/>
      <c r="R80" s="44"/>
      <c r="S80" s="45"/>
      <c r="T80" s="45"/>
      <c r="U80" s="45"/>
      <c r="V80" s="45"/>
      <c r="X80" s="46"/>
      <c r="Y80" s="46"/>
    </row>
    <row r="81" spans="4:27" ht="12.75" hidden="1" customHeight="1">
      <c r="D81" s="202" t="s">
        <v>94</v>
      </c>
      <c r="E81" s="202"/>
      <c r="F81" s="202"/>
      <c r="G81" s="202"/>
      <c r="H81" s="202"/>
      <c r="I81" s="202"/>
      <c r="J81" s="202"/>
      <c r="K81" s="202"/>
      <c r="L81" s="202"/>
      <c r="M81" s="202"/>
      <c r="N81" s="98"/>
      <c r="O81" s="98"/>
      <c r="P81" s="98"/>
      <c r="Q81" s="202" t="s">
        <v>97</v>
      </c>
      <c r="R81" s="202"/>
      <c r="S81" s="45"/>
      <c r="T81" s="45"/>
      <c r="U81" s="45"/>
      <c r="V81" s="45"/>
      <c r="X81" s="17" t="s">
        <v>95</v>
      </c>
      <c r="Y81" s="17"/>
      <c r="Z81" s="17"/>
      <c r="AA81" s="17"/>
    </row>
    <row r="82" spans="4:27" ht="112.5" hidden="1" customHeight="1">
      <c r="D82" s="201"/>
      <c r="E82" s="201"/>
      <c r="F82" s="201"/>
      <c r="G82" s="201"/>
      <c r="H82" s="201"/>
      <c r="I82" s="201"/>
      <c r="J82" s="201"/>
      <c r="K82" s="201"/>
      <c r="L82" s="201"/>
      <c r="M82" s="201"/>
      <c r="N82" s="44"/>
      <c r="O82" s="44"/>
      <c r="P82" s="44"/>
      <c r="Q82" s="44"/>
      <c r="R82" s="44"/>
      <c r="S82" s="47"/>
      <c r="T82" s="47"/>
      <c r="U82" s="47"/>
      <c r="V82" s="47"/>
      <c r="W82" s="44"/>
      <c r="X82" s="17"/>
      <c r="Y82" s="17"/>
    </row>
    <row r="83" spans="4:27" ht="12.75" hidden="1" customHeight="1">
      <c r="D83" s="203" t="s">
        <v>96</v>
      </c>
      <c r="E83" s="203"/>
      <c r="F83" s="203"/>
      <c r="G83" s="203"/>
      <c r="H83" s="203"/>
      <c r="I83" s="203"/>
      <c r="J83" s="203"/>
      <c r="K83" s="203"/>
      <c r="L83" s="203"/>
      <c r="M83" s="203"/>
      <c r="N83" s="45"/>
      <c r="O83" s="45"/>
      <c r="P83" s="97"/>
      <c r="Q83" s="44"/>
      <c r="R83" s="44"/>
      <c r="S83" s="47"/>
      <c r="T83" s="47"/>
      <c r="U83" s="47"/>
      <c r="V83" s="47"/>
      <c r="W83" s="44"/>
      <c r="X83" s="17"/>
      <c r="Y83" s="17"/>
    </row>
    <row r="84" spans="4:27" ht="12.75" hidden="1" customHeight="1">
      <c r="D84" s="202" t="s">
        <v>94</v>
      </c>
      <c r="E84" s="202"/>
      <c r="F84" s="202"/>
      <c r="G84" s="202"/>
      <c r="H84" s="202"/>
      <c r="I84" s="202"/>
      <c r="J84" s="202"/>
      <c r="K84" s="202"/>
      <c r="L84" s="202"/>
      <c r="M84" s="202"/>
      <c r="N84" s="98"/>
      <c r="O84" s="98"/>
      <c r="P84" s="98"/>
      <c r="Q84" s="202" t="s">
        <v>97</v>
      </c>
      <c r="R84" s="202"/>
      <c r="S84" s="45"/>
      <c r="T84" s="45"/>
      <c r="U84" s="45"/>
      <c r="V84" s="45"/>
      <c r="W84" s="17"/>
      <c r="X84" s="17"/>
      <c r="Y84" s="17"/>
    </row>
    <row r="85" spans="4:27" ht="112.5" hidden="1" customHeight="1">
      <c r="D85" s="201"/>
      <c r="E85" s="201"/>
      <c r="F85" s="201"/>
      <c r="G85" s="201"/>
      <c r="H85" s="201"/>
      <c r="I85" s="201"/>
      <c r="J85" s="201"/>
      <c r="K85" s="201"/>
      <c r="L85" s="201"/>
      <c r="M85" s="201"/>
      <c r="N85" s="44"/>
      <c r="O85" s="44"/>
      <c r="P85" s="44"/>
      <c r="Q85" s="44"/>
      <c r="R85" s="44"/>
      <c r="S85" s="107"/>
      <c r="T85" s="107"/>
      <c r="U85" s="107"/>
      <c r="V85" s="107"/>
      <c r="W85" s="17"/>
      <c r="X85" s="17"/>
      <c r="Y85" s="17"/>
    </row>
    <row r="86" spans="4:27" ht="12.75" hidden="1" customHeight="1">
      <c r="D86" s="203" t="s">
        <v>170</v>
      </c>
      <c r="E86" s="203"/>
      <c r="F86" s="203"/>
      <c r="G86" s="203"/>
      <c r="H86" s="203"/>
      <c r="I86" s="203"/>
      <c r="J86" s="203"/>
      <c r="K86" s="203"/>
      <c r="L86" s="203"/>
      <c r="M86" s="203"/>
      <c r="N86" s="45"/>
      <c r="O86" s="45"/>
      <c r="P86" s="47"/>
      <c r="Q86" s="39"/>
      <c r="R86" s="17"/>
      <c r="S86" s="107"/>
      <c r="T86" s="107"/>
      <c r="U86" s="107"/>
      <c r="V86" s="107"/>
      <c r="W86" s="17"/>
      <c r="X86" s="17"/>
      <c r="Y86" s="17"/>
    </row>
    <row r="87" spans="4:27" ht="12.75" hidden="1" customHeight="1">
      <c r="D87" s="202" t="s">
        <v>94</v>
      </c>
      <c r="E87" s="202"/>
      <c r="F87" s="202"/>
      <c r="G87" s="202"/>
      <c r="H87" s="202"/>
      <c r="I87" s="202"/>
      <c r="J87" s="202"/>
      <c r="K87" s="202"/>
      <c r="L87" s="202"/>
      <c r="M87" s="202"/>
      <c r="N87" s="98"/>
      <c r="O87" s="98"/>
      <c r="P87" s="98"/>
      <c r="Q87" s="202" t="s">
        <v>171</v>
      </c>
      <c r="R87" s="202"/>
      <c r="S87" s="107"/>
      <c r="T87" s="107"/>
      <c r="U87" s="107"/>
      <c r="V87" s="107"/>
      <c r="W87" s="17"/>
      <c r="X87" s="17"/>
      <c r="Y87" s="17"/>
    </row>
    <row r="88" spans="4:27" ht="112.5" hidden="1" customHeight="1">
      <c r="D88" s="201"/>
      <c r="E88" s="201"/>
      <c r="F88" s="201"/>
      <c r="G88" s="201"/>
      <c r="H88" s="201"/>
      <c r="I88" s="201"/>
      <c r="J88" s="201"/>
      <c r="K88" s="201"/>
      <c r="L88" s="201"/>
      <c r="M88" s="201"/>
      <c r="N88" s="44"/>
      <c r="O88" s="44"/>
      <c r="P88" s="44"/>
      <c r="Q88" s="44"/>
      <c r="R88" s="44"/>
      <c r="S88" s="97"/>
      <c r="T88" s="97"/>
      <c r="U88" s="97"/>
      <c r="V88" s="97"/>
      <c r="W88" s="17"/>
      <c r="X88" s="17"/>
      <c r="Y88" s="17"/>
    </row>
    <row r="89" spans="4:27" ht="12.75" hidden="1" customHeight="1">
      <c r="D89" s="203" t="s">
        <v>98</v>
      </c>
      <c r="E89" s="203"/>
      <c r="F89" s="203"/>
      <c r="G89" s="203"/>
      <c r="H89" s="203"/>
      <c r="I89" s="203"/>
      <c r="J89" s="203"/>
      <c r="K89" s="203"/>
      <c r="L89" s="203"/>
      <c r="M89" s="203"/>
      <c r="N89" s="45"/>
      <c r="O89" s="45"/>
      <c r="P89" s="47"/>
      <c r="Q89" s="39"/>
      <c r="R89" s="17"/>
      <c r="S89" s="97"/>
      <c r="T89" s="97"/>
      <c r="U89" s="97"/>
      <c r="V89" s="97"/>
      <c r="W89" s="17"/>
      <c r="X89" s="17"/>
      <c r="Y89" s="17"/>
    </row>
    <row r="90" spans="4:27" ht="12.75" hidden="1" customHeight="1">
      <c r="D90" s="202" t="s">
        <v>94</v>
      </c>
      <c r="E90" s="202"/>
      <c r="F90" s="202"/>
      <c r="G90" s="202"/>
      <c r="H90" s="202"/>
      <c r="I90" s="202"/>
      <c r="J90" s="202"/>
      <c r="K90" s="202"/>
      <c r="L90" s="202"/>
      <c r="M90" s="202"/>
      <c r="N90" s="98"/>
      <c r="O90" s="98"/>
      <c r="P90" s="98"/>
      <c r="Q90" s="202" t="s">
        <v>99</v>
      </c>
      <c r="R90" s="202"/>
      <c r="S90" s="97"/>
      <c r="T90" s="97"/>
      <c r="U90" s="97"/>
      <c r="V90" s="97"/>
      <c r="W90" s="17"/>
      <c r="X90" s="17"/>
      <c r="Y90" s="17"/>
    </row>
    <row r="91" spans="4:27" ht="112.5" hidden="1" customHeight="1">
      <c r="D91" s="201"/>
      <c r="E91" s="201"/>
      <c r="F91" s="201"/>
      <c r="G91" s="201"/>
      <c r="H91" s="201"/>
      <c r="I91" s="201"/>
      <c r="J91" s="201"/>
      <c r="K91" s="201"/>
      <c r="L91" s="201"/>
      <c r="M91" s="201"/>
      <c r="N91" s="44"/>
      <c r="O91" s="44"/>
      <c r="P91" s="44"/>
      <c r="Q91" s="44"/>
      <c r="R91" s="44"/>
      <c r="S91" s="97"/>
      <c r="T91" s="97"/>
      <c r="U91" s="97"/>
      <c r="V91" s="97"/>
      <c r="W91" s="17"/>
      <c r="X91" s="17"/>
      <c r="Y91" s="17"/>
    </row>
    <row r="92" spans="4:27" ht="15" customHeight="1">
      <c r="D92" s="116" t="s">
        <v>182</v>
      </c>
      <c r="E92" s="116"/>
      <c r="F92" s="116"/>
      <c r="G92" s="116"/>
      <c r="H92" s="116"/>
      <c r="I92" s="116"/>
      <c r="J92" s="116"/>
      <c r="K92" s="116"/>
      <c r="L92" s="116"/>
      <c r="M92" s="116"/>
      <c r="N92" s="44"/>
      <c r="O92" s="44"/>
      <c r="P92" s="44"/>
      <c r="Q92" s="44"/>
      <c r="R92" s="44"/>
      <c r="S92" s="115"/>
      <c r="T92" s="115"/>
      <c r="U92" s="115"/>
      <c r="V92" s="115"/>
      <c r="W92" s="17"/>
      <c r="X92" s="17"/>
      <c r="Y92" s="17"/>
    </row>
    <row r="93" spans="4:27" ht="12.75" customHeight="1">
      <c r="D93" s="203" t="s">
        <v>94</v>
      </c>
      <c r="E93" s="203"/>
      <c r="F93" s="203"/>
      <c r="G93" s="203"/>
      <c r="H93" s="203"/>
      <c r="I93" s="203"/>
      <c r="J93" s="203"/>
      <c r="K93" s="203"/>
      <c r="L93" s="203"/>
      <c r="M93" s="203"/>
      <c r="N93" s="98"/>
      <c r="O93" s="98"/>
      <c r="P93" s="98"/>
      <c r="Q93" s="49" t="s">
        <v>183</v>
      </c>
      <c r="R93" s="97"/>
      <c r="S93" s="97"/>
      <c r="T93" s="97"/>
      <c r="U93" s="97"/>
      <c r="V93" s="97"/>
      <c r="W93" s="17"/>
      <c r="X93" s="17"/>
      <c r="Y93" s="17"/>
    </row>
    <row r="94" spans="4:27">
      <c r="D94" s="56"/>
      <c r="E94" s="56"/>
      <c r="F94" s="56"/>
      <c r="G94" s="56"/>
      <c r="H94" s="56"/>
      <c r="I94" s="56"/>
      <c r="J94" s="56"/>
      <c r="K94" s="56"/>
      <c r="L94" s="56"/>
      <c r="M94" s="56"/>
      <c r="N94" s="56"/>
      <c r="O94" s="49"/>
      <c r="P94" s="48"/>
      <c r="Q94" s="49"/>
      <c r="R94" s="97"/>
      <c r="S94" s="97"/>
      <c r="T94" s="97"/>
      <c r="U94" s="97"/>
      <c r="V94" s="97"/>
      <c r="W94" s="17"/>
      <c r="X94" s="17"/>
      <c r="Y94" s="17"/>
    </row>
    <row r="95" spans="4:27">
      <c r="D95" s="56"/>
      <c r="E95" s="56"/>
      <c r="F95" s="56"/>
      <c r="G95" s="56"/>
      <c r="H95" s="56"/>
      <c r="I95" s="56"/>
      <c r="J95" s="56"/>
      <c r="K95" s="56"/>
      <c r="L95" s="56"/>
      <c r="M95" s="56"/>
      <c r="N95" s="56"/>
      <c r="O95" s="99"/>
      <c r="P95" s="49"/>
      <c r="Q95" s="49"/>
      <c r="R95" s="97"/>
      <c r="S95" s="97"/>
      <c r="T95" s="97"/>
      <c r="U95" s="97"/>
      <c r="V95" s="97"/>
      <c r="W95" s="17"/>
      <c r="X95" s="17"/>
      <c r="Y95" s="17"/>
    </row>
    <row r="96" spans="4:27">
      <c r="D96" s="56"/>
      <c r="E96" s="56"/>
      <c r="F96" s="56"/>
      <c r="G96" s="56"/>
      <c r="H96" s="56"/>
      <c r="I96" s="56"/>
      <c r="J96" s="56"/>
      <c r="K96" s="56"/>
      <c r="L96" s="56"/>
      <c r="M96" s="56"/>
      <c r="N96" s="56"/>
      <c r="O96" s="99"/>
      <c r="P96" s="49"/>
      <c r="Q96" s="49"/>
      <c r="R96" s="97"/>
      <c r="S96" s="97"/>
      <c r="T96" s="97"/>
      <c r="U96" s="97"/>
      <c r="V96" s="97"/>
      <c r="W96" s="17"/>
      <c r="X96" s="17"/>
      <c r="Y96" s="17"/>
    </row>
    <row r="97" spans="2:25">
      <c r="D97" s="56"/>
      <c r="E97" s="56"/>
      <c r="F97" s="56"/>
      <c r="G97" s="56"/>
      <c r="H97" s="56"/>
      <c r="I97" s="56"/>
      <c r="J97" s="56"/>
      <c r="K97" s="56"/>
      <c r="L97" s="56"/>
      <c r="M97" s="56"/>
      <c r="N97" s="56"/>
      <c r="O97" s="99"/>
      <c r="P97" s="49"/>
      <c r="Q97" s="49"/>
      <c r="R97" s="100"/>
      <c r="S97" s="97"/>
      <c r="T97" s="97"/>
      <c r="U97" s="97"/>
      <c r="V97" s="97"/>
      <c r="W97" s="17"/>
      <c r="X97" s="17"/>
      <c r="Y97" s="17"/>
    </row>
    <row r="98" spans="2:25" s="17" customFormat="1">
      <c r="B98" s="7"/>
      <c r="C98" s="7"/>
      <c r="D98" s="49"/>
      <c r="E98" s="48"/>
      <c r="F98" s="48"/>
      <c r="G98" s="48"/>
      <c r="H98" s="48"/>
      <c r="I98" s="48"/>
      <c r="J98" s="48"/>
      <c r="K98" s="48"/>
      <c r="L98" s="48"/>
      <c r="M98" s="48"/>
      <c r="N98" s="48"/>
      <c r="O98" s="49"/>
      <c r="P98" s="48"/>
      <c r="Q98" s="49"/>
      <c r="R98" s="49"/>
      <c r="S98" s="101"/>
      <c r="T98" s="101"/>
      <c r="U98" s="101"/>
      <c r="V98" s="97"/>
    </row>
    <row r="99" spans="2:25" s="17" customFormat="1">
      <c r="B99" s="7"/>
      <c r="C99" s="7"/>
      <c r="D99" s="50"/>
      <c r="E99" s="51"/>
      <c r="F99" s="51"/>
      <c r="G99" s="51"/>
      <c r="H99" s="51"/>
      <c r="I99" s="51"/>
      <c r="J99" s="51"/>
      <c r="K99" s="51"/>
      <c r="L99" s="51"/>
      <c r="M99" s="51"/>
      <c r="N99" s="51"/>
      <c r="O99" s="99"/>
      <c r="P99" s="49"/>
      <c r="Q99" s="49"/>
      <c r="R99" s="102"/>
      <c r="S99" s="49"/>
      <c r="T99" s="49"/>
      <c r="U99" s="102"/>
      <c r="V99" s="102"/>
      <c r="W99" s="103"/>
      <c r="X99" s="36"/>
      <c r="Y99" s="36"/>
    </row>
    <row r="100" spans="2:25" s="17" customFormat="1">
      <c r="B100" s="7"/>
      <c r="C100" s="7"/>
      <c r="D100" s="52"/>
      <c r="E100" s="51"/>
      <c r="F100" s="51"/>
      <c r="G100" s="51"/>
      <c r="H100" s="51"/>
      <c r="I100" s="51"/>
      <c r="J100" s="51"/>
      <c r="K100" s="49"/>
      <c r="L100" s="49"/>
      <c r="M100" s="49"/>
      <c r="N100" s="49"/>
      <c r="O100" s="49"/>
      <c r="P100" s="49"/>
      <c r="Q100" s="49"/>
      <c r="R100" s="102"/>
      <c r="S100" s="102"/>
      <c r="T100" s="102"/>
      <c r="U100" s="102"/>
      <c r="V100" s="103"/>
      <c r="W100" s="36"/>
      <c r="X100" s="36"/>
    </row>
    <row r="101" spans="2:25" s="17" customFormat="1">
      <c r="B101" s="7"/>
      <c r="C101" s="7"/>
      <c r="D101" s="52"/>
      <c r="E101" s="51"/>
      <c r="F101" s="51"/>
      <c r="G101" s="51"/>
      <c r="H101" s="51"/>
      <c r="I101" s="51"/>
      <c r="J101" s="51"/>
      <c r="K101" s="49"/>
      <c r="L101" s="49"/>
      <c r="M101" s="49"/>
      <c r="N101" s="49"/>
      <c r="O101" s="49"/>
      <c r="P101" s="49"/>
      <c r="Q101" s="52"/>
      <c r="R101" s="104"/>
      <c r="S101" s="102"/>
      <c r="T101" s="102"/>
      <c r="U101" s="102"/>
      <c r="V101" s="103"/>
      <c r="W101" s="36"/>
      <c r="X101" s="36"/>
    </row>
    <row r="102" spans="2:25">
      <c r="D102" s="49"/>
      <c r="E102" s="51"/>
      <c r="F102" s="51"/>
      <c r="G102" s="51"/>
      <c r="H102" s="51"/>
      <c r="I102" s="51"/>
      <c r="J102" s="51"/>
      <c r="K102" s="51"/>
      <c r="L102" s="51"/>
      <c r="M102" s="51"/>
      <c r="N102" s="51"/>
      <c r="O102" s="49"/>
      <c r="P102" s="51"/>
      <c r="Q102" s="49"/>
      <c r="R102" s="104"/>
      <c r="S102" s="105"/>
      <c r="T102" s="105"/>
      <c r="U102" s="105"/>
      <c r="V102" s="105"/>
    </row>
    <row r="103" spans="2:25" s="17" customFormat="1">
      <c r="B103" s="7"/>
      <c r="C103" s="7"/>
      <c r="D103" s="49"/>
      <c r="E103" s="51"/>
      <c r="F103" s="51"/>
      <c r="G103" s="51"/>
      <c r="H103" s="51"/>
      <c r="I103" s="51"/>
      <c r="J103" s="51"/>
      <c r="K103" s="51"/>
      <c r="L103" s="51"/>
      <c r="M103" s="51"/>
      <c r="N103" s="51"/>
      <c r="O103" s="99"/>
      <c r="P103" s="49"/>
      <c r="Q103" s="94"/>
      <c r="R103" s="104"/>
      <c r="S103" s="49"/>
      <c r="T103" s="49"/>
      <c r="U103" s="102"/>
      <c r="V103" s="102"/>
      <c r="W103" s="103"/>
      <c r="X103" s="36"/>
      <c r="Y103" s="36"/>
    </row>
    <row r="104" spans="2:25" s="17" customFormat="1">
      <c r="B104" s="7"/>
      <c r="C104" s="7"/>
      <c r="D104" s="50"/>
      <c r="E104" s="51"/>
      <c r="F104" s="51"/>
      <c r="G104" s="51"/>
      <c r="H104" s="51"/>
      <c r="I104" s="51"/>
      <c r="J104" s="51"/>
      <c r="K104" s="49"/>
      <c r="L104" s="49"/>
      <c r="M104" s="49"/>
      <c r="N104" s="49"/>
      <c r="O104" s="106"/>
      <c r="P104" s="106"/>
      <c r="Q104" s="94"/>
      <c r="R104" s="36"/>
      <c r="S104" s="36"/>
      <c r="T104" s="36"/>
      <c r="U104" s="36"/>
    </row>
    <row r="105" spans="2:25" s="17" customFormat="1">
      <c r="B105" s="7"/>
      <c r="C105" s="7"/>
      <c r="D105" s="50"/>
      <c r="E105" s="51"/>
      <c r="F105" s="51"/>
      <c r="G105" s="51"/>
      <c r="H105" s="51"/>
      <c r="I105" s="51"/>
      <c r="J105" s="51"/>
      <c r="K105" s="49"/>
      <c r="L105" s="49"/>
      <c r="M105" s="49"/>
      <c r="N105" s="49"/>
      <c r="O105" s="106"/>
      <c r="P105" s="106"/>
      <c r="Q105" s="59"/>
      <c r="R105" s="35"/>
      <c r="S105" s="36"/>
      <c r="T105" s="36"/>
      <c r="U105" s="36"/>
    </row>
    <row r="106" spans="2:25">
      <c r="D106" s="20"/>
      <c r="E106" s="59"/>
      <c r="F106" s="59"/>
      <c r="G106" s="59"/>
      <c r="H106" s="59"/>
      <c r="I106" s="59"/>
      <c r="J106" s="59"/>
      <c r="K106" s="59"/>
      <c r="L106" s="53"/>
      <c r="M106" s="53"/>
      <c r="N106" s="53"/>
      <c r="O106" s="53"/>
      <c r="P106" s="59"/>
      <c r="R106" s="97"/>
      <c r="S106" s="35"/>
      <c r="T106" s="35"/>
      <c r="U106" s="35"/>
    </row>
    <row r="107" spans="2:25" s="17" customFormat="1">
      <c r="B107" s="7"/>
      <c r="C107" s="7"/>
      <c r="D107" s="49"/>
      <c r="E107" s="48"/>
      <c r="F107" s="48"/>
      <c r="G107" s="48"/>
      <c r="H107" s="48"/>
      <c r="I107" s="48"/>
      <c r="J107" s="48"/>
      <c r="K107" s="48"/>
      <c r="L107" s="48"/>
      <c r="M107" s="48"/>
      <c r="N107" s="48"/>
      <c r="O107" s="53"/>
      <c r="P107" s="1"/>
      <c r="Q107" s="1"/>
      <c r="R107" s="49"/>
      <c r="S107" s="97"/>
      <c r="T107" s="97"/>
      <c r="U107" s="97"/>
      <c r="V107" s="97"/>
    </row>
    <row r="108" spans="2:25" s="17" customFormat="1">
      <c r="B108" s="7"/>
      <c r="C108" s="7"/>
      <c r="D108" s="52"/>
      <c r="E108" s="51"/>
      <c r="F108" s="51"/>
      <c r="G108" s="51"/>
      <c r="H108" s="51"/>
      <c r="I108" s="51"/>
      <c r="J108" s="51"/>
      <c r="K108" s="51"/>
      <c r="L108" s="51"/>
      <c r="M108" s="51"/>
      <c r="N108" s="51"/>
      <c r="O108" s="53"/>
      <c r="P108" s="1"/>
      <c r="Q108" s="8"/>
      <c r="R108" s="8"/>
      <c r="S108" s="49"/>
      <c r="T108" s="49"/>
      <c r="U108" s="102"/>
      <c r="V108" s="102"/>
      <c r="W108" s="103"/>
      <c r="X108" s="36"/>
      <c r="Y108" s="36"/>
    </row>
    <row r="109" spans="2:25" s="8" customFormat="1" hidden="1" outlineLevel="1">
      <c r="B109" s="7"/>
      <c r="D109" s="8" t="s">
        <v>102</v>
      </c>
      <c r="H109" s="8" t="s">
        <v>103</v>
      </c>
      <c r="K109" s="8" t="s">
        <v>104</v>
      </c>
      <c r="N109" s="8" t="s">
        <v>105</v>
      </c>
      <c r="Q109" s="54" t="s">
        <v>110</v>
      </c>
      <c r="T109" s="8" t="s">
        <v>106</v>
      </c>
    </row>
    <row r="110" spans="2:25" s="8" customFormat="1" hidden="1" outlineLevel="1">
      <c r="B110" s="7"/>
      <c r="D110" s="8" t="s">
        <v>26</v>
      </c>
      <c r="H110" s="8" t="s">
        <v>107</v>
      </c>
      <c r="K110" s="8" t="s">
        <v>108</v>
      </c>
      <c r="N110" s="8" t="s">
        <v>109</v>
      </c>
      <c r="R110" s="8" t="s">
        <v>114</v>
      </c>
      <c r="T110" s="8" t="s">
        <v>100</v>
      </c>
    </row>
    <row r="111" spans="2:25" s="8" customFormat="1" hidden="1" outlineLevel="1">
      <c r="B111" s="7"/>
      <c r="D111" s="8" t="s">
        <v>111</v>
      </c>
      <c r="K111" s="8" t="s">
        <v>112</v>
      </c>
      <c r="N111" s="8" t="s">
        <v>113</v>
      </c>
      <c r="R111" s="8" t="s">
        <v>21</v>
      </c>
      <c r="T111" s="8" t="s">
        <v>94</v>
      </c>
    </row>
    <row r="112" spans="2:25" s="8" customFormat="1" hidden="1" outlineLevel="1">
      <c r="B112" s="7"/>
      <c r="N112" s="8" t="s">
        <v>115</v>
      </c>
      <c r="R112" s="8" t="s">
        <v>117</v>
      </c>
      <c r="T112" s="8" t="s">
        <v>101</v>
      </c>
    </row>
    <row r="113" spans="2:22" s="8" customFormat="1" hidden="1" outlineLevel="1">
      <c r="B113" s="7"/>
      <c r="H113" s="8" t="s">
        <v>116</v>
      </c>
      <c r="R113" s="8" t="s">
        <v>120</v>
      </c>
      <c r="T113" s="8" t="s">
        <v>118</v>
      </c>
    </row>
    <row r="114" spans="2:22" s="8" customFormat="1" hidden="1" outlineLevel="1">
      <c r="B114" s="7"/>
      <c r="H114" s="8" t="s">
        <v>119</v>
      </c>
      <c r="T114" s="8" t="s">
        <v>96</v>
      </c>
    </row>
    <row r="115" spans="2:22" s="8" customFormat="1" hidden="1" outlineLevel="1">
      <c r="B115" s="7"/>
      <c r="H115" s="8" t="s">
        <v>121</v>
      </c>
      <c r="P115" s="8" t="s">
        <v>122</v>
      </c>
      <c r="T115" s="8" t="s">
        <v>123</v>
      </c>
    </row>
    <row r="116" spans="2:22" s="8" customFormat="1" hidden="1" outlineLevel="1">
      <c r="B116" s="7"/>
      <c r="D116" s="55">
        <v>43475</v>
      </c>
      <c r="J116" s="8" t="s">
        <v>21</v>
      </c>
      <c r="L116" s="8" t="s">
        <v>117</v>
      </c>
      <c r="P116" s="8" t="s">
        <v>124</v>
      </c>
      <c r="T116" s="8" t="s">
        <v>97</v>
      </c>
    </row>
    <row r="117" spans="2:22" s="8" customFormat="1" hidden="1" outlineLevel="1">
      <c r="B117" s="7"/>
      <c r="D117" s="8" t="s">
        <v>125</v>
      </c>
      <c r="J117" s="8" t="s">
        <v>114</v>
      </c>
      <c r="L117" s="8" t="s">
        <v>126</v>
      </c>
      <c r="P117" s="8" t="s">
        <v>127</v>
      </c>
      <c r="T117" s="8" t="s">
        <v>128</v>
      </c>
    </row>
    <row r="118" spans="2:22" s="8" customFormat="1" hidden="1" outlineLevel="1">
      <c r="B118" s="7"/>
      <c r="J118" s="8" t="s">
        <v>117</v>
      </c>
      <c r="L118" s="8" t="s">
        <v>129</v>
      </c>
      <c r="T118" s="8" t="s">
        <v>98</v>
      </c>
    </row>
    <row r="119" spans="2:22" s="8" customFormat="1" hidden="1" outlineLevel="1">
      <c r="B119" s="7"/>
      <c r="L119" s="8" t="s">
        <v>130</v>
      </c>
      <c r="T119" s="8" t="s">
        <v>131</v>
      </c>
    </row>
    <row r="120" spans="2:22" s="8" customFormat="1" hidden="1" outlineLevel="1">
      <c r="B120" s="7"/>
      <c r="T120" s="8" t="s">
        <v>170</v>
      </c>
    </row>
    <row r="121" spans="2:22" s="8" customFormat="1" hidden="1" outlineLevel="1">
      <c r="B121" s="7"/>
      <c r="H121" s="8" t="s">
        <v>132</v>
      </c>
      <c r="T121" s="8" t="s">
        <v>99</v>
      </c>
    </row>
    <row r="122" spans="2:22" s="8" customFormat="1" hidden="1" outlineLevel="1">
      <c r="B122" s="7"/>
      <c r="H122" s="8" t="s">
        <v>133</v>
      </c>
      <c r="T122" s="8" t="s">
        <v>134</v>
      </c>
    </row>
    <row r="123" spans="2:22" s="8" customFormat="1" hidden="1" outlineLevel="1">
      <c r="B123" s="7"/>
      <c r="T123" s="8" t="s">
        <v>171</v>
      </c>
    </row>
    <row r="124" spans="2:22" s="8" customFormat="1" hidden="1" outlineLevel="1">
      <c r="B124" s="7"/>
      <c r="H124" s="8" t="s">
        <v>19</v>
      </c>
      <c r="O124" s="8" t="s">
        <v>135</v>
      </c>
    </row>
    <row r="125" spans="2:22" s="8" customFormat="1" hidden="1" outlineLevel="1">
      <c r="B125" s="7"/>
      <c r="O125" s="8" t="s">
        <v>70</v>
      </c>
      <c r="U125" s="8" t="s">
        <v>136</v>
      </c>
      <c r="V125" s="8">
        <v>2019</v>
      </c>
    </row>
    <row r="126" spans="2:22" s="8" customFormat="1" hidden="1" outlineLevel="1">
      <c r="B126" s="7"/>
      <c r="T126" s="8" t="s">
        <v>137</v>
      </c>
      <c r="U126" s="8" t="s">
        <v>138</v>
      </c>
      <c r="V126" s="8">
        <v>2020</v>
      </c>
    </row>
    <row r="127" spans="2:22" s="8" customFormat="1" hidden="1" outlineLevel="1">
      <c r="B127" s="7"/>
      <c r="G127" s="8">
        <v>1</v>
      </c>
      <c r="I127" s="8" t="s">
        <v>139</v>
      </c>
      <c r="T127" s="8" t="s">
        <v>140</v>
      </c>
      <c r="U127" s="8" t="s">
        <v>141</v>
      </c>
      <c r="V127" s="8">
        <v>2021</v>
      </c>
    </row>
    <row r="128" spans="2:22" s="8" customFormat="1" hidden="1" outlineLevel="1">
      <c r="B128" s="7"/>
      <c r="G128" s="8">
        <v>2</v>
      </c>
      <c r="I128" s="8" t="s">
        <v>142</v>
      </c>
      <c r="R128" s="8" t="s">
        <v>135</v>
      </c>
      <c r="T128" s="8" t="s">
        <v>143</v>
      </c>
      <c r="U128" s="8" t="s">
        <v>144</v>
      </c>
      <c r="V128" s="8">
        <v>2022</v>
      </c>
    </row>
    <row r="129" spans="2:22" s="8" customFormat="1" hidden="1" outlineLevel="1">
      <c r="B129" s="7"/>
      <c r="G129" s="8">
        <v>3</v>
      </c>
      <c r="I129" s="8" t="s">
        <v>145</v>
      </c>
      <c r="R129" s="8" t="s">
        <v>147</v>
      </c>
      <c r="T129" s="8" t="s">
        <v>27</v>
      </c>
      <c r="U129" s="8" t="s">
        <v>91</v>
      </c>
      <c r="V129" s="8">
        <v>2023</v>
      </c>
    </row>
    <row r="130" spans="2:22" s="8" customFormat="1" hidden="1" outlineLevel="1">
      <c r="B130" s="7"/>
      <c r="G130" s="8">
        <v>4</v>
      </c>
      <c r="I130" s="8" t="s">
        <v>146</v>
      </c>
      <c r="R130" s="8" t="s">
        <v>151</v>
      </c>
      <c r="T130" s="8" t="s">
        <v>148</v>
      </c>
      <c r="U130" s="8" t="s">
        <v>149</v>
      </c>
      <c r="V130" s="8">
        <v>2024</v>
      </c>
    </row>
    <row r="131" spans="2:22" s="8" customFormat="1" hidden="1" outlineLevel="1">
      <c r="B131" s="7"/>
      <c r="G131" s="8">
        <v>5</v>
      </c>
      <c r="I131" s="8" t="s">
        <v>150</v>
      </c>
      <c r="R131" s="8" t="s">
        <v>169</v>
      </c>
      <c r="T131" s="8" t="s">
        <v>152</v>
      </c>
      <c r="U131" s="8" t="s">
        <v>153</v>
      </c>
      <c r="V131" s="8">
        <v>2025</v>
      </c>
    </row>
    <row r="132" spans="2:22" s="8" customFormat="1" hidden="1" outlineLevel="1">
      <c r="B132" s="7"/>
      <c r="G132" s="8">
        <v>6</v>
      </c>
      <c r="I132" s="8" t="s">
        <v>154</v>
      </c>
      <c r="R132" s="8" t="s">
        <v>169</v>
      </c>
      <c r="T132" s="8" t="s">
        <v>155</v>
      </c>
      <c r="U132" s="8" t="s">
        <v>156</v>
      </c>
      <c r="V132" s="8">
        <v>2026</v>
      </c>
    </row>
    <row r="133" spans="2:22" s="8" customFormat="1" hidden="1" outlineLevel="1">
      <c r="B133" s="7"/>
      <c r="G133" s="8">
        <v>7</v>
      </c>
      <c r="I133" s="8" t="s">
        <v>12</v>
      </c>
      <c r="T133" s="8" t="s">
        <v>157</v>
      </c>
      <c r="U133" s="8" t="s">
        <v>158</v>
      </c>
      <c r="V133" s="8">
        <v>2027</v>
      </c>
    </row>
    <row r="134" spans="2:22" s="8" customFormat="1" hidden="1" outlineLevel="1">
      <c r="B134" s="7"/>
      <c r="G134" s="8">
        <v>8</v>
      </c>
      <c r="I134" s="8" t="s">
        <v>159</v>
      </c>
      <c r="R134" s="8" t="s">
        <v>1</v>
      </c>
      <c r="U134" s="8" t="s">
        <v>160</v>
      </c>
      <c r="V134" s="8">
        <v>2028</v>
      </c>
    </row>
    <row r="135" spans="2:22" s="8" customFormat="1" hidden="1" outlineLevel="1">
      <c r="B135" s="7"/>
      <c r="G135" s="8">
        <v>9</v>
      </c>
      <c r="I135" s="8" t="s">
        <v>161</v>
      </c>
      <c r="U135" s="8" t="s">
        <v>162</v>
      </c>
      <c r="V135" s="8">
        <v>2029</v>
      </c>
    </row>
    <row r="136" spans="2:22" s="8" customFormat="1" hidden="1" outlineLevel="1">
      <c r="B136" s="7"/>
      <c r="G136" s="8">
        <v>10</v>
      </c>
      <c r="I136" s="8" t="s">
        <v>163</v>
      </c>
      <c r="U136" s="8" t="s">
        <v>164</v>
      </c>
      <c r="V136" s="8">
        <v>2030</v>
      </c>
    </row>
    <row r="137" spans="2:22" s="8" customFormat="1" collapsed="1">
      <c r="B137" s="7"/>
    </row>
    <row r="138" spans="2:22" s="8" customFormat="1">
      <c r="B138" s="7"/>
    </row>
    <row r="139" spans="2:22" s="8" customFormat="1">
      <c r="B139" s="7"/>
      <c r="Q139" s="1"/>
      <c r="R139" s="1"/>
    </row>
  </sheetData>
  <mergeCells count="102">
    <mergeCell ref="D79:M79"/>
    <mergeCell ref="D80:M80"/>
    <mergeCell ref="D81:M81"/>
    <mergeCell ref="Q81:R81"/>
    <mergeCell ref="D82:M82"/>
    <mergeCell ref="D83:M83"/>
    <mergeCell ref="D93:M93"/>
    <mergeCell ref="D88:M88"/>
    <mergeCell ref="D84:M84"/>
    <mergeCell ref="Q84:R84"/>
    <mergeCell ref="D89:M89"/>
    <mergeCell ref="D90:M90"/>
    <mergeCell ref="Q90:R90"/>
    <mergeCell ref="D91:M91"/>
    <mergeCell ref="D85:M85"/>
    <mergeCell ref="D86:M86"/>
    <mergeCell ref="D87:M87"/>
    <mergeCell ref="Q87:R87"/>
    <mergeCell ref="D67:U67"/>
    <mergeCell ref="D76:H76"/>
    <mergeCell ref="J76:M76"/>
    <mergeCell ref="P76:Q76"/>
    <mergeCell ref="I58:J58"/>
    <mergeCell ref="I59:J59"/>
    <mergeCell ref="I60:J60"/>
    <mergeCell ref="J65:K65"/>
    <mergeCell ref="J63:K63"/>
    <mergeCell ref="F51:K51"/>
    <mergeCell ref="L51:U51"/>
    <mergeCell ref="E52:K52"/>
    <mergeCell ref="L52:U52"/>
    <mergeCell ref="P54:U54"/>
    <mergeCell ref="D55:G60"/>
    <mergeCell ref="I55:J55"/>
    <mergeCell ref="I56:J56"/>
    <mergeCell ref="L56:U57"/>
    <mergeCell ref="I57:J57"/>
    <mergeCell ref="F48:K48"/>
    <mergeCell ref="L48:U48"/>
    <mergeCell ref="F49:K49"/>
    <mergeCell ref="L49:U49"/>
    <mergeCell ref="F50:K50"/>
    <mergeCell ref="L50:U50"/>
    <mergeCell ref="F45:K45"/>
    <mergeCell ref="L45:U45"/>
    <mergeCell ref="F46:K46"/>
    <mergeCell ref="L46:U46"/>
    <mergeCell ref="F47:K47"/>
    <mergeCell ref="L47:U47"/>
    <mergeCell ref="E41:K41"/>
    <mergeCell ref="L41:U41"/>
    <mergeCell ref="F42:K42"/>
    <mergeCell ref="L42:U42"/>
    <mergeCell ref="F43:K43"/>
    <mergeCell ref="L43:U44"/>
    <mergeCell ref="F44:K44"/>
    <mergeCell ref="E38:K38"/>
    <mergeCell ref="L38:U38"/>
    <mergeCell ref="F39:K39"/>
    <mergeCell ref="L39:U39"/>
    <mergeCell ref="E40:K40"/>
    <mergeCell ref="L40:U40"/>
    <mergeCell ref="F34:K34"/>
    <mergeCell ref="L34:U34"/>
    <mergeCell ref="F35:K35"/>
    <mergeCell ref="L35:U35"/>
    <mergeCell ref="E36:K36"/>
    <mergeCell ref="E37:K37"/>
    <mergeCell ref="L37:U37"/>
    <mergeCell ref="E31:K31"/>
    <mergeCell ref="L31:U31"/>
    <mergeCell ref="F32:K32"/>
    <mergeCell ref="L32:U32"/>
    <mergeCell ref="F33:K33"/>
    <mergeCell ref="L33:U33"/>
    <mergeCell ref="G25:U25"/>
    <mergeCell ref="D26:F26"/>
    <mergeCell ref="I26:U26"/>
    <mergeCell ref="D29:U29"/>
    <mergeCell ref="D30:K30"/>
    <mergeCell ref="L30:U30"/>
    <mergeCell ref="L20:U20"/>
    <mergeCell ref="D22:F22"/>
    <mergeCell ref="H22:J22"/>
    <mergeCell ref="L22:N22"/>
    <mergeCell ref="P22:U22"/>
    <mergeCell ref="D23:F23"/>
    <mergeCell ref="J28:U28"/>
    <mergeCell ref="Z15:AA15"/>
    <mergeCell ref="D15:H15"/>
    <mergeCell ref="I15:U15"/>
    <mergeCell ref="D17:H17"/>
    <mergeCell ref="H18:K18"/>
    <mergeCell ref="Q18:U18"/>
    <mergeCell ref="J19:K19"/>
    <mergeCell ref="Q19:U19"/>
    <mergeCell ref="D1:J2"/>
    <mergeCell ref="D12:U12"/>
    <mergeCell ref="D13:U13"/>
    <mergeCell ref="J14:N14"/>
    <mergeCell ref="R14:U14"/>
    <mergeCell ref="E10:J10"/>
  </mergeCells>
  <conditionalFormatting sqref="R14:U14">
    <cfRule type="expression" dxfId="2" priority="19" stopIfTrue="1">
      <formula>$J$14=#REF!</formula>
    </cfRule>
  </conditionalFormatting>
  <conditionalFormatting sqref="T65 J65">
    <cfRule type="cellIs" dxfId="1" priority="1" stopIfTrue="1" operator="greaterThanOrEqual">
      <formula>#REF!</formula>
    </cfRule>
    <cfRule type="expression" dxfId="0" priority="2" stopIfTrue="1">
      <formula>#REF!=""</formula>
    </cfRule>
  </conditionalFormatting>
  <dataValidations count="21">
    <dataValidation type="list" allowBlank="1" showInputMessage="1" showErrorMessage="1" sqref="D1:J2">
      <formula1>$R$133:$R$134</formula1>
    </dataValidation>
    <dataValidation type="list" allowBlank="1" showInputMessage="1" showErrorMessage="1" sqref="Q90:R90">
      <formula1>$T$121:$T$122</formula1>
    </dataValidation>
    <dataValidation type="list" allowBlank="1" showInputMessage="1" showErrorMessage="1" sqref="D89:M89">
      <formula1>$T$118:$T$119</formula1>
    </dataValidation>
    <dataValidation type="list" allowBlank="1" showInputMessage="1" showErrorMessage="1" sqref="Q84:R84">
      <formula1>$T$116:$T$117</formula1>
    </dataValidation>
    <dataValidation type="list" allowBlank="1" showInputMessage="1" showErrorMessage="1" sqref="D83:M83">
      <formula1>$T$114:$T$115</formula1>
    </dataValidation>
    <dataValidation errorStyle="warning" allowBlank="1" showInputMessage="1" showErrorMessage="1" sqref="Q109 JO110 TK110 ADG110 ANC110 AWY110 BGU110 BQQ110 CAM110 CKI110 CUE110 DEA110 DNW110 DXS110 EHO110 ERK110 FBG110 FLC110 FUY110 GEU110 GOQ110 GYM110 HII110 HSE110 ICA110 ILW110 IVS110 JFO110 JPK110 JZG110 KJC110 KSY110 LCU110 LMQ110 LWM110 MGI110 MQE110 NAA110 NJW110 NTS110 ODO110 ONK110 OXG110 PHC110 PQY110 QAU110 QKQ110 QUM110 REI110 ROE110 RYA110 SHW110 SRS110 TBO110 TLK110 TVG110 UFC110 UOY110 UYU110 VIQ110 VSM110 WCI110 WME110 WWA110 Q65647 JO65648 TK65648 ADG65648 ANC65648 AWY65648 BGU65648 BQQ65648 CAM65648 CKI65648 CUE65648 DEA65648 DNW65648 DXS65648 EHO65648 ERK65648 FBG65648 FLC65648 FUY65648 GEU65648 GOQ65648 GYM65648 HII65648 HSE65648 ICA65648 ILW65648 IVS65648 JFO65648 JPK65648 JZG65648 KJC65648 KSY65648 LCU65648 LMQ65648 LWM65648 MGI65648 MQE65648 NAA65648 NJW65648 NTS65648 ODO65648 ONK65648 OXG65648 PHC65648 PQY65648 QAU65648 QKQ65648 QUM65648 REI65648 ROE65648 RYA65648 SHW65648 SRS65648 TBO65648 TLK65648 TVG65648 UFC65648 UOY65648 UYU65648 VIQ65648 VSM65648 WCI65648 WME65648 WWA65648 Q131183 JO131184 TK131184 ADG131184 ANC131184 AWY131184 BGU131184 BQQ131184 CAM131184 CKI131184 CUE131184 DEA131184 DNW131184 DXS131184 EHO131184 ERK131184 FBG131184 FLC131184 FUY131184 GEU131184 GOQ131184 GYM131184 HII131184 HSE131184 ICA131184 ILW131184 IVS131184 JFO131184 JPK131184 JZG131184 KJC131184 KSY131184 LCU131184 LMQ131184 LWM131184 MGI131184 MQE131184 NAA131184 NJW131184 NTS131184 ODO131184 ONK131184 OXG131184 PHC131184 PQY131184 QAU131184 QKQ131184 QUM131184 REI131184 ROE131184 RYA131184 SHW131184 SRS131184 TBO131184 TLK131184 TVG131184 UFC131184 UOY131184 UYU131184 VIQ131184 VSM131184 WCI131184 WME131184 WWA131184 Q196719 JO196720 TK196720 ADG196720 ANC196720 AWY196720 BGU196720 BQQ196720 CAM196720 CKI196720 CUE196720 DEA196720 DNW196720 DXS196720 EHO196720 ERK196720 FBG196720 FLC196720 FUY196720 GEU196720 GOQ196720 GYM196720 HII196720 HSE196720 ICA196720 ILW196720 IVS196720 JFO196720 JPK196720 JZG196720 KJC196720 KSY196720 LCU196720 LMQ196720 LWM196720 MGI196720 MQE196720 NAA196720 NJW196720 NTS196720 ODO196720 ONK196720 OXG196720 PHC196720 PQY196720 QAU196720 QKQ196720 QUM196720 REI196720 ROE196720 RYA196720 SHW196720 SRS196720 TBO196720 TLK196720 TVG196720 UFC196720 UOY196720 UYU196720 VIQ196720 VSM196720 WCI196720 WME196720 WWA196720 Q262255 JO262256 TK262256 ADG262256 ANC262256 AWY262256 BGU262256 BQQ262256 CAM262256 CKI262256 CUE262256 DEA262256 DNW262256 DXS262256 EHO262256 ERK262256 FBG262256 FLC262256 FUY262256 GEU262256 GOQ262256 GYM262256 HII262256 HSE262256 ICA262256 ILW262256 IVS262256 JFO262256 JPK262256 JZG262256 KJC262256 KSY262256 LCU262256 LMQ262256 LWM262256 MGI262256 MQE262256 NAA262256 NJW262256 NTS262256 ODO262256 ONK262256 OXG262256 PHC262256 PQY262256 QAU262256 QKQ262256 QUM262256 REI262256 ROE262256 RYA262256 SHW262256 SRS262256 TBO262256 TLK262256 TVG262256 UFC262256 UOY262256 UYU262256 VIQ262256 VSM262256 WCI262256 WME262256 WWA262256 Q327791 JO327792 TK327792 ADG327792 ANC327792 AWY327792 BGU327792 BQQ327792 CAM327792 CKI327792 CUE327792 DEA327792 DNW327792 DXS327792 EHO327792 ERK327792 FBG327792 FLC327792 FUY327792 GEU327792 GOQ327792 GYM327792 HII327792 HSE327792 ICA327792 ILW327792 IVS327792 JFO327792 JPK327792 JZG327792 KJC327792 KSY327792 LCU327792 LMQ327792 LWM327792 MGI327792 MQE327792 NAA327792 NJW327792 NTS327792 ODO327792 ONK327792 OXG327792 PHC327792 PQY327792 QAU327792 QKQ327792 QUM327792 REI327792 ROE327792 RYA327792 SHW327792 SRS327792 TBO327792 TLK327792 TVG327792 UFC327792 UOY327792 UYU327792 VIQ327792 VSM327792 WCI327792 WME327792 WWA327792 Q393327 JO393328 TK393328 ADG393328 ANC393328 AWY393328 BGU393328 BQQ393328 CAM393328 CKI393328 CUE393328 DEA393328 DNW393328 DXS393328 EHO393328 ERK393328 FBG393328 FLC393328 FUY393328 GEU393328 GOQ393328 GYM393328 HII393328 HSE393328 ICA393328 ILW393328 IVS393328 JFO393328 JPK393328 JZG393328 KJC393328 KSY393328 LCU393328 LMQ393328 LWM393328 MGI393328 MQE393328 NAA393328 NJW393328 NTS393328 ODO393328 ONK393328 OXG393328 PHC393328 PQY393328 QAU393328 QKQ393328 QUM393328 REI393328 ROE393328 RYA393328 SHW393328 SRS393328 TBO393328 TLK393328 TVG393328 UFC393328 UOY393328 UYU393328 VIQ393328 VSM393328 WCI393328 WME393328 WWA393328 Q458863 JO458864 TK458864 ADG458864 ANC458864 AWY458864 BGU458864 BQQ458864 CAM458864 CKI458864 CUE458864 DEA458864 DNW458864 DXS458864 EHO458864 ERK458864 FBG458864 FLC458864 FUY458864 GEU458864 GOQ458864 GYM458864 HII458864 HSE458864 ICA458864 ILW458864 IVS458864 JFO458864 JPK458864 JZG458864 KJC458864 KSY458864 LCU458864 LMQ458864 LWM458864 MGI458864 MQE458864 NAA458864 NJW458864 NTS458864 ODO458864 ONK458864 OXG458864 PHC458864 PQY458864 QAU458864 QKQ458864 QUM458864 REI458864 ROE458864 RYA458864 SHW458864 SRS458864 TBO458864 TLK458864 TVG458864 UFC458864 UOY458864 UYU458864 VIQ458864 VSM458864 WCI458864 WME458864 WWA458864 Q524399 JO524400 TK524400 ADG524400 ANC524400 AWY524400 BGU524400 BQQ524400 CAM524400 CKI524400 CUE524400 DEA524400 DNW524400 DXS524400 EHO524400 ERK524400 FBG524400 FLC524400 FUY524400 GEU524400 GOQ524400 GYM524400 HII524400 HSE524400 ICA524400 ILW524400 IVS524400 JFO524400 JPK524400 JZG524400 KJC524400 KSY524400 LCU524400 LMQ524400 LWM524400 MGI524400 MQE524400 NAA524400 NJW524400 NTS524400 ODO524400 ONK524400 OXG524400 PHC524400 PQY524400 QAU524400 QKQ524400 QUM524400 REI524400 ROE524400 RYA524400 SHW524400 SRS524400 TBO524400 TLK524400 TVG524400 UFC524400 UOY524400 UYU524400 VIQ524400 VSM524400 WCI524400 WME524400 WWA524400 Q589935 JO589936 TK589936 ADG589936 ANC589936 AWY589936 BGU589936 BQQ589936 CAM589936 CKI589936 CUE589936 DEA589936 DNW589936 DXS589936 EHO589936 ERK589936 FBG589936 FLC589936 FUY589936 GEU589936 GOQ589936 GYM589936 HII589936 HSE589936 ICA589936 ILW589936 IVS589936 JFO589936 JPK589936 JZG589936 KJC589936 KSY589936 LCU589936 LMQ589936 LWM589936 MGI589936 MQE589936 NAA589936 NJW589936 NTS589936 ODO589936 ONK589936 OXG589936 PHC589936 PQY589936 QAU589936 QKQ589936 QUM589936 REI589936 ROE589936 RYA589936 SHW589936 SRS589936 TBO589936 TLK589936 TVG589936 UFC589936 UOY589936 UYU589936 VIQ589936 VSM589936 WCI589936 WME589936 WWA589936 Q655471 JO655472 TK655472 ADG655472 ANC655472 AWY655472 BGU655472 BQQ655472 CAM655472 CKI655472 CUE655472 DEA655472 DNW655472 DXS655472 EHO655472 ERK655472 FBG655472 FLC655472 FUY655472 GEU655472 GOQ655472 GYM655472 HII655472 HSE655472 ICA655472 ILW655472 IVS655472 JFO655472 JPK655472 JZG655472 KJC655472 KSY655472 LCU655472 LMQ655472 LWM655472 MGI655472 MQE655472 NAA655472 NJW655472 NTS655472 ODO655472 ONK655472 OXG655472 PHC655472 PQY655472 QAU655472 QKQ655472 QUM655472 REI655472 ROE655472 RYA655472 SHW655472 SRS655472 TBO655472 TLK655472 TVG655472 UFC655472 UOY655472 UYU655472 VIQ655472 VSM655472 WCI655472 WME655472 WWA655472 Q721007 JO721008 TK721008 ADG721008 ANC721008 AWY721008 BGU721008 BQQ721008 CAM721008 CKI721008 CUE721008 DEA721008 DNW721008 DXS721008 EHO721008 ERK721008 FBG721008 FLC721008 FUY721008 GEU721008 GOQ721008 GYM721008 HII721008 HSE721008 ICA721008 ILW721008 IVS721008 JFO721008 JPK721008 JZG721008 KJC721008 KSY721008 LCU721008 LMQ721008 LWM721008 MGI721008 MQE721008 NAA721008 NJW721008 NTS721008 ODO721008 ONK721008 OXG721008 PHC721008 PQY721008 QAU721008 QKQ721008 QUM721008 REI721008 ROE721008 RYA721008 SHW721008 SRS721008 TBO721008 TLK721008 TVG721008 UFC721008 UOY721008 UYU721008 VIQ721008 VSM721008 WCI721008 WME721008 WWA721008 Q786543 JO786544 TK786544 ADG786544 ANC786544 AWY786544 BGU786544 BQQ786544 CAM786544 CKI786544 CUE786544 DEA786544 DNW786544 DXS786544 EHO786544 ERK786544 FBG786544 FLC786544 FUY786544 GEU786544 GOQ786544 GYM786544 HII786544 HSE786544 ICA786544 ILW786544 IVS786544 JFO786544 JPK786544 JZG786544 KJC786544 KSY786544 LCU786544 LMQ786544 LWM786544 MGI786544 MQE786544 NAA786544 NJW786544 NTS786544 ODO786544 ONK786544 OXG786544 PHC786544 PQY786544 QAU786544 QKQ786544 QUM786544 REI786544 ROE786544 RYA786544 SHW786544 SRS786544 TBO786544 TLK786544 TVG786544 UFC786544 UOY786544 UYU786544 VIQ786544 VSM786544 WCI786544 WME786544 WWA786544 Q852079 JO852080 TK852080 ADG852080 ANC852080 AWY852080 BGU852080 BQQ852080 CAM852080 CKI852080 CUE852080 DEA852080 DNW852080 DXS852080 EHO852080 ERK852080 FBG852080 FLC852080 FUY852080 GEU852080 GOQ852080 GYM852080 HII852080 HSE852080 ICA852080 ILW852080 IVS852080 JFO852080 JPK852080 JZG852080 KJC852080 KSY852080 LCU852080 LMQ852080 LWM852080 MGI852080 MQE852080 NAA852080 NJW852080 NTS852080 ODO852080 ONK852080 OXG852080 PHC852080 PQY852080 QAU852080 QKQ852080 QUM852080 REI852080 ROE852080 RYA852080 SHW852080 SRS852080 TBO852080 TLK852080 TVG852080 UFC852080 UOY852080 UYU852080 VIQ852080 VSM852080 WCI852080 WME852080 WWA852080 Q917615 JO917616 TK917616 ADG917616 ANC917616 AWY917616 BGU917616 BQQ917616 CAM917616 CKI917616 CUE917616 DEA917616 DNW917616 DXS917616 EHO917616 ERK917616 FBG917616 FLC917616 FUY917616 GEU917616 GOQ917616 GYM917616 HII917616 HSE917616 ICA917616 ILW917616 IVS917616 JFO917616 JPK917616 JZG917616 KJC917616 KSY917616 LCU917616 LMQ917616 LWM917616 MGI917616 MQE917616 NAA917616 NJW917616 NTS917616 ODO917616 ONK917616 OXG917616 PHC917616 PQY917616 QAU917616 QKQ917616 QUM917616 REI917616 ROE917616 RYA917616 SHW917616 SRS917616 TBO917616 TLK917616 TVG917616 UFC917616 UOY917616 UYU917616 VIQ917616 VSM917616 WCI917616 WME917616 WWA917616 Q983151 JO983152 TK983152 ADG983152 ANC983152 AWY983152 BGU983152 BQQ983152 CAM983152 CKI983152 CUE983152 DEA983152 DNW983152 DXS983152 EHO983152 ERK983152 FBG983152 FLC983152 FUY983152 GEU983152 GOQ983152 GYM983152 HII983152 HSE983152 ICA983152 ILW983152 IVS983152 JFO983152 JPK983152 JZG983152 KJC983152 KSY983152 LCU983152 LMQ983152 LWM983152 MGI983152 MQE983152 NAA983152 NJW983152 NTS983152 ODO983152 ONK983152 OXG983152 PHC983152 PQY983152 QAU983152 QKQ983152 QUM983152 REI983152 ROE983152 RYA983152 SHW983152 SRS983152 TBO983152 TLK983152 TVG983152 UFC983152 UOY983152 UYU983152 VIQ983152 VSM983152 WCI983152 WME983152 WWA983152 Q14:U14 JO14:JS14 TK14:TO14 ADG14:ADK14 ANC14:ANG14 AWY14:AXC14 BGU14:BGY14 BQQ14:BQU14 CAM14:CAQ14 CKI14:CKM14 CUE14:CUI14 DEA14:DEE14 DNW14:DOA14 DXS14:DXW14 EHO14:EHS14 ERK14:ERO14 FBG14:FBK14 FLC14:FLG14 FUY14:FVC14 GEU14:GEY14 GOQ14:GOU14 GYM14:GYQ14 HII14:HIM14 HSE14:HSI14 ICA14:ICE14 ILW14:IMA14 IVS14:IVW14 JFO14:JFS14 JPK14:JPO14 JZG14:JZK14 KJC14:KJG14 KSY14:KTC14 LCU14:LCY14 LMQ14:LMU14 LWM14:LWQ14 MGI14:MGM14 MQE14:MQI14 NAA14:NAE14 NJW14:NKA14 NTS14:NTW14 ODO14:ODS14 ONK14:ONO14 OXG14:OXK14 PHC14:PHG14 PQY14:PRC14 QAU14:QAY14 QKQ14:QKU14 QUM14:QUQ14 REI14:REM14 ROE14:ROI14 RYA14:RYE14 SHW14:SIA14 SRS14:SRW14 TBO14:TBS14 TLK14:TLO14 TVG14:TVK14 UFC14:UFG14 UOY14:UPC14 UYU14:UYY14 VIQ14:VIU14 VSM14:VSQ14 WCI14:WCM14 WME14:WMI14 WWA14:WWE14 JO65551:JS65551 TK65551:TO65551 ADG65551:ADK65551 ANC65551:ANG65551 AWY65551:AXC65551 BGU65551:BGY65551 BQQ65551:BQU65551 CAM65551:CAQ65551 CKI65551:CKM65551 CUE65551:CUI65551 DEA65551:DEE65551 DNW65551:DOA65551 DXS65551:DXW65551 EHO65551:EHS65551 ERK65551:ERO65551 FBG65551:FBK65551 FLC65551:FLG65551 FUY65551:FVC65551 GEU65551:GEY65551 GOQ65551:GOU65551 GYM65551:GYQ65551 HII65551:HIM65551 HSE65551:HSI65551 ICA65551:ICE65551 ILW65551:IMA65551 IVS65551:IVW65551 JFO65551:JFS65551 JPK65551:JPO65551 JZG65551:JZK65551 KJC65551:KJG65551 KSY65551:KTC65551 LCU65551:LCY65551 LMQ65551:LMU65551 LWM65551:LWQ65551 MGI65551:MGM65551 MQE65551:MQI65551 NAA65551:NAE65551 NJW65551:NKA65551 NTS65551:NTW65551 ODO65551:ODS65551 ONK65551:ONO65551 OXG65551:OXK65551 PHC65551:PHG65551 PQY65551:PRC65551 QAU65551:QAY65551 QKQ65551:QKU65551 QUM65551:QUQ65551 REI65551:REM65551 ROE65551:ROI65551 RYA65551:RYE65551 SHW65551:SIA65551 SRS65551:SRW65551 TBO65551:TBS65551 TLK65551:TLO65551 TVG65551:TVK65551 UFC65551:UFG65551 UOY65551:UPC65551 UYU65551:UYY65551 VIQ65551:VIU65551 VSM65551:VSQ65551 WCI65551:WCM65551 WME65551:WMI65551 WWA65551:WWE65551 JO131087:JS131087 TK131087:TO131087 ADG131087:ADK131087 ANC131087:ANG131087 AWY131087:AXC131087 BGU131087:BGY131087 BQQ131087:BQU131087 CAM131087:CAQ131087 CKI131087:CKM131087 CUE131087:CUI131087 DEA131087:DEE131087 DNW131087:DOA131087 DXS131087:DXW131087 EHO131087:EHS131087 ERK131087:ERO131087 FBG131087:FBK131087 FLC131087:FLG131087 FUY131087:FVC131087 GEU131087:GEY131087 GOQ131087:GOU131087 GYM131087:GYQ131087 HII131087:HIM131087 HSE131087:HSI131087 ICA131087:ICE131087 ILW131087:IMA131087 IVS131087:IVW131087 JFO131087:JFS131087 JPK131087:JPO131087 JZG131087:JZK131087 KJC131087:KJG131087 KSY131087:KTC131087 LCU131087:LCY131087 LMQ131087:LMU131087 LWM131087:LWQ131087 MGI131087:MGM131087 MQE131087:MQI131087 NAA131087:NAE131087 NJW131087:NKA131087 NTS131087:NTW131087 ODO131087:ODS131087 ONK131087:ONO131087 OXG131087:OXK131087 PHC131087:PHG131087 PQY131087:PRC131087 QAU131087:QAY131087 QKQ131087:QKU131087 QUM131087:QUQ131087 REI131087:REM131087 ROE131087:ROI131087 RYA131087:RYE131087 SHW131087:SIA131087 SRS131087:SRW131087 TBO131087:TBS131087 TLK131087:TLO131087 TVG131087:TVK131087 UFC131087:UFG131087 UOY131087:UPC131087 UYU131087:UYY131087 VIQ131087:VIU131087 VSM131087:VSQ131087 WCI131087:WCM131087 WME131087:WMI131087 WWA131087:WWE131087 JO196623:JS196623 TK196623:TO196623 ADG196623:ADK196623 ANC196623:ANG196623 AWY196623:AXC196623 BGU196623:BGY196623 BQQ196623:BQU196623 CAM196623:CAQ196623 CKI196623:CKM196623 CUE196623:CUI196623 DEA196623:DEE196623 DNW196623:DOA196623 DXS196623:DXW196623 EHO196623:EHS196623 ERK196623:ERO196623 FBG196623:FBK196623 FLC196623:FLG196623 FUY196623:FVC196623 GEU196623:GEY196623 GOQ196623:GOU196623 GYM196623:GYQ196623 HII196623:HIM196623 HSE196623:HSI196623 ICA196623:ICE196623 ILW196623:IMA196623 IVS196623:IVW196623 JFO196623:JFS196623 JPK196623:JPO196623 JZG196623:JZK196623 KJC196623:KJG196623 KSY196623:KTC196623 LCU196623:LCY196623 LMQ196623:LMU196623 LWM196623:LWQ196623 MGI196623:MGM196623 MQE196623:MQI196623 NAA196623:NAE196623 NJW196623:NKA196623 NTS196623:NTW196623 ODO196623:ODS196623 ONK196623:ONO196623 OXG196623:OXK196623 PHC196623:PHG196623 PQY196623:PRC196623 QAU196623:QAY196623 QKQ196623:QKU196623 QUM196623:QUQ196623 REI196623:REM196623 ROE196623:ROI196623 RYA196623:RYE196623 SHW196623:SIA196623 SRS196623:SRW196623 TBO196623:TBS196623 TLK196623:TLO196623 TVG196623:TVK196623 UFC196623:UFG196623 UOY196623:UPC196623 UYU196623:UYY196623 VIQ196623:VIU196623 VSM196623:VSQ196623 WCI196623:WCM196623 WME196623:WMI196623 WWA196623:WWE196623 JO262159:JS262159 TK262159:TO262159 ADG262159:ADK262159 ANC262159:ANG262159 AWY262159:AXC262159 BGU262159:BGY262159 BQQ262159:BQU262159 CAM262159:CAQ262159 CKI262159:CKM262159 CUE262159:CUI262159 DEA262159:DEE262159 DNW262159:DOA262159 DXS262159:DXW262159 EHO262159:EHS262159 ERK262159:ERO262159 FBG262159:FBK262159 FLC262159:FLG262159 FUY262159:FVC262159 GEU262159:GEY262159 GOQ262159:GOU262159 GYM262159:GYQ262159 HII262159:HIM262159 HSE262159:HSI262159 ICA262159:ICE262159 ILW262159:IMA262159 IVS262159:IVW262159 JFO262159:JFS262159 JPK262159:JPO262159 JZG262159:JZK262159 KJC262159:KJG262159 KSY262159:KTC262159 LCU262159:LCY262159 LMQ262159:LMU262159 LWM262159:LWQ262159 MGI262159:MGM262159 MQE262159:MQI262159 NAA262159:NAE262159 NJW262159:NKA262159 NTS262159:NTW262159 ODO262159:ODS262159 ONK262159:ONO262159 OXG262159:OXK262159 PHC262159:PHG262159 PQY262159:PRC262159 QAU262159:QAY262159 QKQ262159:QKU262159 QUM262159:QUQ262159 REI262159:REM262159 ROE262159:ROI262159 RYA262159:RYE262159 SHW262159:SIA262159 SRS262159:SRW262159 TBO262159:TBS262159 TLK262159:TLO262159 TVG262159:TVK262159 UFC262159:UFG262159 UOY262159:UPC262159 UYU262159:UYY262159 VIQ262159:VIU262159 VSM262159:VSQ262159 WCI262159:WCM262159 WME262159:WMI262159 WWA262159:WWE262159 JO327695:JS327695 TK327695:TO327695 ADG327695:ADK327695 ANC327695:ANG327695 AWY327695:AXC327695 BGU327695:BGY327695 BQQ327695:BQU327695 CAM327695:CAQ327695 CKI327695:CKM327695 CUE327695:CUI327695 DEA327695:DEE327695 DNW327695:DOA327695 DXS327695:DXW327695 EHO327695:EHS327695 ERK327695:ERO327695 FBG327695:FBK327695 FLC327695:FLG327695 FUY327695:FVC327695 GEU327695:GEY327695 GOQ327695:GOU327695 GYM327695:GYQ327695 HII327695:HIM327695 HSE327695:HSI327695 ICA327695:ICE327695 ILW327695:IMA327695 IVS327695:IVW327695 JFO327695:JFS327695 JPK327695:JPO327695 JZG327695:JZK327695 KJC327695:KJG327695 KSY327695:KTC327695 LCU327695:LCY327695 LMQ327695:LMU327695 LWM327695:LWQ327695 MGI327695:MGM327695 MQE327695:MQI327695 NAA327695:NAE327695 NJW327695:NKA327695 NTS327695:NTW327695 ODO327695:ODS327695 ONK327695:ONO327695 OXG327695:OXK327695 PHC327695:PHG327695 PQY327695:PRC327695 QAU327695:QAY327695 QKQ327695:QKU327695 QUM327695:QUQ327695 REI327695:REM327695 ROE327695:ROI327695 RYA327695:RYE327695 SHW327695:SIA327695 SRS327695:SRW327695 TBO327695:TBS327695 TLK327695:TLO327695 TVG327695:TVK327695 UFC327695:UFG327695 UOY327695:UPC327695 UYU327695:UYY327695 VIQ327695:VIU327695 VSM327695:VSQ327695 WCI327695:WCM327695 WME327695:WMI327695 WWA327695:WWE327695 JO393231:JS393231 TK393231:TO393231 ADG393231:ADK393231 ANC393231:ANG393231 AWY393231:AXC393231 BGU393231:BGY393231 BQQ393231:BQU393231 CAM393231:CAQ393231 CKI393231:CKM393231 CUE393231:CUI393231 DEA393231:DEE393231 DNW393231:DOA393231 DXS393231:DXW393231 EHO393231:EHS393231 ERK393231:ERO393231 FBG393231:FBK393231 FLC393231:FLG393231 FUY393231:FVC393231 GEU393231:GEY393231 GOQ393231:GOU393231 GYM393231:GYQ393231 HII393231:HIM393231 HSE393231:HSI393231 ICA393231:ICE393231 ILW393231:IMA393231 IVS393231:IVW393231 JFO393231:JFS393231 JPK393231:JPO393231 JZG393231:JZK393231 KJC393231:KJG393231 KSY393231:KTC393231 LCU393231:LCY393231 LMQ393231:LMU393231 LWM393231:LWQ393231 MGI393231:MGM393231 MQE393231:MQI393231 NAA393231:NAE393231 NJW393231:NKA393231 NTS393231:NTW393231 ODO393231:ODS393231 ONK393231:ONO393231 OXG393231:OXK393231 PHC393231:PHG393231 PQY393231:PRC393231 QAU393231:QAY393231 QKQ393231:QKU393231 QUM393231:QUQ393231 REI393231:REM393231 ROE393231:ROI393231 RYA393231:RYE393231 SHW393231:SIA393231 SRS393231:SRW393231 TBO393231:TBS393231 TLK393231:TLO393231 TVG393231:TVK393231 UFC393231:UFG393231 UOY393231:UPC393231 UYU393231:UYY393231 VIQ393231:VIU393231 VSM393231:VSQ393231 WCI393231:WCM393231 WME393231:WMI393231 WWA393231:WWE393231 JO458767:JS458767 TK458767:TO458767 ADG458767:ADK458767 ANC458767:ANG458767 AWY458767:AXC458767 BGU458767:BGY458767 BQQ458767:BQU458767 CAM458767:CAQ458767 CKI458767:CKM458767 CUE458767:CUI458767 DEA458767:DEE458767 DNW458767:DOA458767 DXS458767:DXW458767 EHO458767:EHS458767 ERK458767:ERO458767 FBG458767:FBK458767 FLC458767:FLG458767 FUY458767:FVC458767 GEU458767:GEY458767 GOQ458767:GOU458767 GYM458767:GYQ458767 HII458767:HIM458767 HSE458767:HSI458767 ICA458767:ICE458767 ILW458767:IMA458767 IVS458767:IVW458767 JFO458767:JFS458767 JPK458767:JPO458767 JZG458767:JZK458767 KJC458767:KJG458767 KSY458767:KTC458767 LCU458767:LCY458767 LMQ458767:LMU458767 LWM458767:LWQ458767 MGI458767:MGM458767 MQE458767:MQI458767 NAA458767:NAE458767 NJW458767:NKA458767 NTS458767:NTW458767 ODO458767:ODS458767 ONK458767:ONO458767 OXG458767:OXK458767 PHC458767:PHG458767 PQY458767:PRC458767 QAU458767:QAY458767 QKQ458767:QKU458767 QUM458767:QUQ458767 REI458767:REM458767 ROE458767:ROI458767 RYA458767:RYE458767 SHW458767:SIA458767 SRS458767:SRW458767 TBO458767:TBS458767 TLK458767:TLO458767 TVG458767:TVK458767 UFC458767:UFG458767 UOY458767:UPC458767 UYU458767:UYY458767 VIQ458767:VIU458767 VSM458767:VSQ458767 WCI458767:WCM458767 WME458767:WMI458767 WWA458767:WWE458767 JO524303:JS524303 TK524303:TO524303 ADG524303:ADK524303 ANC524303:ANG524303 AWY524303:AXC524303 BGU524303:BGY524303 BQQ524303:BQU524303 CAM524303:CAQ524303 CKI524303:CKM524303 CUE524303:CUI524303 DEA524303:DEE524303 DNW524303:DOA524303 DXS524303:DXW524303 EHO524303:EHS524303 ERK524303:ERO524303 FBG524303:FBK524303 FLC524303:FLG524303 FUY524303:FVC524303 GEU524303:GEY524303 GOQ524303:GOU524303 GYM524303:GYQ524303 HII524303:HIM524303 HSE524303:HSI524303 ICA524303:ICE524303 ILW524303:IMA524303 IVS524303:IVW524303 JFO524303:JFS524303 JPK524303:JPO524303 JZG524303:JZK524303 KJC524303:KJG524303 KSY524303:KTC524303 LCU524303:LCY524303 LMQ524303:LMU524303 LWM524303:LWQ524303 MGI524303:MGM524303 MQE524303:MQI524303 NAA524303:NAE524303 NJW524303:NKA524303 NTS524303:NTW524303 ODO524303:ODS524303 ONK524303:ONO524303 OXG524303:OXK524303 PHC524303:PHG524303 PQY524303:PRC524303 QAU524303:QAY524303 QKQ524303:QKU524303 QUM524303:QUQ524303 REI524303:REM524303 ROE524303:ROI524303 RYA524303:RYE524303 SHW524303:SIA524303 SRS524303:SRW524303 TBO524303:TBS524303 TLK524303:TLO524303 TVG524303:TVK524303 UFC524303:UFG524303 UOY524303:UPC524303 UYU524303:UYY524303 VIQ524303:VIU524303 VSM524303:VSQ524303 WCI524303:WCM524303 WME524303:WMI524303 WWA524303:WWE524303 JO589839:JS589839 TK589839:TO589839 ADG589839:ADK589839 ANC589839:ANG589839 AWY589839:AXC589839 BGU589839:BGY589839 BQQ589839:BQU589839 CAM589839:CAQ589839 CKI589839:CKM589839 CUE589839:CUI589839 DEA589839:DEE589839 DNW589839:DOA589839 DXS589839:DXW589839 EHO589839:EHS589839 ERK589839:ERO589839 FBG589839:FBK589839 FLC589839:FLG589839 FUY589839:FVC589839 GEU589839:GEY589839 GOQ589839:GOU589839 GYM589839:GYQ589839 HII589839:HIM589839 HSE589839:HSI589839 ICA589839:ICE589839 ILW589839:IMA589839 IVS589839:IVW589839 JFO589839:JFS589839 JPK589839:JPO589839 JZG589839:JZK589839 KJC589839:KJG589839 KSY589839:KTC589839 LCU589839:LCY589839 LMQ589839:LMU589839 LWM589839:LWQ589839 MGI589839:MGM589839 MQE589839:MQI589839 NAA589839:NAE589839 NJW589839:NKA589839 NTS589839:NTW589839 ODO589839:ODS589839 ONK589839:ONO589839 OXG589839:OXK589839 PHC589839:PHG589839 PQY589839:PRC589839 QAU589839:QAY589839 QKQ589839:QKU589839 QUM589839:QUQ589839 REI589839:REM589839 ROE589839:ROI589839 RYA589839:RYE589839 SHW589839:SIA589839 SRS589839:SRW589839 TBO589839:TBS589839 TLK589839:TLO589839 TVG589839:TVK589839 UFC589839:UFG589839 UOY589839:UPC589839 UYU589839:UYY589839 VIQ589839:VIU589839 VSM589839:VSQ589839 WCI589839:WCM589839 WME589839:WMI589839 WWA589839:WWE589839 JO655375:JS655375 TK655375:TO655375 ADG655375:ADK655375 ANC655375:ANG655375 AWY655375:AXC655375 BGU655375:BGY655375 BQQ655375:BQU655375 CAM655375:CAQ655375 CKI655375:CKM655375 CUE655375:CUI655375 DEA655375:DEE655375 DNW655375:DOA655375 DXS655375:DXW655375 EHO655375:EHS655375 ERK655375:ERO655375 FBG655375:FBK655375 FLC655375:FLG655375 FUY655375:FVC655375 GEU655375:GEY655375 GOQ655375:GOU655375 GYM655375:GYQ655375 HII655375:HIM655375 HSE655375:HSI655375 ICA655375:ICE655375 ILW655375:IMA655375 IVS655375:IVW655375 JFO655375:JFS655375 JPK655375:JPO655375 JZG655375:JZK655375 KJC655375:KJG655375 KSY655375:KTC655375 LCU655375:LCY655375 LMQ655375:LMU655375 LWM655375:LWQ655375 MGI655375:MGM655375 MQE655375:MQI655375 NAA655375:NAE655375 NJW655375:NKA655375 NTS655375:NTW655375 ODO655375:ODS655375 ONK655375:ONO655375 OXG655375:OXK655375 PHC655375:PHG655375 PQY655375:PRC655375 QAU655375:QAY655375 QKQ655375:QKU655375 QUM655375:QUQ655375 REI655375:REM655375 ROE655375:ROI655375 RYA655375:RYE655375 SHW655375:SIA655375 SRS655375:SRW655375 TBO655375:TBS655375 TLK655375:TLO655375 TVG655375:TVK655375 UFC655375:UFG655375 UOY655375:UPC655375 UYU655375:UYY655375 VIQ655375:VIU655375 VSM655375:VSQ655375 WCI655375:WCM655375 WME655375:WMI655375 WWA655375:WWE655375 JO720911:JS720911 TK720911:TO720911 ADG720911:ADK720911 ANC720911:ANG720911 AWY720911:AXC720911 BGU720911:BGY720911 BQQ720911:BQU720911 CAM720911:CAQ720911 CKI720911:CKM720911 CUE720911:CUI720911 DEA720911:DEE720911 DNW720911:DOA720911 DXS720911:DXW720911 EHO720911:EHS720911 ERK720911:ERO720911 FBG720911:FBK720911 FLC720911:FLG720911 FUY720911:FVC720911 GEU720911:GEY720911 GOQ720911:GOU720911 GYM720911:GYQ720911 HII720911:HIM720911 HSE720911:HSI720911 ICA720911:ICE720911 ILW720911:IMA720911 IVS720911:IVW720911 JFO720911:JFS720911 JPK720911:JPO720911 JZG720911:JZK720911 KJC720911:KJG720911 KSY720911:KTC720911 LCU720911:LCY720911 LMQ720911:LMU720911 LWM720911:LWQ720911 MGI720911:MGM720911 MQE720911:MQI720911 NAA720911:NAE720911 NJW720911:NKA720911 NTS720911:NTW720911 ODO720911:ODS720911 ONK720911:ONO720911 OXG720911:OXK720911 PHC720911:PHG720911 PQY720911:PRC720911 QAU720911:QAY720911 QKQ720911:QKU720911 QUM720911:QUQ720911 REI720911:REM720911 ROE720911:ROI720911 RYA720911:RYE720911 SHW720911:SIA720911 SRS720911:SRW720911 TBO720911:TBS720911 TLK720911:TLO720911 TVG720911:TVK720911 UFC720911:UFG720911 UOY720911:UPC720911 UYU720911:UYY720911 VIQ720911:VIU720911 VSM720911:VSQ720911 WCI720911:WCM720911 WME720911:WMI720911 WWA720911:WWE720911 JO786447:JS786447 TK786447:TO786447 ADG786447:ADK786447 ANC786447:ANG786447 AWY786447:AXC786447 BGU786447:BGY786447 BQQ786447:BQU786447 CAM786447:CAQ786447 CKI786447:CKM786447 CUE786447:CUI786447 DEA786447:DEE786447 DNW786447:DOA786447 DXS786447:DXW786447 EHO786447:EHS786447 ERK786447:ERO786447 FBG786447:FBK786447 FLC786447:FLG786447 FUY786447:FVC786447 GEU786447:GEY786447 GOQ786447:GOU786447 GYM786447:GYQ786447 HII786447:HIM786447 HSE786447:HSI786447 ICA786447:ICE786447 ILW786447:IMA786447 IVS786447:IVW786447 JFO786447:JFS786447 JPK786447:JPO786447 JZG786447:JZK786447 KJC786447:KJG786447 KSY786447:KTC786447 LCU786447:LCY786447 LMQ786447:LMU786447 LWM786447:LWQ786447 MGI786447:MGM786447 MQE786447:MQI786447 NAA786447:NAE786447 NJW786447:NKA786447 NTS786447:NTW786447 ODO786447:ODS786447 ONK786447:ONO786447 OXG786447:OXK786447 PHC786447:PHG786447 PQY786447:PRC786447 QAU786447:QAY786447 QKQ786447:QKU786447 QUM786447:QUQ786447 REI786447:REM786447 ROE786447:ROI786447 RYA786447:RYE786447 SHW786447:SIA786447 SRS786447:SRW786447 TBO786447:TBS786447 TLK786447:TLO786447 TVG786447:TVK786447 UFC786447:UFG786447 UOY786447:UPC786447 UYU786447:UYY786447 VIQ786447:VIU786447 VSM786447:VSQ786447 WCI786447:WCM786447 WME786447:WMI786447 WWA786447:WWE786447 JO851983:JS851983 TK851983:TO851983 ADG851983:ADK851983 ANC851983:ANG851983 AWY851983:AXC851983 BGU851983:BGY851983 BQQ851983:BQU851983 CAM851983:CAQ851983 CKI851983:CKM851983 CUE851983:CUI851983 DEA851983:DEE851983 DNW851983:DOA851983 DXS851983:DXW851983 EHO851983:EHS851983 ERK851983:ERO851983 FBG851983:FBK851983 FLC851983:FLG851983 FUY851983:FVC851983 GEU851983:GEY851983 GOQ851983:GOU851983 GYM851983:GYQ851983 HII851983:HIM851983 HSE851983:HSI851983 ICA851983:ICE851983 ILW851983:IMA851983 IVS851983:IVW851983 JFO851983:JFS851983 JPK851983:JPO851983 JZG851983:JZK851983 KJC851983:KJG851983 KSY851983:KTC851983 LCU851983:LCY851983 LMQ851983:LMU851983 LWM851983:LWQ851983 MGI851983:MGM851983 MQE851983:MQI851983 NAA851983:NAE851983 NJW851983:NKA851983 NTS851983:NTW851983 ODO851983:ODS851983 ONK851983:ONO851983 OXG851983:OXK851983 PHC851983:PHG851983 PQY851983:PRC851983 QAU851983:QAY851983 QKQ851983:QKU851983 QUM851983:QUQ851983 REI851983:REM851983 ROE851983:ROI851983 RYA851983:RYE851983 SHW851983:SIA851983 SRS851983:SRW851983 TBO851983:TBS851983 TLK851983:TLO851983 TVG851983:TVK851983 UFC851983:UFG851983 UOY851983:UPC851983 UYU851983:UYY851983 VIQ851983:VIU851983 VSM851983:VSQ851983 WCI851983:WCM851983 WME851983:WMI851983 WWA851983:WWE851983 JO917519:JS917519 TK917519:TO917519 ADG917519:ADK917519 ANC917519:ANG917519 AWY917519:AXC917519 BGU917519:BGY917519 BQQ917519:BQU917519 CAM917519:CAQ917519 CKI917519:CKM917519 CUE917519:CUI917519 DEA917519:DEE917519 DNW917519:DOA917519 DXS917519:DXW917519 EHO917519:EHS917519 ERK917519:ERO917519 FBG917519:FBK917519 FLC917519:FLG917519 FUY917519:FVC917519 GEU917519:GEY917519 GOQ917519:GOU917519 GYM917519:GYQ917519 HII917519:HIM917519 HSE917519:HSI917519 ICA917519:ICE917519 ILW917519:IMA917519 IVS917519:IVW917519 JFO917519:JFS917519 JPK917519:JPO917519 JZG917519:JZK917519 KJC917519:KJG917519 KSY917519:KTC917519 LCU917519:LCY917519 LMQ917519:LMU917519 LWM917519:LWQ917519 MGI917519:MGM917519 MQE917519:MQI917519 NAA917519:NAE917519 NJW917519:NKA917519 NTS917519:NTW917519 ODO917519:ODS917519 ONK917519:ONO917519 OXG917519:OXK917519 PHC917519:PHG917519 PQY917519:PRC917519 QAU917519:QAY917519 QKQ917519:QKU917519 QUM917519:QUQ917519 REI917519:REM917519 ROE917519:ROI917519 RYA917519:RYE917519 SHW917519:SIA917519 SRS917519:SRW917519 TBO917519:TBS917519 TLK917519:TLO917519 TVG917519:TVK917519 UFC917519:UFG917519 UOY917519:UPC917519 UYU917519:UYY917519 VIQ917519:VIU917519 VSM917519:VSQ917519 WCI917519:WCM917519 WME917519:WMI917519 WWA917519:WWE917519 JO983055:JS983055 TK983055:TO983055 ADG983055:ADK983055 ANC983055:ANG983055 AWY983055:AXC983055 BGU983055:BGY983055 BQQ983055:BQU983055 CAM983055:CAQ983055 CKI983055:CKM983055 CUE983055:CUI983055 DEA983055:DEE983055 DNW983055:DOA983055 DXS983055:DXW983055 EHO983055:EHS983055 ERK983055:ERO983055 FBG983055:FBK983055 FLC983055:FLG983055 FUY983055:FVC983055 GEU983055:GEY983055 GOQ983055:GOU983055 GYM983055:GYQ983055 HII983055:HIM983055 HSE983055:HSI983055 ICA983055:ICE983055 ILW983055:IMA983055 IVS983055:IVW983055 JFO983055:JFS983055 JPK983055:JPO983055 JZG983055:JZK983055 KJC983055:KJG983055 KSY983055:KTC983055 LCU983055:LCY983055 LMQ983055:LMU983055 LWM983055:LWQ983055 MGI983055:MGM983055 MQE983055:MQI983055 NAA983055:NAE983055 NJW983055:NKA983055 NTS983055:NTW983055 ODO983055:ODS983055 ONK983055:ONO983055 OXG983055:OXK983055 PHC983055:PHG983055 PQY983055:PRC983055 QAU983055:QAY983055 QKQ983055:QKU983055 QUM983055:QUQ983055 REI983055:REM983055 ROE983055:ROI983055 RYA983055:RYE983055 SHW983055:SIA983055 SRS983055:SRW983055 TBO983055:TBS983055 TLK983055:TLO983055 TVG983055:TVK983055 UFC983055:UFG983055 UOY983055:UPC983055 UYU983055:UYY983055 VIQ983055:VIU983055 VSM983055:VSQ983055 WCI983055:WCM983055 WME983055:WMI983055 WWA983055:WWE983055 O14 JM14 TI14 ADE14 ANA14 AWW14 BGS14 BQO14 CAK14 CKG14 CUC14 DDY14 DNU14 DXQ14 EHM14 ERI14 FBE14 FLA14 FUW14 GES14 GOO14 GYK14 HIG14 HSC14 IBY14 ILU14 IVQ14 JFM14 JPI14 JZE14 KJA14 KSW14 LCS14 LMO14 LWK14 MGG14 MQC14 MZY14 NJU14 NTQ14 ODM14 ONI14 OXE14 PHA14 PQW14 QAS14 QKO14 QUK14 REG14 ROC14 RXY14 SHU14 SRQ14 TBM14 TLI14 TVE14 UFA14 UOW14 UYS14 VIO14 VSK14 WCG14 WMC14 WVY14 O65551 JM65551 TI65551 ADE65551 ANA65551 AWW65551 BGS65551 BQO65551 CAK65551 CKG65551 CUC65551 DDY65551 DNU65551 DXQ65551 EHM65551 ERI65551 FBE65551 FLA65551 FUW65551 GES65551 GOO65551 GYK65551 HIG65551 HSC65551 IBY65551 ILU65551 IVQ65551 JFM65551 JPI65551 JZE65551 KJA65551 KSW65551 LCS65551 LMO65551 LWK65551 MGG65551 MQC65551 MZY65551 NJU65551 NTQ65551 ODM65551 ONI65551 OXE65551 PHA65551 PQW65551 QAS65551 QKO65551 QUK65551 REG65551 ROC65551 RXY65551 SHU65551 SRQ65551 TBM65551 TLI65551 TVE65551 UFA65551 UOW65551 UYS65551 VIO65551 VSK65551 WCG65551 WMC65551 WVY65551 O131087 JM131087 TI131087 ADE131087 ANA131087 AWW131087 BGS131087 BQO131087 CAK131087 CKG131087 CUC131087 DDY131087 DNU131087 DXQ131087 EHM131087 ERI131087 FBE131087 FLA131087 FUW131087 GES131087 GOO131087 GYK131087 HIG131087 HSC131087 IBY131087 ILU131087 IVQ131087 JFM131087 JPI131087 JZE131087 KJA131087 KSW131087 LCS131087 LMO131087 LWK131087 MGG131087 MQC131087 MZY131087 NJU131087 NTQ131087 ODM131087 ONI131087 OXE131087 PHA131087 PQW131087 QAS131087 QKO131087 QUK131087 REG131087 ROC131087 RXY131087 SHU131087 SRQ131087 TBM131087 TLI131087 TVE131087 UFA131087 UOW131087 UYS131087 VIO131087 VSK131087 WCG131087 WMC131087 WVY131087 O196623 JM196623 TI196623 ADE196623 ANA196623 AWW196623 BGS196623 BQO196623 CAK196623 CKG196623 CUC196623 DDY196623 DNU196623 DXQ196623 EHM196623 ERI196623 FBE196623 FLA196623 FUW196623 GES196623 GOO196623 GYK196623 HIG196623 HSC196623 IBY196623 ILU196623 IVQ196623 JFM196623 JPI196623 JZE196623 KJA196623 KSW196623 LCS196623 LMO196623 LWK196623 MGG196623 MQC196623 MZY196623 NJU196623 NTQ196623 ODM196623 ONI196623 OXE196623 PHA196623 PQW196623 QAS196623 QKO196623 QUK196623 REG196623 ROC196623 RXY196623 SHU196623 SRQ196623 TBM196623 TLI196623 TVE196623 UFA196623 UOW196623 UYS196623 VIO196623 VSK196623 WCG196623 WMC196623 WVY196623 O262159 JM262159 TI262159 ADE262159 ANA262159 AWW262159 BGS262159 BQO262159 CAK262159 CKG262159 CUC262159 DDY262159 DNU262159 DXQ262159 EHM262159 ERI262159 FBE262159 FLA262159 FUW262159 GES262159 GOO262159 GYK262159 HIG262159 HSC262159 IBY262159 ILU262159 IVQ262159 JFM262159 JPI262159 JZE262159 KJA262159 KSW262159 LCS262159 LMO262159 LWK262159 MGG262159 MQC262159 MZY262159 NJU262159 NTQ262159 ODM262159 ONI262159 OXE262159 PHA262159 PQW262159 QAS262159 QKO262159 QUK262159 REG262159 ROC262159 RXY262159 SHU262159 SRQ262159 TBM262159 TLI262159 TVE262159 UFA262159 UOW262159 UYS262159 VIO262159 VSK262159 WCG262159 WMC262159 WVY262159 O327695 JM327695 TI327695 ADE327695 ANA327695 AWW327695 BGS327695 BQO327695 CAK327695 CKG327695 CUC327695 DDY327695 DNU327695 DXQ327695 EHM327695 ERI327695 FBE327695 FLA327695 FUW327695 GES327695 GOO327695 GYK327695 HIG327695 HSC327695 IBY327695 ILU327695 IVQ327695 JFM327695 JPI327695 JZE327695 KJA327695 KSW327695 LCS327695 LMO327695 LWK327695 MGG327695 MQC327695 MZY327695 NJU327695 NTQ327695 ODM327695 ONI327695 OXE327695 PHA327695 PQW327695 QAS327695 QKO327695 QUK327695 REG327695 ROC327695 RXY327695 SHU327695 SRQ327695 TBM327695 TLI327695 TVE327695 UFA327695 UOW327695 UYS327695 VIO327695 VSK327695 WCG327695 WMC327695 WVY327695 O393231 JM393231 TI393231 ADE393231 ANA393231 AWW393231 BGS393231 BQO393231 CAK393231 CKG393231 CUC393231 DDY393231 DNU393231 DXQ393231 EHM393231 ERI393231 FBE393231 FLA393231 FUW393231 GES393231 GOO393231 GYK393231 HIG393231 HSC393231 IBY393231 ILU393231 IVQ393231 JFM393231 JPI393231 JZE393231 KJA393231 KSW393231 LCS393231 LMO393231 LWK393231 MGG393231 MQC393231 MZY393231 NJU393231 NTQ393231 ODM393231 ONI393231 OXE393231 PHA393231 PQW393231 QAS393231 QKO393231 QUK393231 REG393231 ROC393231 RXY393231 SHU393231 SRQ393231 TBM393231 TLI393231 TVE393231 UFA393231 UOW393231 UYS393231 VIO393231 VSK393231 WCG393231 WMC393231 WVY393231 O458767 JM458767 TI458767 ADE458767 ANA458767 AWW458767 BGS458767 BQO458767 CAK458767 CKG458767 CUC458767 DDY458767 DNU458767 DXQ458767 EHM458767 ERI458767 FBE458767 FLA458767 FUW458767 GES458767 GOO458767 GYK458767 HIG458767 HSC458767 IBY458767 ILU458767 IVQ458767 JFM458767 JPI458767 JZE458767 KJA458767 KSW458767 LCS458767 LMO458767 LWK458767 MGG458767 MQC458767 MZY458767 NJU458767 NTQ458767 ODM458767 ONI458767 OXE458767 PHA458767 PQW458767 QAS458767 QKO458767 QUK458767 REG458767 ROC458767 RXY458767 SHU458767 SRQ458767 TBM458767 TLI458767 TVE458767 UFA458767 UOW458767 UYS458767 VIO458767 VSK458767 WCG458767 WMC458767 WVY458767 O524303 JM524303 TI524303 ADE524303 ANA524303 AWW524303 BGS524303 BQO524303 CAK524303 CKG524303 CUC524303 DDY524303 DNU524303 DXQ524303 EHM524303 ERI524303 FBE524303 FLA524303 FUW524303 GES524303 GOO524303 GYK524303 HIG524303 HSC524303 IBY524303 ILU524303 IVQ524303 JFM524303 JPI524303 JZE524303 KJA524303 KSW524303 LCS524303 LMO524303 LWK524303 MGG524303 MQC524303 MZY524303 NJU524303 NTQ524303 ODM524303 ONI524303 OXE524303 PHA524303 PQW524303 QAS524303 QKO524303 QUK524303 REG524303 ROC524303 RXY524303 SHU524303 SRQ524303 TBM524303 TLI524303 TVE524303 UFA524303 UOW524303 UYS524303 VIO524303 VSK524303 WCG524303 WMC524303 WVY524303 O589839 JM589839 TI589839 ADE589839 ANA589839 AWW589839 BGS589839 BQO589839 CAK589839 CKG589839 CUC589839 DDY589839 DNU589839 DXQ589839 EHM589839 ERI589839 FBE589839 FLA589839 FUW589839 GES589839 GOO589839 GYK589839 HIG589839 HSC589839 IBY589839 ILU589839 IVQ589839 JFM589839 JPI589839 JZE589839 KJA589839 KSW589839 LCS589839 LMO589839 LWK589839 MGG589839 MQC589839 MZY589839 NJU589839 NTQ589839 ODM589839 ONI589839 OXE589839 PHA589839 PQW589839 QAS589839 QKO589839 QUK589839 REG589839 ROC589839 RXY589839 SHU589839 SRQ589839 TBM589839 TLI589839 TVE589839 UFA589839 UOW589839 UYS589839 VIO589839 VSK589839 WCG589839 WMC589839 WVY589839 O655375 JM655375 TI655375 ADE655375 ANA655375 AWW655375 BGS655375 BQO655375 CAK655375 CKG655375 CUC655375 DDY655375 DNU655375 DXQ655375 EHM655375 ERI655375 FBE655375 FLA655375 FUW655375 GES655375 GOO655375 GYK655375 HIG655375 HSC655375 IBY655375 ILU655375 IVQ655375 JFM655375 JPI655375 JZE655375 KJA655375 KSW655375 LCS655375 LMO655375 LWK655375 MGG655375 MQC655375 MZY655375 NJU655375 NTQ655375 ODM655375 ONI655375 OXE655375 PHA655375 PQW655375 QAS655375 QKO655375 QUK655375 REG655375 ROC655375 RXY655375 SHU655375 SRQ655375 TBM655375 TLI655375 TVE655375 UFA655375 UOW655375 UYS655375 VIO655375 VSK655375 WCG655375 WMC655375 WVY655375 O720911 JM720911 TI720911 ADE720911 ANA720911 AWW720911 BGS720911 BQO720911 CAK720911 CKG720911 CUC720911 DDY720911 DNU720911 DXQ720911 EHM720911 ERI720911 FBE720911 FLA720911 FUW720911 GES720911 GOO720911 GYK720911 HIG720911 HSC720911 IBY720911 ILU720911 IVQ720911 JFM720911 JPI720911 JZE720911 KJA720911 KSW720911 LCS720911 LMO720911 LWK720911 MGG720911 MQC720911 MZY720911 NJU720911 NTQ720911 ODM720911 ONI720911 OXE720911 PHA720911 PQW720911 QAS720911 QKO720911 QUK720911 REG720911 ROC720911 RXY720911 SHU720911 SRQ720911 TBM720911 TLI720911 TVE720911 UFA720911 UOW720911 UYS720911 VIO720911 VSK720911 WCG720911 WMC720911 WVY720911 O786447 JM786447 TI786447 ADE786447 ANA786447 AWW786447 BGS786447 BQO786447 CAK786447 CKG786447 CUC786447 DDY786447 DNU786447 DXQ786447 EHM786447 ERI786447 FBE786447 FLA786447 FUW786447 GES786447 GOO786447 GYK786447 HIG786447 HSC786447 IBY786447 ILU786447 IVQ786447 JFM786447 JPI786447 JZE786447 KJA786447 KSW786447 LCS786447 LMO786447 LWK786447 MGG786447 MQC786447 MZY786447 NJU786447 NTQ786447 ODM786447 ONI786447 OXE786447 PHA786447 PQW786447 QAS786447 QKO786447 QUK786447 REG786447 ROC786447 RXY786447 SHU786447 SRQ786447 TBM786447 TLI786447 TVE786447 UFA786447 UOW786447 UYS786447 VIO786447 VSK786447 WCG786447 WMC786447 WVY786447 O851983 JM851983 TI851983 ADE851983 ANA851983 AWW851983 BGS851983 BQO851983 CAK851983 CKG851983 CUC851983 DDY851983 DNU851983 DXQ851983 EHM851983 ERI851983 FBE851983 FLA851983 FUW851983 GES851983 GOO851983 GYK851983 HIG851983 HSC851983 IBY851983 ILU851983 IVQ851983 JFM851983 JPI851983 JZE851983 KJA851983 KSW851983 LCS851983 LMO851983 LWK851983 MGG851983 MQC851983 MZY851983 NJU851983 NTQ851983 ODM851983 ONI851983 OXE851983 PHA851983 PQW851983 QAS851983 QKO851983 QUK851983 REG851983 ROC851983 RXY851983 SHU851983 SRQ851983 TBM851983 TLI851983 TVE851983 UFA851983 UOW851983 UYS851983 VIO851983 VSK851983 WCG851983 WMC851983 WVY851983 O917519 JM917519 TI917519 ADE917519 ANA917519 AWW917519 BGS917519 BQO917519 CAK917519 CKG917519 CUC917519 DDY917519 DNU917519 DXQ917519 EHM917519 ERI917519 FBE917519 FLA917519 FUW917519 GES917519 GOO917519 GYK917519 HIG917519 HSC917519 IBY917519 ILU917519 IVQ917519 JFM917519 JPI917519 JZE917519 KJA917519 KSW917519 LCS917519 LMO917519 LWK917519 MGG917519 MQC917519 MZY917519 NJU917519 NTQ917519 ODM917519 ONI917519 OXE917519 PHA917519 PQW917519 QAS917519 QKO917519 QUK917519 REG917519 ROC917519 RXY917519 SHU917519 SRQ917519 TBM917519 TLI917519 TVE917519 UFA917519 UOW917519 UYS917519 VIO917519 VSK917519 WCG917519 WMC917519 WVY917519 O983055 JM983055 TI983055 ADE983055 ANA983055 AWW983055 BGS983055 BQO983055 CAK983055 CKG983055 CUC983055 DDY983055 DNU983055 DXQ983055 EHM983055 ERI983055 FBE983055 FLA983055 FUW983055 GES983055 GOO983055 GYK983055 HIG983055 HSC983055 IBY983055 ILU983055 IVQ983055 JFM983055 JPI983055 JZE983055 KJA983055 KSW983055 LCS983055 LMO983055 LWK983055 MGG983055 MQC983055 MZY983055 NJU983055 NTQ983055 ODM983055 ONI983055 OXE983055 PHA983055 PQW983055 QAS983055 QKO983055 QUK983055 REG983055 ROC983055 RXY983055 SHU983055 SRQ983055 TBM983055 TLI983055 TVE983055 UFA983055 UOW983055 UYS983055 VIO983055 VSK983055 WCG983055 WMC983055 WVY983055 Q983054:R983054 S983055:U983055 Q917518:R917518 S917519:U917519 Q851982:R851982 S851983:U851983 Q786446:R786446 S786447:U786447 Q720910:R720910 S720911:U720911 Q655374:R655374 S655375:U655375 Q589838:R589838 S589839:U589839 Q524302:R524302 S524303:U524303 Q458766:R458766 S458767:U458767 Q393230:R393230 S393231:U393231 Q327694:R327694 S327695:U327695 Q262158:R262158 S262159:U262159 Q196622:R196622 S196623:U196623 Q131086:R131086 S131087:U131087 Q65550:R65550 S65551:U65551"/>
    <dataValidation type="list" allowBlank="1" showInputMessage="1" showErrorMessage="1" sqref="P55 JN55 TJ55 ADF55 ANB55 AWX55 BGT55 BQP55 CAL55 CKH55 CUD55 DDZ55 DNV55 DXR55 EHN55 ERJ55 FBF55 FLB55 FUX55 GET55 GOP55 GYL55 HIH55 HSD55 IBZ55 ILV55 IVR55 JFN55 JPJ55 JZF55 KJB55 KSX55 LCT55 LMP55 LWL55 MGH55 MQD55 MZZ55 NJV55 NTR55 ODN55 ONJ55 OXF55 PHB55 PQX55 QAT55 QKP55 QUL55 REH55 ROD55 RXZ55 SHV55 SRR55 TBN55 TLJ55 TVF55 UFB55 UOX55 UYT55 VIP55 VSL55 WCH55 WMD55 WVZ55 P65592 JN65592 TJ65592 ADF65592 ANB65592 AWX65592 BGT65592 BQP65592 CAL65592 CKH65592 CUD65592 DDZ65592 DNV65592 DXR65592 EHN65592 ERJ65592 FBF65592 FLB65592 FUX65592 GET65592 GOP65592 GYL65592 HIH65592 HSD65592 IBZ65592 ILV65592 IVR65592 JFN65592 JPJ65592 JZF65592 KJB65592 KSX65592 LCT65592 LMP65592 LWL65592 MGH65592 MQD65592 MZZ65592 NJV65592 NTR65592 ODN65592 ONJ65592 OXF65592 PHB65592 PQX65592 QAT65592 QKP65592 QUL65592 REH65592 ROD65592 RXZ65592 SHV65592 SRR65592 TBN65592 TLJ65592 TVF65592 UFB65592 UOX65592 UYT65592 VIP65592 VSL65592 WCH65592 WMD65592 WVZ65592 P131128 JN131128 TJ131128 ADF131128 ANB131128 AWX131128 BGT131128 BQP131128 CAL131128 CKH131128 CUD131128 DDZ131128 DNV131128 DXR131128 EHN131128 ERJ131128 FBF131128 FLB131128 FUX131128 GET131128 GOP131128 GYL131128 HIH131128 HSD131128 IBZ131128 ILV131128 IVR131128 JFN131128 JPJ131128 JZF131128 KJB131128 KSX131128 LCT131128 LMP131128 LWL131128 MGH131128 MQD131128 MZZ131128 NJV131128 NTR131128 ODN131128 ONJ131128 OXF131128 PHB131128 PQX131128 QAT131128 QKP131128 QUL131128 REH131128 ROD131128 RXZ131128 SHV131128 SRR131128 TBN131128 TLJ131128 TVF131128 UFB131128 UOX131128 UYT131128 VIP131128 VSL131128 WCH131128 WMD131128 WVZ131128 P196664 JN196664 TJ196664 ADF196664 ANB196664 AWX196664 BGT196664 BQP196664 CAL196664 CKH196664 CUD196664 DDZ196664 DNV196664 DXR196664 EHN196664 ERJ196664 FBF196664 FLB196664 FUX196664 GET196664 GOP196664 GYL196664 HIH196664 HSD196664 IBZ196664 ILV196664 IVR196664 JFN196664 JPJ196664 JZF196664 KJB196664 KSX196664 LCT196664 LMP196664 LWL196664 MGH196664 MQD196664 MZZ196664 NJV196664 NTR196664 ODN196664 ONJ196664 OXF196664 PHB196664 PQX196664 QAT196664 QKP196664 QUL196664 REH196664 ROD196664 RXZ196664 SHV196664 SRR196664 TBN196664 TLJ196664 TVF196664 UFB196664 UOX196664 UYT196664 VIP196664 VSL196664 WCH196664 WMD196664 WVZ196664 P262200 JN262200 TJ262200 ADF262200 ANB262200 AWX262200 BGT262200 BQP262200 CAL262200 CKH262200 CUD262200 DDZ262200 DNV262200 DXR262200 EHN262200 ERJ262200 FBF262200 FLB262200 FUX262200 GET262200 GOP262200 GYL262200 HIH262200 HSD262200 IBZ262200 ILV262200 IVR262200 JFN262200 JPJ262200 JZF262200 KJB262200 KSX262200 LCT262200 LMP262200 LWL262200 MGH262200 MQD262200 MZZ262200 NJV262200 NTR262200 ODN262200 ONJ262200 OXF262200 PHB262200 PQX262200 QAT262200 QKP262200 QUL262200 REH262200 ROD262200 RXZ262200 SHV262200 SRR262200 TBN262200 TLJ262200 TVF262200 UFB262200 UOX262200 UYT262200 VIP262200 VSL262200 WCH262200 WMD262200 WVZ262200 P327736 JN327736 TJ327736 ADF327736 ANB327736 AWX327736 BGT327736 BQP327736 CAL327736 CKH327736 CUD327736 DDZ327736 DNV327736 DXR327736 EHN327736 ERJ327736 FBF327736 FLB327736 FUX327736 GET327736 GOP327736 GYL327736 HIH327736 HSD327736 IBZ327736 ILV327736 IVR327736 JFN327736 JPJ327736 JZF327736 KJB327736 KSX327736 LCT327736 LMP327736 LWL327736 MGH327736 MQD327736 MZZ327736 NJV327736 NTR327736 ODN327736 ONJ327736 OXF327736 PHB327736 PQX327736 QAT327736 QKP327736 QUL327736 REH327736 ROD327736 RXZ327736 SHV327736 SRR327736 TBN327736 TLJ327736 TVF327736 UFB327736 UOX327736 UYT327736 VIP327736 VSL327736 WCH327736 WMD327736 WVZ327736 P393272 JN393272 TJ393272 ADF393272 ANB393272 AWX393272 BGT393272 BQP393272 CAL393272 CKH393272 CUD393272 DDZ393272 DNV393272 DXR393272 EHN393272 ERJ393272 FBF393272 FLB393272 FUX393272 GET393272 GOP393272 GYL393272 HIH393272 HSD393272 IBZ393272 ILV393272 IVR393272 JFN393272 JPJ393272 JZF393272 KJB393272 KSX393272 LCT393272 LMP393272 LWL393272 MGH393272 MQD393272 MZZ393272 NJV393272 NTR393272 ODN393272 ONJ393272 OXF393272 PHB393272 PQX393272 QAT393272 QKP393272 QUL393272 REH393272 ROD393272 RXZ393272 SHV393272 SRR393272 TBN393272 TLJ393272 TVF393272 UFB393272 UOX393272 UYT393272 VIP393272 VSL393272 WCH393272 WMD393272 WVZ393272 P458808 JN458808 TJ458808 ADF458808 ANB458808 AWX458808 BGT458808 BQP458808 CAL458808 CKH458808 CUD458808 DDZ458808 DNV458808 DXR458808 EHN458808 ERJ458808 FBF458808 FLB458808 FUX458808 GET458808 GOP458808 GYL458808 HIH458808 HSD458808 IBZ458808 ILV458808 IVR458808 JFN458808 JPJ458808 JZF458808 KJB458808 KSX458808 LCT458808 LMP458808 LWL458808 MGH458808 MQD458808 MZZ458808 NJV458808 NTR458808 ODN458808 ONJ458808 OXF458808 PHB458808 PQX458808 QAT458808 QKP458808 QUL458808 REH458808 ROD458808 RXZ458808 SHV458808 SRR458808 TBN458808 TLJ458808 TVF458808 UFB458808 UOX458808 UYT458808 VIP458808 VSL458808 WCH458808 WMD458808 WVZ458808 P524344 JN524344 TJ524344 ADF524344 ANB524344 AWX524344 BGT524344 BQP524344 CAL524344 CKH524344 CUD524344 DDZ524344 DNV524344 DXR524344 EHN524344 ERJ524344 FBF524344 FLB524344 FUX524344 GET524344 GOP524344 GYL524344 HIH524344 HSD524344 IBZ524344 ILV524344 IVR524344 JFN524344 JPJ524344 JZF524344 KJB524344 KSX524344 LCT524344 LMP524344 LWL524344 MGH524344 MQD524344 MZZ524344 NJV524344 NTR524344 ODN524344 ONJ524344 OXF524344 PHB524344 PQX524344 QAT524344 QKP524344 QUL524344 REH524344 ROD524344 RXZ524344 SHV524344 SRR524344 TBN524344 TLJ524344 TVF524344 UFB524344 UOX524344 UYT524344 VIP524344 VSL524344 WCH524344 WMD524344 WVZ524344 P589880 JN589880 TJ589880 ADF589880 ANB589880 AWX589880 BGT589880 BQP589880 CAL589880 CKH589880 CUD589880 DDZ589880 DNV589880 DXR589880 EHN589880 ERJ589880 FBF589880 FLB589880 FUX589880 GET589880 GOP589880 GYL589880 HIH589880 HSD589880 IBZ589880 ILV589880 IVR589880 JFN589880 JPJ589880 JZF589880 KJB589880 KSX589880 LCT589880 LMP589880 LWL589880 MGH589880 MQD589880 MZZ589880 NJV589880 NTR589880 ODN589880 ONJ589880 OXF589880 PHB589880 PQX589880 QAT589880 QKP589880 QUL589880 REH589880 ROD589880 RXZ589880 SHV589880 SRR589880 TBN589880 TLJ589880 TVF589880 UFB589880 UOX589880 UYT589880 VIP589880 VSL589880 WCH589880 WMD589880 WVZ589880 P655416 JN655416 TJ655416 ADF655416 ANB655416 AWX655416 BGT655416 BQP655416 CAL655416 CKH655416 CUD655416 DDZ655416 DNV655416 DXR655416 EHN655416 ERJ655416 FBF655416 FLB655416 FUX655416 GET655416 GOP655416 GYL655416 HIH655416 HSD655416 IBZ655416 ILV655416 IVR655416 JFN655416 JPJ655416 JZF655416 KJB655416 KSX655416 LCT655416 LMP655416 LWL655416 MGH655416 MQD655416 MZZ655416 NJV655416 NTR655416 ODN655416 ONJ655416 OXF655416 PHB655416 PQX655416 QAT655416 QKP655416 QUL655416 REH655416 ROD655416 RXZ655416 SHV655416 SRR655416 TBN655416 TLJ655416 TVF655416 UFB655416 UOX655416 UYT655416 VIP655416 VSL655416 WCH655416 WMD655416 WVZ655416 P720952 JN720952 TJ720952 ADF720952 ANB720952 AWX720952 BGT720952 BQP720952 CAL720952 CKH720952 CUD720952 DDZ720952 DNV720952 DXR720952 EHN720952 ERJ720952 FBF720952 FLB720952 FUX720952 GET720952 GOP720952 GYL720952 HIH720952 HSD720952 IBZ720952 ILV720952 IVR720952 JFN720952 JPJ720952 JZF720952 KJB720952 KSX720952 LCT720952 LMP720952 LWL720952 MGH720952 MQD720952 MZZ720952 NJV720952 NTR720952 ODN720952 ONJ720952 OXF720952 PHB720952 PQX720952 QAT720952 QKP720952 QUL720952 REH720952 ROD720952 RXZ720952 SHV720952 SRR720952 TBN720952 TLJ720952 TVF720952 UFB720952 UOX720952 UYT720952 VIP720952 VSL720952 WCH720952 WMD720952 WVZ720952 P786488 JN786488 TJ786488 ADF786488 ANB786488 AWX786488 BGT786488 BQP786488 CAL786488 CKH786488 CUD786488 DDZ786488 DNV786488 DXR786488 EHN786488 ERJ786488 FBF786488 FLB786488 FUX786488 GET786488 GOP786488 GYL786488 HIH786488 HSD786488 IBZ786488 ILV786488 IVR786488 JFN786488 JPJ786488 JZF786488 KJB786488 KSX786488 LCT786488 LMP786488 LWL786488 MGH786488 MQD786488 MZZ786488 NJV786488 NTR786488 ODN786488 ONJ786488 OXF786488 PHB786488 PQX786488 QAT786488 QKP786488 QUL786488 REH786488 ROD786488 RXZ786488 SHV786488 SRR786488 TBN786488 TLJ786488 TVF786488 UFB786488 UOX786488 UYT786488 VIP786488 VSL786488 WCH786488 WMD786488 WVZ786488 P852024 JN852024 TJ852024 ADF852024 ANB852024 AWX852024 BGT852024 BQP852024 CAL852024 CKH852024 CUD852024 DDZ852024 DNV852024 DXR852024 EHN852024 ERJ852024 FBF852024 FLB852024 FUX852024 GET852024 GOP852024 GYL852024 HIH852024 HSD852024 IBZ852024 ILV852024 IVR852024 JFN852024 JPJ852024 JZF852024 KJB852024 KSX852024 LCT852024 LMP852024 LWL852024 MGH852024 MQD852024 MZZ852024 NJV852024 NTR852024 ODN852024 ONJ852024 OXF852024 PHB852024 PQX852024 QAT852024 QKP852024 QUL852024 REH852024 ROD852024 RXZ852024 SHV852024 SRR852024 TBN852024 TLJ852024 TVF852024 UFB852024 UOX852024 UYT852024 VIP852024 VSL852024 WCH852024 WMD852024 WVZ852024 P917560 JN917560 TJ917560 ADF917560 ANB917560 AWX917560 BGT917560 BQP917560 CAL917560 CKH917560 CUD917560 DDZ917560 DNV917560 DXR917560 EHN917560 ERJ917560 FBF917560 FLB917560 FUX917560 GET917560 GOP917560 GYL917560 HIH917560 HSD917560 IBZ917560 ILV917560 IVR917560 JFN917560 JPJ917560 JZF917560 KJB917560 KSX917560 LCT917560 LMP917560 LWL917560 MGH917560 MQD917560 MZZ917560 NJV917560 NTR917560 ODN917560 ONJ917560 OXF917560 PHB917560 PQX917560 QAT917560 QKP917560 QUL917560 REH917560 ROD917560 RXZ917560 SHV917560 SRR917560 TBN917560 TLJ917560 TVF917560 UFB917560 UOX917560 UYT917560 VIP917560 VSL917560 WCH917560 WMD917560 WVZ917560 P983096 JN983096 TJ983096 ADF983096 ANB983096 AWX983096 BGT983096 BQP983096 CAL983096 CKH983096 CUD983096 DDZ983096 DNV983096 DXR983096 EHN983096 ERJ983096 FBF983096 FLB983096 FUX983096 GET983096 GOP983096 GYL983096 HIH983096 HSD983096 IBZ983096 ILV983096 IVR983096 JFN983096 JPJ983096 JZF983096 KJB983096 KSX983096 LCT983096 LMP983096 LWL983096 MGH983096 MQD983096 MZZ983096 NJV983096 NTR983096 ODN983096 ONJ983096 OXF983096 PHB983096 PQX983096 QAT983096 QKP983096 QUL983096 REH983096 ROD983096 RXZ983096 SHV983096 SRR983096 TBN983096 TLJ983096 TVF983096 UFB983096 UOX983096 UYT983096 VIP983096 VSL983096 WCH983096 WMD983096 WVZ983096">
      <formula1>$O$122:$O$126</formula1>
    </dataValidation>
    <dataValidation type="list" errorStyle="warning" allowBlank="1" showInputMessage="1" showErrorMessage="1" sqref="J14:N14 JH14:JL14 TD14:TH14 ACZ14:ADD14 AMV14:AMZ14 AWR14:AWV14 BGN14:BGR14 BQJ14:BQN14 CAF14:CAJ14 CKB14:CKF14 CTX14:CUB14 DDT14:DDX14 DNP14:DNT14 DXL14:DXP14 EHH14:EHL14 ERD14:ERH14 FAZ14:FBD14 FKV14:FKZ14 FUR14:FUV14 GEN14:GER14 GOJ14:GON14 GYF14:GYJ14 HIB14:HIF14 HRX14:HSB14 IBT14:IBX14 ILP14:ILT14 IVL14:IVP14 JFH14:JFL14 JPD14:JPH14 JYZ14:JZD14 KIV14:KIZ14 KSR14:KSV14 LCN14:LCR14 LMJ14:LMN14 LWF14:LWJ14 MGB14:MGF14 MPX14:MQB14 MZT14:MZX14 NJP14:NJT14 NTL14:NTP14 ODH14:ODL14 OND14:ONH14 OWZ14:OXD14 PGV14:PGZ14 PQR14:PQV14 QAN14:QAR14 QKJ14:QKN14 QUF14:QUJ14 REB14:REF14 RNX14:ROB14 RXT14:RXX14 SHP14:SHT14 SRL14:SRP14 TBH14:TBL14 TLD14:TLH14 TUZ14:TVD14 UEV14:UEZ14 UOR14:UOV14 UYN14:UYR14 VIJ14:VIN14 VSF14:VSJ14 WCB14:WCF14 WLX14:WMB14 WVT14:WVX14 J65551:N65551 JH65551:JL65551 TD65551:TH65551 ACZ65551:ADD65551 AMV65551:AMZ65551 AWR65551:AWV65551 BGN65551:BGR65551 BQJ65551:BQN65551 CAF65551:CAJ65551 CKB65551:CKF65551 CTX65551:CUB65551 DDT65551:DDX65551 DNP65551:DNT65551 DXL65551:DXP65551 EHH65551:EHL65551 ERD65551:ERH65551 FAZ65551:FBD65551 FKV65551:FKZ65551 FUR65551:FUV65551 GEN65551:GER65551 GOJ65551:GON65551 GYF65551:GYJ65551 HIB65551:HIF65551 HRX65551:HSB65551 IBT65551:IBX65551 ILP65551:ILT65551 IVL65551:IVP65551 JFH65551:JFL65551 JPD65551:JPH65551 JYZ65551:JZD65551 KIV65551:KIZ65551 KSR65551:KSV65551 LCN65551:LCR65551 LMJ65551:LMN65551 LWF65551:LWJ65551 MGB65551:MGF65551 MPX65551:MQB65551 MZT65551:MZX65551 NJP65551:NJT65551 NTL65551:NTP65551 ODH65551:ODL65551 OND65551:ONH65551 OWZ65551:OXD65551 PGV65551:PGZ65551 PQR65551:PQV65551 QAN65551:QAR65551 QKJ65551:QKN65551 QUF65551:QUJ65551 REB65551:REF65551 RNX65551:ROB65551 RXT65551:RXX65551 SHP65551:SHT65551 SRL65551:SRP65551 TBH65551:TBL65551 TLD65551:TLH65551 TUZ65551:TVD65551 UEV65551:UEZ65551 UOR65551:UOV65551 UYN65551:UYR65551 VIJ65551:VIN65551 VSF65551:VSJ65551 WCB65551:WCF65551 WLX65551:WMB65551 WVT65551:WVX65551 J131087:N131087 JH131087:JL131087 TD131087:TH131087 ACZ131087:ADD131087 AMV131087:AMZ131087 AWR131087:AWV131087 BGN131087:BGR131087 BQJ131087:BQN131087 CAF131087:CAJ131087 CKB131087:CKF131087 CTX131087:CUB131087 DDT131087:DDX131087 DNP131087:DNT131087 DXL131087:DXP131087 EHH131087:EHL131087 ERD131087:ERH131087 FAZ131087:FBD131087 FKV131087:FKZ131087 FUR131087:FUV131087 GEN131087:GER131087 GOJ131087:GON131087 GYF131087:GYJ131087 HIB131087:HIF131087 HRX131087:HSB131087 IBT131087:IBX131087 ILP131087:ILT131087 IVL131087:IVP131087 JFH131087:JFL131087 JPD131087:JPH131087 JYZ131087:JZD131087 KIV131087:KIZ131087 KSR131087:KSV131087 LCN131087:LCR131087 LMJ131087:LMN131087 LWF131087:LWJ131087 MGB131087:MGF131087 MPX131087:MQB131087 MZT131087:MZX131087 NJP131087:NJT131087 NTL131087:NTP131087 ODH131087:ODL131087 OND131087:ONH131087 OWZ131087:OXD131087 PGV131087:PGZ131087 PQR131087:PQV131087 QAN131087:QAR131087 QKJ131087:QKN131087 QUF131087:QUJ131087 REB131087:REF131087 RNX131087:ROB131087 RXT131087:RXX131087 SHP131087:SHT131087 SRL131087:SRP131087 TBH131087:TBL131087 TLD131087:TLH131087 TUZ131087:TVD131087 UEV131087:UEZ131087 UOR131087:UOV131087 UYN131087:UYR131087 VIJ131087:VIN131087 VSF131087:VSJ131087 WCB131087:WCF131087 WLX131087:WMB131087 WVT131087:WVX131087 J196623:N196623 JH196623:JL196623 TD196623:TH196623 ACZ196623:ADD196623 AMV196623:AMZ196623 AWR196623:AWV196623 BGN196623:BGR196623 BQJ196623:BQN196623 CAF196623:CAJ196623 CKB196623:CKF196623 CTX196623:CUB196623 DDT196623:DDX196623 DNP196623:DNT196623 DXL196623:DXP196623 EHH196623:EHL196623 ERD196623:ERH196623 FAZ196623:FBD196623 FKV196623:FKZ196623 FUR196623:FUV196623 GEN196623:GER196623 GOJ196623:GON196623 GYF196623:GYJ196623 HIB196623:HIF196623 HRX196623:HSB196623 IBT196623:IBX196623 ILP196623:ILT196623 IVL196623:IVP196623 JFH196623:JFL196623 JPD196623:JPH196623 JYZ196623:JZD196623 KIV196623:KIZ196623 KSR196623:KSV196623 LCN196623:LCR196623 LMJ196623:LMN196623 LWF196623:LWJ196623 MGB196623:MGF196623 MPX196623:MQB196623 MZT196623:MZX196623 NJP196623:NJT196623 NTL196623:NTP196623 ODH196623:ODL196623 OND196623:ONH196623 OWZ196623:OXD196623 PGV196623:PGZ196623 PQR196623:PQV196623 QAN196623:QAR196623 QKJ196623:QKN196623 QUF196623:QUJ196623 REB196623:REF196623 RNX196623:ROB196623 RXT196623:RXX196623 SHP196623:SHT196623 SRL196623:SRP196623 TBH196623:TBL196623 TLD196623:TLH196623 TUZ196623:TVD196623 UEV196623:UEZ196623 UOR196623:UOV196623 UYN196623:UYR196623 VIJ196623:VIN196623 VSF196623:VSJ196623 WCB196623:WCF196623 WLX196623:WMB196623 WVT196623:WVX196623 J262159:N262159 JH262159:JL262159 TD262159:TH262159 ACZ262159:ADD262159 AMV262159:AMZ262159 AWR262159:AWV262159 BGN262159:BGR262159 BQJ262159:BQN262159 CAF262159:CAJ262159 CKB262159:CKF262159 CTX262159:CUB262159 DDT262159:DDX262159 DNP262159:DNT262159 DXL262159:DXP262159 EHH262159:EHL262159 ERD262159:ERH262159 FAZ262159:FBD262159 FKV262159:FKZ262159 FUR262159:FUV262159 GEN262159:GER262159 GOJ262159:GON262159 GYF262159:GYJ262159 HIB262159:HIF262159 HRX262159:HSB262159 IBT262159:IBX262159 ILP262159:ILT262159 IVL262159:IVP262159 JFH262159:JFL262159 JPD262159:JPH262159 JYZ262159:JZD262159 KIV262159:KIZ262159 KSR262159:KSV262159 LCN262159:LCR262159 LMJ262159:LMN262159 LWF262159:LWJ262159 MGB262159:MGF262159 MPX262159:MQB262159 MZT262159:MZX262159 NJP262159:NJT262159 NTL262159:NTP262159 ODH262159:ODL262159 OND262159:ONH262159 OWZ262159:OXD262159 PGV262159:PGZ262159 PQR262159:PQV262159 QAN262159:QAR262159 QKJ262159:QKN262159 QUF262159:QUJ262159 REB262159:REF262159 RNX262159:ROB262159 RXT262159:RXX262159 SHP262159:SHT262159 SRL262159:SRP262159 TBH262159:TBL262159 TLD262159:TLH262159 TUZ262159:TVD262159 UEV262159:UEZ262159 UOR262159:UOV262159 UYN262159:UYR262159 VIJ262159:VIN262159 VSF262159:VSJ262159 WCB262159:WCF262159 WLX262159:WMB262159 WVT262159:WVX262159 J327695:N327695 JH327695:JL327695 TD327695:TH327695 ACZ327695:ADD327695 AMV327695:AMZ327695 AWR327695:AWV327695 BGN327695:BGR327695 BQJ327695:BQN327695 CAF327695:CAJ327695 CKB327695:CKF327695 CTX327695:CUB327695 DDT327695:DDX327695 DNP327695:DNT327695 DXL327695:DXP327695 EHH327695:EHL327695 ERD327695:ERH327695 FAZ327695:FBD327695 FKV327695:FKZ327695 FUR327695:FUV327695 GEN327695:GER327695 GOJ327695:GON327695 GYF327695:GYJ327695 HIB327695:HIF327695 HRX327695:HSB327695 IBT327695:IBX327695 ILP327695:ILT327695 IVL327695:IVP327695 JFH327695:JFL327695 JPD327695:JPH327695 JYZ327695:JZD327695 KIV327695:KIZ327695 KSR327695:KSV327695 LCN327695:LCR327695 LMJ327695:LMN327695 LWF327695:LWJ327695 MGB327695:MGF327695 MPX327695:MQB327695 MZT327695:MZX327695 NJP327695:NJT327695 NTL327695:NTP327695 ODH327695:ODL327695 OND327695:ONH327695 OWZ327695:OXD327695 PGV327695:PGZ327695 PQR327695:PQV327695 QAN327695:QAR327695 QKJ327695:QKN327695 QUF327695:QUJ327695 REB327695:REF327695 RNX327695:ROB327695 RXT327695:RXX327695 SHP327695:SHT327695 SRL327695:SRP327695 TBH327695:TBL327695 TLD327695:TLH327695 TUZ327695:TVD327695 UEV327695:UEZ327695 UOR327695:UOV327695 UYN327695:UYR327695 VIJ327695:VIN327695 VSF327695:VSJ327695 WCB327695:WCF327695 WLX327695:WMB327695 WVT327695:WVX327695 J393231:N393231 JH393231:JL393231 TD393231:TH393231 ACZ393231:ADD393231 AMV393231:AMZ393231 AWR393231:AWV393231 BGN393231:BGR393231 BQJ393231:BQN393231 CAF393231:CAJ393231 CKB393231:CKF393231 CTX393231:CUB393231 DDT393231:DDX393231 DNP393231:DNT393231 DXL393231:DXP393231 EHH393231:EHL393231 ERD393231:ERH393231 FAZ393231:FBD393231 FKV393231:FKZ393231 FUR393231:FUV393231 GEN393231:GER393231 GOJ393231:GON393231 GYF393231:GYJ393231 HIB393231:HIF393231 HRX393231:HSB393231 IBT393231:IBX393231 ILP393231:ILT393231 IVL393231:IVP393231 JFH393231:JFL393231 JPD393231:JPH393231 JYZ393231:JZD393231 KIV393231:KIZ393231 KSR393231:KSV393231 LCN393231:LCR393231 LMJ393231:LMN393231 LWF393231:LWJ393231 MGB393231:MGF393231 MPX393231:MQB393231 MZT393231:MZX393231 NJP393231:NJT393231 NTL393231:NTP393231 ODH393231:ODL393231 OND393231:ONH393231 OWZ393231:OXD393231 PGV393231:PGZ393231 PQR393231:PQV393231 QAN393231:QAR393231 QKJ393231:QKN393231 QUF393231:QUJ393231 REB393231:REF393231 RNX393231:ROB393231 RXT393231:RXX393231 SHP393231:SHT393231 SRL393231:SRP393231 TBH393231:TBL393231 TLD393231:TLH393231 TUZ393231:TVD393231 UEV393231:UEZ393231 UOR393231:UOV393231 UYN393231:UYR393231 VIJ393231:VIN393231 VSF393231:VSJ393231 WCB393231:WCF393231 WLX393231:WMB393231 WVT393231:WVX393231 J458767:N458767 JH458767:JL458767 TD458767:TH458767 ACZ458767:ADD458767 AMV458767:AMZ458767 AWR458767:AWV458767 BGN458767:BGR458767 BQJ458767:BQN458767 CAF458767:CAJ458767 CKB458767:CKF458767 CTX458767:CUB458767 DDT458767:DDX458767 DNP458767:DNT458767 DXL458767:DXP458767 EHH458767:EHL458767 ERD458767:ERH458767 FAZ458767:FBD458767 FKV458767:FKZ458767 FUR458767:FUV458767 GEN458767:GER458767 GOJ458767:GON458767 GYF458767:GYJ458767 HIB458767:HIF458767 HRX458767:HSB458767 IBT458767:IBX458767 ILP458767:ILT458767 IVL458767:IVP458767 JFH458767:JFL458767 JPD458767:JPH458767 JYZ458767:JZD458767 KIV458767:KIZ458767 KSR458767:KSV458767 LCN458767:LCR458767 LMJ458767:LMN458767 LWF458767:LWJ458767 MGB458767:MGF458767 MPX458767:MQB458767 MZT458767:MZX458767 NJP458767:NJT458767 NTL458767:NTP458767 ODH458767:ODL458767 OND458767:ONH458767 OWZ458767:OXD458767 PGV458767:PGZ458767 PQR458767:PQV458767 QAN458767:QAR458767 QKJ458767:QKN458767 QUF458767:QUJ458767 REB458767:REF458767 RNX458767:ROB458767 RXT458767:RXX458767 SHP458767:SHT458767 SRL458767:SRP458767 TBH458767:TBL458767 TLD458767:TLH458767 TUZ458767:TVD458767 UEV458767:UEZ458767 UOR458767:UOV458767 UYN458767:UYR458767 VIJ458767:VIN458767 VSF458767:VSJ458767 WCB458767:WCF458767 WLX458767:WMB458767 WVT458767:WVX458767 J524303:N524303 JH524303:JL524303 TD524303:TH524303 ACZ524303:ADD524303 AMV524303:AMZ524303 AWR524303:AWV524303 BGN524303:BGR524303 BQJ524303:BQN524303 CAF524303:CAJ524303 CKB524303:CKF524303 CTX524303:CUB524303 DDT524303:DDX524303 DNP524303:DNT524303 DXL524303:DXP524303 EHH524303:EHL524303 ERD524303:ERH524303 FAZ524303:FBD524303 FKV524303:FKZ524303 FUR524303:FUV524303 GEN524303:GER524303 GOJ524303:GON524303 GYF524303:GYJ524303 HIB524303:HIF524303 HRX524303:HSB524303 IBT524303:IBX524303 ILP524303:ILT524303 IVL524303:IVP524303 JFH524303:JFL524303 JPD524303:JPH524303 JYZ524303:JZD524303 KIV524303:KIZ524303 KSR524303:KSV524303 LCN524303:LCR524303 LMJ524303:LMN524303 LWF524303:LWJ524303 MGB524303:MGF524303 MPX524303:MQB524303 MZT524303:MZX524303 NJP524303:NJT524303 NTL524303:NTP524303 ODH524303:ODL524303 OND524303:ONH524303 OWZ524303:OXD524303 PGV524303:PGZ524303 PQR524303:PQV524303 QAN524303:QAR524303 QKJ524303:QKN524303 QUF524303:QUJ524303 REB524303:REF524303 RNX524303:ROB524303 RXT524303:RXX524303 SHP524303:SHT524303 SRL524303:SRP524303 TBH524303:TBL524303 TLD524303:TLH524303 TUZ524303:TVD524303 UEV524303:UEZ524303 UOR524303:UOV524303 UYN524303:UYR524303 VIJ524303:VIN524303 VSF524303:VSJ524303 WCB524303:WCF524303 WLX524303:WMB524303 WVT524303:WVX524303 J589839:N589839 JH589839:JL589839 TD589839:TH589839 ACZ589839:ADD589839 AMV589839:AMZ589839 AWR589839:AWV589839 BGN589839:BGR589839 BQJ589839:BQN589839 CAF589839:CAJ589839 CKB589839:CKF589839 CTX589839:CUB589839 DDT589839:DDX589839 DNP589839:DNT589839 DXL589839:DXP589839 EHH589839:EHL589839 ERD589839:ERH589839 FAZ589839:FBD589839 FKV589839:FKZ589839 FUR589839:FUV589839 GEN589839:GER589839 GOJ589839:GON589839 GYF589839:GYJ589839 HIB589839:HIF589839 HRX589839:HSB589839 IBT589839:IBX589839 ILP589839:ILT589839 IVL589839:IVP589839 JFH589839:JFL589839 JPD589839:JPH589839 JYZ589839:JZD589839 KIV589839:KIZ589839 KSR589839:KSV589839 LCN589839:LCR589839 LMJ589839:LMN589839 LWF589839:LWJ589839 MGB589839:MGF589839 MPX589839:MQB589839 MZT589839:MZX589839 NJP589839:NJT589839 NTL589839:NTP589839 ODH589839:ODL589839 OND589839:ONH589839 OWZ589839:OXD589839 PGV589839:PGZ589839 PQR589839:PQV589839 QAN589839:QAR589839 QKJ589839:QKN589839 QUF589839:QUJ589839 REB589839:REF589839 RNX589839:ROB589839 RXT589839:RXX589839 SHP589839:SHT589839 SRL589839:SRP589839 TBH589839:TBL589839 TLD589839:TLH589839 TUZ589839:TVD589839 UEV589839:UEZ589839 UOR589839:UOV589839 UYN589839:UYR589839 VIJ589839:VIN589839 VSF589839:VSJ589839 WCB589839:WCF589839 WLX589839:WMB589839 WVT589839:WVX589839 J655375:N655375 JH655375:JL655375 TD655375:TH655375 ACZ655375:ADD655375 AMV655375:AMZ655375 AWR655375:AWV655375 BGN655375:BGR655375 BQJ655375:BQN655375 CAF655375:CAJ655375 CKB655375:CKF655375 CTX655375:CUB655375 DDT655375:DDX655375 DNP655375:DNT655375 DXL655375:DXP655375 EHH655375:EHL655375 ERD655375:ERH655375 FAZ655375:FBD655375 FKV655375:FKZ655375 FUR655375:FUV655375 GEN655375:GER655375 GOJ655375:GON655375 GYF655375:GYJ655375 HIB655375:HIF655375 HRX655375:HSB655375 IBT655375:IBX655375 ILP655375:ILT655375 IVL655375:IVP655375 JFH655375:JFL655375 JPD655375:JPH655375 JYZ655375:JZD655375 KIV655375:KIZ655375 KSR655375:KSV655375 LCN655375:LCR655375 LMJ655375:LMN655375 LWF655375:LWJ655375 MGB655375:MGF655375 MPX655375:MQB655375 MZT655375:MZX655375 NJP655375:NJT655375 NTL655375:NTP655375 ODH655375:ODL655375 OND655375:ONH655375 OWZ655375:OXD655375 PGV655375:PGZ655375 PQR655375:PQV655375 QAN655375:QAR655375 QKJ655375:QKN655375 QUF655375:QUJ655375 REB655375:REF655375 RNX655375:ROB655375 RXT655375:RXX655375 SHP655375:SHT655375 SRL655375:SRP655375 TBH655375:TBL655375 TLD655375:TLH655375 TUZ655375:TVD655375 UEV655375:UEZ655375 UOR655375:UOV655375 UYN655375:UYR655375 VIJ655375:VIN655375 VSF655375:VSJ655375 WCB655375:WCF655375 WLX655375:WMB655375 WVT655375:WVX655375 J720911:N720911 JH720911:JL720911 TD720911:TH720911 ACZ720911:ADD720911 AMV720911:AMZ720911 AWR720911:AWV720911 BGN720911:BGR720911 BQJ720911:BQN720911 CAF720911:CAJ720911 CKB720911:CKF720911 CTX720911:CUB720911 DDT720911:DDX720911 DNP720911:DNT720911 DXL720911:DXP720911 EHH720911:EHL720911 ERD720911:ERH720911 FAZ720911:FBD720911 FKV720911:FKZ720911 FUR720911:FUV720911 GEN720911:GER720911 GOJ720911:GON720911 GYF720911:GYJ720911 HIB720911:HIF720911 HRX720911:HSB720911 IBT720911:IBX720911 ILP720911:ILT720911 IVL720911:IVP720911 JFH720911:JFL720911 JPD720911:JPH720911 JYZ720911:JZD720911 KIV720911:KIZ720911 KSR720911:KSV720911 LCN720911:LCR720911 LMJ720911:LMN720911 LWF720911:LWJ720911 MGB720911:MGF720911 MPX720911:MQB720911 MZT720911:MZX720911 NJP720911:NJT720911 NTL720911:NTP720911 ODH720911:ODL720911 OND720911:ONH720911 OWZ720911:OXD720911 PGV720911:PGZ720911 PQR720911:PQV720911 QAN720911:QAR720911 QKJ720911:QKN720911 QUF720911:QUJ720911 REB720911:REF720911 RNX720911:ROB720911 RXT720911:RXX720911 SHP720911:SHT720911 SRL720911:SRP720911 TBH720911:TBL720911 TLD720911:TLH720911 TUZ720911:TVD720911 UEV720911:UEZ720911 UOR720911:UOV720911 UYN720911:UYR720911 VIJ720911:VIN720911 VSF720911:VSJ720911 WCB720911:WCF720911 WLX720911:WMB720911 WVT720911:WVX720911 J786447:N786447 JH786447:JL786447 TD786447:TH786447 ACZ786447:ADD786447 AMV786447:AMZ786447 AWR786447:AWV786447 BGN786447:BGR786447 BQJ786447:BQN786447 CAF786447:CAJ786447 CKB786447:CKF786447 CTX786447:CUB786447 DDT786447:DDX786447 DNP786447:DNT786447 DXL786447:DXP786447 EHH786447:EHL786447 ERD786447:ERH786447 FAZ786447:FBD786447 FKV786447:FKZ786447 FUR786447:FUV786447 GEN786447:GER786447 GOJ786447:GON786447 GYF786447:GYJ786447 HIB786447:HIF786447 HRX786447:HSB786447 IBT786447:IBX786447 ILP786447:ILT786447 IVL786447:IVP786447 JFH786447:JFL786447 JPD786447:JPH786447 JYZ786447:JZD786447 KIV786447:KIZ786447 KSR786447:KSV786447 LCN786447:LCR786447 LMJ786447:LMN786447 LWF786447:LWJ786447 MGB786447:MGF786447 MPX786447:MQB786447 MZT786447:MZX786447 NJP786447:NJT786447 NTL786447:NTP786447 ODH786447:ODL786447 OND786447:ONH786447 OWZ786447:OXD786447 PGV786447:PGZ786447 PQR786447:PQV786447 QAN786447:QAR786447 QKJ786447:QKN786447 QUF786447:QUJ786447 REB786447:REF786447 RNX786447:ROB786447 RXT786447:RXX786447 SHP786447:SHT786447 SRL786447:SRP786447 TBH786447:TBL786447 TLD786447:TLH786447 TUZ786447:TVD786447 UEV786447:UEZ786447 UOR786447:UOV786447 UYN786447:UYR786447 VIJ786447:VIN786447 VSF786447:VSJ786447 WCB786447:WCF786447 WLX786447:WMB786447 WVT786447:WVX786447 J851983:N851983 JH851983:JL851983 TD851983:TH851983 ACZ851983:ADD851983 AMV851983:AMZ851983 AWR851983:AWV851983 BGN851983:BGR851983 BQJ851983:BQN851983 CAF851983:CAJ851983 CKB851983:CKF851983 CTX851983:CUB851983 DDT851983:DDX851983 DNP851983:DNT851983 DXL851983:DXP851983 EHH851983:EHL851983 ERD851983:ERH851983 FAZ851983:FBD851983 FKV851983:FKZ851983 FUR851983:FUV851983 GEN851983:GER851983 GOJ851983:GON851983 GYF851983:GYJ851983 HIB851983:HIF851983 HRX851983:HSB851983 IBT851983:IBX851983 ILP851983:ILT851983 IVL851983:IVP851983 JFH851983:JFL851983 JPD851983:JPH851983 JYZ851983:JZD851983 KIV851983:KIZ851983 KSR851983:KSV851983 LCN851983:LCR851983 LMJ851983:LMN851983 LWF851983:LWJ851983 MGB851983:MGF851983 MPX851983:MQB851983 MZT851983:MZX851983 NJP851983:NJT851983 NTL851983:NTP851983 ODH851983:ODL851983 OND851983:ONH851983 OWZ851983:OXD851983 PGV851983:PGZ851983 PQR851983:PQV851983 QAN851983:QAR851983 QKJ851983:QKN851983 QUF851983:QUJ851983 REB851983:REF851983 RNX851983:ROB851983 RXT851983:RXX851983 SHP851983:SHT851983 SRL851983:SRP851983 TBH851983:TBL851983 TLD851983:TLH851983 TUZ851983:TVD851983 UEV851983:UEZ851983 UOR851983:UOV851983 UYN851983:UYR851983 VIJ851983:VIN851983 VSF851983:VSJ851983 WCB851983:WCF851983 WLX851983:WMB851983 WVT851983:WVX851983 J917519:N917519 JH917519:JL917519 TD917519:TH917519 ACZ917519:ADD917519 AMV917519:AMZ917519 AWR917519:AWV917519 BGN917519:BGR917519 BQJ917519:BQN917519 CAF917519:CAJ917519 CKB917519:CKF917519 CTX917519:CUB917519 DDT917519:DDX917519 DNP917519:DNT917519 DXL917519:DXP917519 EHH917519:EHL917519 ERD917519:ERH917519 FAZ917519:FBD917519 FKV917519:FKZ917519 FUR917519:FUV917519 GEN917519:GER917519 GOJ917519:GON917519 GYF917519:GYJ917519 HIB917519:HIF917519 HRX917519:HSB917519 IBT917519:IBX917519 ILP917519:ILT917519 IVL917519:IVP917519 JFH917519:JFL917519 JPD917519:JPH917519 JYZ917519:JZD917519 KIV917519:KIZ917519 KSR917519:KSV917519 LCN917519:LCR917519 LMJ917519:LMN917519 LWF917519:LWJ917519 MGB917519:MGF917519 MPX917519:MQB917519 MZT917519:MZX917519 NJP917519:NJT917519 NTL917519:NTP917519 ODH917519:ODL917519 OND917519:ONH917519 OWZ917519:OXD917519 PGV917519:PGZ917519 PQR917519:PQV917519 QAN917519:QAR917519 QKJ917519:QKN917519 QUF917519:QUJ917519 REB917519:REF917519 RNX917519:ROB917519 RXT917519:RXX917519 SHP917519:SHT917519 SRL917519:SRP917519 TBH917519:TBL917519 TLD917519:TLH917519 TUZ917519:TVD917519 UEV917519:UEZ917519 UOR917519:UOV917519 UYN917519:UYR917519 VIJ917519:VIN917519 VSF917519:VSJ917519 WCB917519:WCF917519 WLX917519:WMB917519 WVT917519:WVX917519 J983055:N983055 JH983055:JL983055 TD983055:TH983055 ACZ983055:ADD983055 AMV983055:AMZ983055 AWR983055:AWV983055 BGN983055:BGR983055 BQJ983055:BQN983055 CAF983055:CAJ983055 CKB983055:CKF983055 CTX983055:CUB983055 DDT983055:DDX983055 DNP983055:DNT983055 DXL983055:DXP983055 EHH983055:EHL983055 ERD983055:ERH983055 FAZ983055:FBD983055 FKV983055:FKZ983055 FUR983055:FUV983055 GEN983055:GER983055 GOJ983055:GON983055 GYF983055:GYJ983055 HIB983055:HIF983055 HRX983055:HSB983055 IBT983055:IBX983055 ILP983055:ILT983055 IVL983055:IVP983055 JFH983055:JFL983055 JPD983055:JPH983055 JYZ983055:JZD983055 KIV983055:KIZ983055 KSR983055:KSV983055 LCN983055:LCR983055 LMJ983055:LMN983055 LWF983055:LWJ983055 MGB983055:MGF983055 MPX983055:MQB983055 MZT983055:MZX983055 NJP983055:NJT983055 NTL983055:NTP983055 ODH983055:ODL983055 OND983055:ONH983055 OWZ983055:OXD983055 PGV983055:PGZ983055 PQR983055:PQV983055 QAN983055:QAR983055 QKJ983055:QKN983055 QUF983055:QUJ983055 REB983055:REF983055 RNX983055:ROB983055 RXT983055:RXX983055 SHP983055:SHT983055 SRL983055:SRP983055 TBH983055:TBL983055 TLD983055:TLH983055 TUZ983055:TVD983055 UEV983055:UEZ983055 UOR983055:UOV983055 UYN983055:UYR983055 VIJ983055:VIN983055 VSF983055:VSJ983055 WCB983055:WCF983055 WLX983055:WMB983055 WVT983055:WVX983055">
      <formula1>$I$127:$I$136</formula1>
    </dataValidation>
    <dataValidation type="list" allowBlank="1" showInputMessage="1" showErrorMessage="1" sqref="J19:K19 JH19:JI19 TD19:TE19 ACZ19:ADA19 AMV19:AMW19 AWR19:AWS19 BGN19:BGO19 BQJ19:BQK19 CAF19:CAG19 CKB19:CKC19 CTX19:CTY19 DDT19:DDU19 DNP19:DNQ19 DXL19:DXM19 EHH19:EHI19 ERD19:ERE19 FAZ19:FBA19 FKV19:FKW19 FUR19:FUS19 GEN19:GEO19 GOJ19:GOK19 GYF19:GYG19 HIB19:HIC19 HRX19:HRY19 IBT19:IBU19 ILP19:ILQ19 IVL19:IVM19 JFH19:JFI19 JPD19:JPE19 JYZ19:JZA19 KIV19:KIW19 KSR19:KSS19 LCN19:LCO19 LMJ19:LMK19 LWF19:LWG19 MGB19:MGC19 MPX19:MPY19 MZT19:MZU19 NJP19:NJQ19 NTL19:NTM19 ODH19:ODI19 OND19:ONE19 OWZ19:OXA19 PGV19:PGW19 PQR19:PQS19 QAN19:QAO19 QKJ19:QKK19 QUF19:QUG19 REB19:REC19 RNX19:RNY19 RXT19:RXU19 SHP19:SHQ19 SRL19:SRM19 TBH19:TBI19 TLD19:TLE19 TUZ19:TVA19 UEV19:UEW19 UOR19:UOS19 UYN19:UYO19 VIJ19:VIK19 VSF19:VSG19 WCB19:WCC19 WLX19:WLY19 WVT19:WVU19 J65556:K65556 JH65556:JI65556 TD65556:TE65556 ACZ65556:ADA65556 AMV65556:AMW65556 AWR65556:AWS65556 BGN65556:BGO65556 BQJ65556:BQK65556 CAF65556:CAG65556 CKB65556:CKC65556 CTX65556:CTY65556 DDT65556:DDU65556 DNP65556:DNQ65556 DXL65556:DXM65556 EHH65556:EHI65556 ERD65556:ERE65556 FAZ65556:FBA65556 FKV65556:FKW65556 FUR65556:FUS65556 GEN65556:GEO65556 GOJ65556:GOK65556 GYF65556:GYG65556 HIB65556:HIC65556 HRX65556:HRY65556 IBT65556:IBU65556 ILP65556:ILQ65556 IVL65556:IVM65556 JFH65556:JFI65556 JPD65556:JPE65556 JYZ65556:JZA65556 KIV65556:KIW65556 KSR65556:KSS65556 LCN65556:LCO65556 LMJ65556:LMK65556 LWF65556:LWG65556 MGB65556:MGC65556 MPX65556:MPY65556 MZT65556:MZU65556 NJP65556:NJQ65556 NTL65556:NTM65556 ODH65556:ODI65556 OND65556:ONE65556 OWZ65556:OXA65556 PGV65556:PGW65556 PQR65556:PQS65556 QAN65556:QAO65556 QKJ65556:QKK65556 QUF65556:QUG65556 REB65556:REC65556 RNX65556:RNY65556 RXT65556:RXU65556 SHP65556:SHQ65556 SRL65556:SRM65556 TBH65556:TBI65556 TLD65556:TLE65556 TUZ65556:TVA65556 UEV65556:UEW65556 UOR65556:UOS65556 UYN65556:UYO65556 VIJ65556:VIK65556 VSF65556:VSG65556 WCB65556:WCC65556 WLX65556:WLY65556 WVT65556:WVU65556 J131092:K131092 JH131092:JI131092 TD131092:TE131092 ACZ131092:ADA131092 AMV131092:AMW131092 AWR131092:AWS131092 BGN131092:BGO131092 BQJ131092:BQK131092 CAF131092:CAG131092 CKB131092:CKC131092 CTX131092:CTY131092 DDT131092:DDU131092 DNP131092:DNQ131092 DXL131092:DXM131092 EHH131092:EHI131092 ERD131092:ERE131092 FAZ131092:FBA131092 FKV131092:FKW131092 FUR131092:FUS131092 GEN131092:GEO131092 GOJ131092:GOK131092 GYF131092:GYG131092 HIB131092:HIC131092 HRX131092:HRY131092 IBT131092:IBU131092 ILP131092:ILQ131092 IVL131092:IVM131092 JFH131092:JFI131092 JPD131092:JPE131092 JYZ131092:JZA131092 KIV131092:KIW131092 KSR131092:KSS131092 LCN131092:LCO131092 LMJ131092:LMK131092 LWF131092:LWG131092 MGB131092:MGC131092 MPX131092:MPY131092 MZT131092:MZU131092 NJP131092:NJQ131092 NTL131092:NTM131092 ODH131092:ODI131092 OND131092:ONE131092 OWZ131092:OXA131092 PGV131092:PGW131092 PQR131092:PQS131092 QAN131092:QAO131092 QKJ131092:QKK131092 QUF131092:QUG131092 REB131092:REC131092 RNX131092:RNY131092 RXT131092:RXU131092 SHP131092:SHQ131092 SRL131092:SRM131092 TBH131092:TBI131092 TLD131092:TLE131092 TUZ131092:TVA131092 UEV131092:UEW131092 UOR131092:UOS131092 UYN131092:UYO131092 VIJ131092:VIK131092 VSF131092:VSG131092 WCB131092:WCC131092 WLX131092:WLY131092 WVT131092:WVU131092 J196628:K196628 JH196628:JI196628 TD196628:TE196628 ACZ196628:ADA196628 AMV196628:AMW196628 AWR196628:AWS196628 BGN196628:BGO196628 BQJ196628:BQK196628 CAF196628:CAG196628 CKB196628:CKC196628 CTX196628:CTY196628 DDT196628:DDU196628 DNP196628:DNQ196628 DXL196628:DXM196628 EHH196628:EHI196628 ERD196628:ERE196628 FAZ196628:FBA196628 FKV196628:FKW196628 FUR196628:FUS196628 GEN196628:GEO196628 GOJ196628:GOK196628 GYF196628:GYG196628 HIB196628:HIC196628 HRX196628:HRY196628 IBT196628:IBU196628 ILP196628:ILQ196628 IVL196628:IVM196628 JFH196628:JFI196628 JPD196628:JPE196628 JYZ196628:JZA196628 KIV196628:KIW196628 KSR196628:KSS196628 LCN196628:LCO196628 LMJ196628:LMK196628 LWF196628:LWG196628 MGB196628:MGC196628 MPX196628:MPY196628 MZT196628:MZU196628 NJP196628:NJQ196628 NTL196628:NTM196628 ODH196628:ODI196628 OND196628:ONE196628 OWZ196628:OXA196628 PGV196628:PGW196628 PQR196628:PQS196628 QAN196628:QAO196628 QKJ196628:QKK196628 QUF196628:QUG196628 REB196628:REC196628 RNX196628:RNY196628 RXT196628:RXU196628 SHP196628:SHQ196628 SRL196628:SRM196628 TBH196628:TBI196628 TLD196628:TLE196628 TUZ196628:TVA196628 UEV196628:UEW196628 UOR196628:UOS196628 UYN196628:UYO196628 VIJ196628:VIK196628 VSF196628:VSG196628 WCB196628:WCC196628 WLX196628:WLY196628 WVT196628:WVU196628 J262164:K262164 JH262164:JI262164 TD262164:TE262164 ACZ262164:ADA262164 AMV262164:AMW262164 AWR262164:AWS262164 BGN262164:BGO262164 BQJ262164:BQK262164 CAF262164:CAG262164 CKB262164:CKC262164 CTX262164:CTY262164 DDT262164:DDU262164 DNP262164:DNQ262164 DXL262164:DXM262164 EHH262164:EHI262164 ERD262164:ERE262164 FAZ262164:FBA262164 FKV262164:FKW262164 FUR262164:FUS262164 GEN262164:GEO262164 GOJ262164:GOK262164 GYF262164:GYG262164 HIB262164:HIC262164 HRX262164:HRY262164 IBT262164:IBU262164 ILP262164:ILQ262164 IVL262164:IVM262164 JFH262164:JFI262164 JPD262164:JPE262164 JYZ262164:JZA262164 KIV262164:KIW262164 KSR262164:KSS262164 LCN262164:LCO262164 LMJ262164:LMK262164 LWF262164:LWG262164 MGB262164:MGC262164 MPX262164:MPY262164 MZT262164:MZU262164 NJP262164:NJQ262164 NTL262164:NTM262164 ODH262164:ODI262164 OND262164:ONE262164 OWZ262164:OXA262164 PGV262164:PGW262164 PQR262164:PQS262164 QAN262164:QAO262164 QKJ262164:QKK262164 QUF262164:QUG262164 REB262164:REC262164 RNX262164:RNY262164 RXT262164:RXU262164 SHP262164:SHQ262164 SRL262164:SRM262164 TBH262164:TBI262164 TLD262164:TLE262164 TUZ262164:TVA262164 UEV262164:UEW262164 UOR262164:UOS262164 UYN262164:UYO262164 VIJ262164:VIK262164 VSF262164:VSG262164 WCB262164:WCC262164 WLX262164:WLY262164 WVT262164:WVU262164 J327700:K327700 JH327700:JI327700 TD327700:TE327700 ACZ327700:ADA327700 AMV327700:AMW327700 AWR327700:AWS327700 BGN327700:BGO327700 BQJ327700:BQK327700 CAF327700:CAG327700 CKB327700:CKC327700 CTX327700:CTY327700 DDT327700:DDU327700 DNP327700:DNQ327700 DXL327700:DXM327700 EHH327700:EHI327700 ERD327700:ERE327700 FAZ327700:FBA327700 FKV327700:FKW327700 FUR327700:FUS327700 GEN327700:GEO327700 GOJ327700:GOK327700 GYF327700:GYG327700 HIB327700:HIC327700 HRX327700:HRY327700 IBT327700:IBU327700 ILP327700:ILQ327700 IVL327700:IVM327700 JFH327700:JFI327700 JPD327700:JPE327700 JYZ327700:JZA327700 KIV327700:KIW327700 KSR327700:KSS327700 LCN327700:LCO327700 LMJ327700:LMK327700 LWF327700:LWG327700 MGB327700:MGC327700 MPX327700:MPY327700 MZT327700:MZU327700 NJP327700:NJQ327700 NTL327700:NTM327700 ODH327700:ODI327700 OND327700:ONE327700 OWZ327700:OXA327700 PGV327700:PGW327700 PQR327700:PQS327700 QAN327700:QAO327700 QKJ327700:QKK327700 QUF327700:QUG327700 REB327700:REC327700 RNX327700:RNY327700 RXT327700:RXU327700 SHP327700:SHQ327700 SRL327700:SRM327700 TBH327700:TBI327700 TLD327700:TLE327700 TUZ327700:TVA327700 UEV327700:UEW327700 UOR327700:UOS327700 UYN327700:UYO327700 VIJ327700:VIK327700 VSF327700:VSG327700 WCB327700:WCC327700 WLX327700:WLY327700 WVT327700:WVU327700 J393236:K393236 JH393236:JI393236 TD393236:TE393236 ACZ393236:ADA393236 AMV393236:AMW393236 AWR393236:AWS393236 BGN393236:BGO393236 BQJ393236:BQK393236 CAF393236:CAG393236 CKB393236:CKC393236 CTX393236:CTY393236 DDT393236:DDU393236 DNP393236:DNQ393236 DXL393236:DXM393236 EHH393236:EHI393236 ERD393236:ERE393236 FAZ393236:FBA393236 FKV393236:FKW393236 FUR393236:FUS393236 GEN393236:GEO393236 GOJ393236:GOK393236 GYF393236:GYG393236 HIB393236:HIC393236 HRX393236:HRY393236 IBT393236:IBU393236 ILP393236:ILQ393236 IVL393236:IVM393236 JFH393236:JFI393236 JPD393236:JPE393236 JYZ393236:JZA393236 KIV393236:KIW393236 KSR393236:KSS393236 LCN393236:LCO393236 LMJ393236:LMK393236 LWF393236:LWG393236 MGB393236:MGC393236 MPX393236:MPY393236 MZT393236:MZU393236 NJP393236:NJQ393236 NTL393236:NTM393236 ODH393236:ODI393236 OND393236:ONE393236 OWZ393236:OXA393236 PGV393236:PGW393236 PQR393236:PQS393236 QAN393236:QAO393236 QKJ393236:QKK393236 QUF393236:QUG393236 REB393236:REC393236 RNX393236:RNY393236 RXT393236:RXU393236 SHP393236:SHQ393236 SRL393236:SRM393236 TBH393236:TBI393236 TLD393236:TLE393236 TUZ393236:TVA393236 UEV393236:UEW393236 UOR393236:UOS393236 UYN393236:UYO393236 VIJ393236:VIK393236 VSF393236:VSG393236 WCB393236:WCC393236 WLX393236:WLY393236 WVT393236:WVU393236 J458772:K458772 JH458772:JI458772 TD458772:TE458772 ACZ458772:ADA458772 AMV458772:AMW458772 AWR458772:AWS458772 BGN458772:BGO458772 BQJ458772:BQK458772 CAF458772:CAG458772 CKB458772:CKC458772 CTX458772:CTY458772 DDT458772:DDU458772 DNP458772:DNQ458772 DXL458772:DXM458772 EHH458772:EHI458772 ERD458772:ERE458772 FAZ458772:FBA458772 FKV458772:FKW458772 FUR458772:FUS458772 GEN458772:GEO458772 GOJ458772:GOK458772 GYF458772:GYG458772 HIB458772:HIC458772 HRX458772:HRY458772 IBT458772:IBU458772 ILP458772:ILQ458772 IVL458772:IVM458772 JFH458772:JFI458772 JPD458772:JPE458772 JYZ458772:JZA458772 KIV458772:KIW458772 KSR458772:KSS458772 LCN458772:LCO458772 LMJ458772:LMK458772 LWF458772:LWG458772 MGB458772:MGC458772 MPX458772:MPY458772 MZT458772:MZU458772 NJP458772:NJQ458772 NTL458772:NTM458772 ODH458772:ODI458772 OND458772:ONE458772 OWZ458772:OXA458772 PGV458772:PGW458772 PQR458772:PQS458772 QAN458772:QAO458772 QKJ458772:QKK458772 QUF458772:QUG458772 REB458772:REC458772 RNX458772:RNY458772 RXT458772:RXU458772 SHP458772:SHQ458772 SRL458772:SRM458772 TBH458772:TBI458772 TLD458772:TLE458772 TUZ458772:TVA458772 UEV458772:UEW458772 UOR458772:UOS458772 UYN458772:UYO458772 VIJ458772:VIK458772 VSF458772:VSG458772 WCB458772:WCC458772 WLX458772:WLY458772 WVT458772:WVU458772 J524308:K524308 JH524308:JI524308 TD524308:TE524308 ACZ524308:ADA524308 AMV524308:AMW524308 AWR524308:AWS524308 BGN524308:BGO524308 BQJ524308:BQK524308 CAF524308:CAG524308 CKB524308:CKC524308 CTX524308:CTY524308 DDT524308:DDU524308 DNP524308:DNQ524308 DXL524308:DXM524308 EHH524308:EHI524308 ERD524308:ERE524308 FAZ524308:FBA524308 FKV524308:FKW524308 FUR524308:FUS524308 GEN524308:GEO524308 GOJ524308:GOK524308 GYF524308:GYG524308 HIB524308:HIC524308 HRX524308:HRY524308 IBT524308:IBU524308 ILP524308:ILQ524308 IVL524308:IVM524308 JFH524308:JFI524308 JPD524308:JPE524308 JYZ524308:JZA524308 KIV524308:KIW524308 KSR524308:KSS524308 LCN524308:LCO524308 LMJ524308:LMK524308 LWF524308:LWG524308 MGB524308:MGC524308 MPX524308:MPY524308 MZT524308:MZU524308 NJP524308:NJQ524308 NTL524308:NTM524308 ODH524308:ODI524308 OND524308:ONE524308 OWZ524308:OXA524308 PGV524308:PGW524308 PQR524308:PQS524308 QAN524308:QAO524308 QKJ524308:QKK524308 QUF524308:QUG524308 REB524308:REC524308 RNX524308:RNY524308 RXT524308:RXU524308 SHP524308:SHQ524308 SRL524308:SRM524308 TBH524308:TBI524308 TLD524308:TLE524308 TUZ524308:TVA524308 UEV524308:UEW524308 UOR524308:UOS524308 UYN524308:UYO524308 VIJ524308:VIK524308 VSF524308:VSG524308 WCB524308:WCC524308 WLX524308:WLY524308 WVT524308:WVU524308 J589844:K589844 JH589844:JI589844 TD589844:TE589844 ACZ589844:ADA589844 AMV589844:AMW589844 AWR589844:AWS589844 BGN589844:BGO589844 BQJ589844:BQK589844 CAF589844:CAG589844 CKB589844:CKC589844 CTX589844:CTY589844 DDT589844:DDU589844 DNP589844:DNQ589844 DXL589844:DXM589844 EHH589844:EHI589844 ERD589844:ERE589844 FAZ589844:FBA589844 FKV589844:FKW589844 FUR589844:FUS589844 GEN589844:GEO589844 GOJ589844:GOK589844 GYF589844:GYG589844 HIB589844:HIC589844 HRX589844:HRY589844 IBT589844:IBU589844 ILP589844:ILQ589844 IVL589844:IVM589844 JFH589844:JFI589844 JPD589844:JPE589844 JYZ589844:JZA589844 KIV589844:KIW589844 KSR589844:KSS589844 LCN589844:LCO589844 LMJ589844:LMK589844 LWF589844:LWG589844 MGB589844:MGC589844 MPX589844:MPY589844 MZT589844:MZU589844 NJP589844:NJQ589844 NTL589844:NTM589844 ODH589844:ODI589844 OND589844:ONE589844 OWZ589844:OXA589844 PGV589844:PGW589844 PQR589844:PQS589844 QAN589844:QAO589844 QKJ589844:QKK589844 QUF589844:QUG589844 REB589844:REC589844 RNX589844:RNY589844 RXT589844:RXU589844 SHP589844:SHQ589844 SRL589844:SRM589844 TBH589844:TBI589844 TLD589844:TLE589844 TUZ589844:TVA589844 UEV589844:UEW589844 UOR589844:UOS589844 UYN589844:UYO589844 VIJ589844:VIK589844 VSF589844:VSG589844 WCB589844:WCC589844 WLX589844:WLY589844 WVT589844:WVU589844 J655380:K655380 JH655380:JI655380 TD655380:TE655380 ACZ655380:ADA655380 AMV655380:AMW655380 AWR655380:AWS655380 BGN655380:BGO655380 BQJ655380:BQK655380 CAF655380:CAG655380 CKB655380:CKC655380 CTX655380:CTY655380 DDT655380:DDU655380 DNP655380:DNQ655380 DXL655380:DXM655380 EHH655380:EHI655380 ERD655380:ERE655380 FAZ655380:FBA655380 FKV655380:FKW655380 FUR655380:FUS655380 GEN655380:GEO655380 GOJ655380:GOK655380 GYF655380:GYG655380 HIB655380:HIC655380 HRX655380:HRY655380 IBT655380:IBU655380 ILP655380:ILQ655380 IVL655380:IVM655380 JFH655380:JFI655380 JPD655380:JPE655380 JYZ655380:JZA655380 KIV655380:KIW655380 KSR655380:KSS655380 LCN655380:LCO655380 LMJ655380:LMK655380 LWF655380:LWG655380 MGB655380:MGC655380 MPX655380:MPY655380 MZT655380:MZU655380 NJP655380:NJQ655380 NTL655380:NTM655380 ODH655380:ODI655380 OND655380:ONE655380 OWZ655380:OXA655380 PGV655380:PGW655380 PQR655380:PQS655380 QAN655380:QAO655380 QKJ655380:QKK655380 QUF655380:QUG655380 REB655380:REC655380 RNX655380:RNY655380 RXT655380:RXU655380 SHP655380:SHQ655380 SRL655380:SRM655380 TBH655380:TBI655380 TLD655380:TLE655380 TUZ655380:TVA655380 UEV655380:UEW655380 UOR655380:UOS655380 UYN655380:UYO655380 VIJ655380:VIK655380 VSF655380:VSG655380 WCB655380:WCC655380 WLX655380:WLY655380 WVT655380:WVU655380 J720916:K720916 JH720916:JI720916 TD720916:TE720916 ACZ720916:ADA720916 AMV720916:AMW720916 AWR720916:AWS720916 BGN720916:BGO720916 BQJ720916:BQK720916 CAF720916:CAG720916 CKB720916:CKC720916 CTX720916:CTY720916 DDT720916:DDU720916 DNP720916:DNQ720916 DXL720916:DXM720916 EHH720916:EHI720916 ERD720916:ERE720916 FAZ720916:FBA720916 FKV720916:FKW720916 FUR720916:FUS720916 GEN720916:GEO720916 GOJ720916:GOK720916 GYF720916:GYG720916 HIB720916:HIC720916 HRX720916:HRY720916 IBT720916:IBU720916 ILP720916:ILQ720916 IVL720916:IVM720916 JFH720916:JFI720916 JPD720916:JPE720916 JYZ720916:JZA720916 KIV720916:KIW720916 KSR720916:KSS720916 LCN720916:LCO720916 LMJ720916:LMK720916 LWF720916:LWG720916 MGB720916:MGC720916 MPX720916:MPY720916 MZT720916:MZU720916 NJP720916:NJQ720916 NTL720916:NTM720916 ODH720916:ODI720916 OND720916:ONE720916 OWZ720916:OXA720916 PGV720916:PGW720916 PQR720916:PQS720916 QAN720916:QAO720916 QKJ720916:QKK720916 QUF720916:QUG720916 REB720916:REC720916 RNX720916:RNY720916 RXT720916:RXU720916 SHP720916:SHQ720916 SRL720916:SRM720916 TBH720916:TBI720916 TLD720916:TLE720916 TUZ720916:TVA720916 UEV720916:UEW720916 UOR720916:UOS720916 UYN720916:UYO720916 VIJ720916:VIK720916 VSF720916:VSG720916 WCB720916:WCC720916 WLX720916:WLY720916 WVT720916:WVU720916 J786452:K786452 JH786452:JI786452 TD786452:TE786452 ACZ786452:ADA786452 AMV786452:AMW786452 AWR786452:AWS786452 BGN786452:BGO786452 BQJ786452:BQK786452 CAF786452:CAG786452 CKB786452:CKC786452 CTX786452:CTY786452 DDT786452:DDU786452 DNP786452:DNQ786452 DXL786452:DXM786452 EHH786452:EHI786452 ERD786452:ERE786452 FAZ786452:FBA786452 FKV786452:FKW786452 FUR786452:FUS786452 GEN786452:GEO786452 GOJ786452:GOK786452 GYF786452:GYG786452 HIB786452:HIC786452 HRX786452:HRY786452 IBT786452:IBU786452 ILP786452:ILQ786452 IVL786452:IVM786452 JFH786452:JFI786452 JPD786452:JPE786452 JYZ786452:JZA786452 KIV786452:KIW786452 KSR786452:KSS786452 LCN786452:LCO786452 LMJ786452:LMK786452 LWF786452:LWG786452 MGB786452:MGC786452 MPX786452:MPY786452 MZT786452:MZU786452 NJP786452:NJQ786452 NTL786452:NTM786452 ODH786452:ODI786452 OND786452:ONE786452 OWZ786452:OXA786452 PGV786452:PGW786452 PQR786452:PQS786452 QAN786452:QAO786452 QKJ786452:QKK786452 QUF786452:QUG786452 REB786452:REC786452 RNX786452:RNY786452 RXT786452:RXU786452 SHP786452:SHQ786452 SRL786452:SRM786452 TBH786452:TBI786452 TLD786452:TLE786452 TUZ786452:TVA786452 UEV786452:UEW786452 UOR786452:UOS786452 UYN786452:UYO786452 VIJ786452:VIK786452 VSF786452:VSG786452 WCB786452:WCC786452 WLX786452:WLY786452 WVT786452:WVU786452 J851988:K851988 JH851988:JI851988 TD851988:TE851988 ACZ851988:ADA851988 AMV851988:AMW851988 AWR851988:AWS851988 BGN851988:BGO851988 BQJ851988:BQK851988 CAF851988:CAG851988 CKB851988:CKC851988 CTX851988:CTY851988 DDT851988:DDU851988 DNP851988:DNQ851988 DXL851988:DXM851988 EHH851988:EHI851988 ERD851988:ERE851988 FAZ851988:FBA851988 FKV851988:FKW851988 FUR851988:FUS851988 GEN851988:GEO851988 GOJ851988:GOK851988 GYF851988:GYG851988 HIB851988:HIC851988 HRX851988:HRY851988 IBT851988:IBU851988 ILP851988:ILQ851988 IVL851988:IVM851988 JFH851988:JFI851988 JPD851988:JPE851988 JYZ851988:JZA851988 KIV851988:KIW851988 KSR851988:KSS851988 LCN851988:LCO851988 LMJ851988:LMK851988 LWF851988:LWG851988 MGB851988:MGC851988 MPX851988:MPY851988 MZT851988:MZU851988 NJP851988:NJQ851988 NTL851988:NTM851988 ODH851988:ODI851988 OND851988:ONE851988 OWZ851988:OXA851988 PGV851988:PGW851988 PQR851988:PQS851988 QAN851988:QAO851988 QKJ851988:QKK851988 QUF851988:QUG851988 REB851988:REC851988 RNX851988:RNY851988 RXT851988:RXU851988 SHP851988:SHQ851988 SRL851988:SRM851988 TBH851988:TBI851988 TLD851988:TLE851988 TUZ851988:TVA851988 UEV851988:UEW851988 UOR851988:UOS851988 UYN851988:UYO851988 VIJ851988:VIK851988 VSF851988:VSG851988 WCB851988:WCC851988 WLX851988:WLY851988 WVT851988:WVU851988 J917524:K917524 JH917524:JI917524 TD917524:TE917524 ACZ917524:ADA917524 AMV917524:AMW917524 AWR917524:AWS917524 BGN917524:BGO917524 BQJ917524:BQK917524 CAF917524:CAG917524 CKB917524:CKC917524 CTX917524:CTY917524 DDT917524:DDU917524 DNP917524:DNQ917524 DXL917524:DXM917524 EHH917524:EHI917524 ERD917524:ERE917524 FAZ917524:FBA917524 FKV917524:FKW917524 FUR917524:FUS917524 GEN917524:GEO917524 GOJ917524:GOK917524 GYF917524:GYG917524 HIB917524:HIC917524 HRX917524:HRY917524 IBT917524:IBU917524 ILP917524:ILQ917524 IVL917524:IVM917524 JFH917524:JFI917524 JPD917524:JPE917524 JYZ917524:JZA917524 KIV917524:KIW917524 KSR917524:KSS917524 LCN917524:LCO917524 LMJ917524:LMK917524 LWF917524:LWG917524 MGB917524:MGC917524 MPX917524:MPY917524 MZT917524:MZU917524 NJP917524:NJQ917524 NTL917524:NTM917524 ODH917524:ODI917524 OND917524:ONE917524 OWZ917524:OXA917524 PGV917524:PGW917524 PQR917524:PQS917524 QAN917524:QAO917524 QKJ917524:QKK917524 QUF917524:QUG917524 REB917524:REC917524 RNX917524:RNY917524 RXT917524:RXU917524 SHP917524:SHQ917524 SRL917524:SRM917524 TBH917524:TBI917524 TLD917524:TLE917524 TUZ917524:TVA917524 UEV917524:UEW917524 UOR917524:UOS917524 UYN917524:UYO917524 VIJ917524:VIK917524 VSF917524:VSG917524 WCB917524:WCC917524 WLX917524:WLY917524 WVT917524:WVU917524 J983060:K983060 JH983060:JI983060 TD983060:TE983060 ACZ983060:ADA983060 AMV983060:AMW983060 AWR983060:AWS983060 BGN983060:BGO983060 BQJ983060:BQK983060 CAF983060:CAG983060 CKB983060:CKC983060 CTX983060:CTY983060 DDT983060:DDU983060 DNP983060:DNQ983060 DXL983060:DXM983060 EHH983060:EHI983060 ERD983060:ERE983060 FAZ983060:FBA983060 FKV983060:FKW983060 FUR983060:FUS983060 GEN983060:GEO983060 GOJ983060:GOK983060 GYF983060:GYG983060 HIB983060:HIC983060 HRX983060:HRY983060 IBT983060:IBU983060 ILP983060:ILQ983060 IVL983060:IVM983060 JFH983060:JFI983060 JPD983060:JPE983060 JYZ983060:JZA983060 KIV983060:KIW983060 KSR983060:KSS983060 LCN983060:LCO983060 LMJ983060:LMK983060 LWF983060:LWG983060 MGB983060:MGC983060 MPX983060:MPY983060 MZT983060:MZU983060 NJP983060:NJQ983060 NTL983060:NTM983060 ODH983060:ODI983060 OND983060:ONE983060 OWZ983060:OXA983060 PGV983060:PGW983060 PQR983060:PQS983060 QAN983060:QAO983060 QKJ983060:QKK983060 QUF983060:QUG983060 REB983060:REC983060 RNX983060:RNY983060 RXT983060:RXU983060 SHP983060:SHQ983060 SRL983060:SRM983060 TBH983060:TBI983060 TLD983060:TLE983060 TUZ983060:TVA983060 UEV983060:UEW983060 UOR983060:UOS983060 UYN983060:UYO983060 VIJ983060:VIK983060 VSF983060:VSG983060 WCB983060:WCC983060 WLX983060:WLY983060 WVT983060:WVU983060">
      <formula1>$J$116:$J$118</formula1>
    </dataValidation>
    <dataValidation type="list" allowBlank="1" showInputMessage="1" showErrorMessage="1" sqref="Q18 WWA983059 WME983059 WCI983059 VSM983059 VIQ983059 UYU983059 UOY983059 UFC983059 TVG983059 TLK983059 TBO983059 SRS983059 SHW983059 RYA983059 ROE983059 REI983059 QUM983059 QKQ983059 QAU983059 PQY983059 PHC983059 OXG983059 ONK983059 ODO983059 NTS983059 NJW983059 NAA983059 MQE983059 MGI983059 LWM983059 LMQ983059 LCU983059 KSY983059 KJC983059 JZG983059 JPK983059 JFO983059 IVS983059 ILW983059 ICA983059 HSE983059 HII983059 GYM983059 GOQ983059 GEU983059 FUY983059 FLC983059 FBG983059 ERK983059 EHO983059 DXS983059 DNW983059 DEA983059 CUE983059 CKI983059 CAM983059 BQQ983059 BGU983059 AWY983059 ANC983059 ADG983059 TK983059 JO983059 Q983058 WWA917523 WME917523 WCI917523 VSM917523 VIQ917523 UYU917523 UOY917523 UFC917523 TVG917523 TLK917523 TBO917523 SRS917523 SHW917523 RYA917523 ROE917523 REI917523 QUM917523 QKQ917523 QAU917523 PQY917523 PHC917523 OXG917523 ONK917523 ODO917523 NTS917523 NJW917523 NAA917523 MQE917523 MGI917523 LWM917523 LMQ917523 LCU917523 KSY917523 KJC917523 JZG917523 JPK917523 JFO917523 IVS917523 ILW917523 ICA917523 HSE917523 HII917523 GYM917523 GOQ917523 GEU917523 FUY917523 FLC917523 FBG917523 ERK917523 EHO917523 DXS917523 DNW917523 DEA917523 CUE917523 CKI917523 CAM917523 BQQ917523 BGU917523 AWY917523 ANC917523 ADG917523 TK917523 JO917523 Q917522 WWA851987 WME851987 WCI851987 VSM851987 VIQ851987 UYU851987 UOY851987 UFC851987 TVG851987 TLK851987 TBO851987 SRS851987 SHW851987 RYA851987 ROE851987 REI851987 QUM851987 QKQ851987 QAU851987 PQY851987 PHC851987 OXG851987 ONK851987 ODO851987 NTS851987 NJW851987 NAA851987 MQE851987 MGI851987 LWM851987 LMQ851987 LCU851987 KSY851987 KJC851987 JZG851987 JPK851987 JFO851987 IVS851987 ILW851987 ICA851987 HSE851987 HII851987 GYM851987 GOQ851987 GEU851987 FUY851987 FLC851987 FBG851987 ERK851987 EHO851987 DXS851987 DNW851987 DEA851987 CUE851987 CKI851987 CAM851987 BQQ851987 BGU851987 AWY851987 ANC851987 ADG851987 TK851987 JO851987 Q851986 WWA786451 WME786451 WCI786451 VSM786451 VIQ786451 UYU786451 UOY786451 UFC786451 TVG786451 TLK786451 TBO786451 SRS786451 SHW786451 RYA786451 ROE786451 REI786451 QUM786451 QKQ786451 QAU786451 PQY786451 PHC786451 OXG786451 ONK786451 ODO786451 NTS786451 NJW786451 NAA786451 MQE786451 MGI786451 LWM786451 LMQ786451 LCU786451 KSY786451 KJC786451 JZG786451 JPK786451 JFO786451 IVS786451 ILW786451 ICA786451 HSE786451 HII786451 GYM786451 GOQ786451 GEU786451 FUY786451 FLC786451 FBG786451 ERK786451 EHO786451 DXS786451 DNW786451 DEA786451 CUE786451 CKI786451 CAM786451 BQQ786451 BGU786451 AWY786451 ANC786451 ADG786451 TK786451 JO786451 Q786450 WWA720915 WME720915 WCI720915 VSM720915 VIQ720915 UYU720915 UOY720915 UFC720915 TVG720915 TLK720915 TBO720915 SRS720915 SHW720915 RYA720915 ROE720915 REI720915 QUM720915 QKQ720915 QAU720915 PQY720915 PHC720915 OXG720915 ONK720915 ODO720915 NTS720915 NJW720915 NAA720915 MQE720915 MGI720915 LWM720915 LMQ720915 LCU720915 KSY720915 KJC720915 JZG720915 JPK720915 JFO720915 IVS720915 ILW720915 ICA720915 HSE720915 HII720915 GYM720915 GOQ720915 GEU720915 FUY720915 FLC720915 FBG720915 ERK720915 EHO720915 DXS720915 DNW720915 DEA720915 CUE720915 CKI720915 CAM720915 BQQ720915 BGU720915 AWY720915 ANC720915 ADG720915 TK720915 JO720915 Q720914 WWA655379 WME655379 WCI655379 VSM655379 VIQ655379 UYU655379 UOY655379 UFC655379 TVG655379 TLK655379 TBO655379 SRS655379 SHW655379 RYA655379 ROE655379 REI655379 QUM655379 QKQ655379 QAU655379 PQY655379 PHC655379 OXG655379 ONK655379 ODO655379 NTS655379 NJW655379 NAA655379 MQE655379 MGI655379 LWM655379 LMQ655379 LCU655379 KSY655379 KJC655379 JZG655379 JPK655379 JFO655379 IVS655379 ILW655379 ICA655379 HSE655379 HII655379 GYM655379 GOQ655379 GEU655379 FUY655379 FLC655379 FBG655379 ERK655379 EHO655379 DXS655379 DNW655379 DEA655379 CUE655379 CKI655379 CAM655379 BQQ655379 BGU655379 AWY655379 ANC655379 ADG655379 TK655379 JO655379 Q655378 WWA589843 WME589843 WCI589843 VSM589843 VIQ589843 UYU589843 UOY589843 UFC589843 TVG589843 TLK589843 TBO589843 SRS589843 SHW589843 RYA589843 ROE589843 REI589843 QUM589843 QKQ589843 QAU589843 PQY589843 PHC589843 OXG589843 ONK589843 ODO589843 NTS589843 NJW589843 NAA589843 MQE589843 MGI589843 LWM589843 LMQ589843 LCU589843 KSY589843 KJC589843 JZG589843 JPK589843 JFO589843 IVS589843 ILW589843 ICA589843 HSE589843 HII589843 GYM589843 GOQ589843 GEU589843 FUY589843 FLC589843 FBG589843 ERK589843 EHO589843 DXS589843 DNW589843 DEA589843 CUE589843 CKI589843 CAM589843 BQQ589843 BGU589843 AWY589843 ANC589843 ADG589843 TK589843 JO589843 Q589842 WWA524307 WME524307 WCI524307 VSM524307 VIQ524307 UYU524307 UOY524307 UFC524307 TVG524307 TLK524307 TBO524307 SRS524307 SHW524307 RYA524307 ROE524307 REI524307 QUM524307 QKQ524307 QAU524307 PQY524307 PHC524307 OXG524307 ONK524307 ODO524307 NTS524307 NJW524307 NAA524307 MQE524307 MGI524307 LWM524307 LMQ524307 LCU524307 KSY524307 KJC524307 JZG524307 JPK524307 JFO524307 IVS524307 ILW524307 ICA524307 HSE524307 HII524307 GYM524307 GOQ524307 GEU524307 FUY524307 FLC524307 FBG524307 ERK524307 EHO524307 DXS524307 DNW524307 DEA524307 CUE524307 CKI524307 CAM524307 BQQ524307 BGU524307 AWY524307 ANC524307 ADG524307 TK524307 JO524307 Q524306 WWA458771 WME458771 WCI458771 VSM458771 VIQ458771 UYU458771 UOY458771 UFC458771 TVG458771 TLK458771 TBO458771 SRS458771 SHW458771 RYA458771 ROE458771 REI458771 QUM458771 QKQ458771 QAU458771 PQY458771 PHC458771 OXG458771 ONK458771 ODO458771 NTS458771 NJW458771 NAA458771 MQE458771 MGI458771 LWM458771 LMQ458771 LCU458771 KSY458771 KJC458771 JZG458771 JPK458771 JFO458771 IVS458771 ILW458771 ICA458771 HSE458771 HII458771 GYM458771 GOQ458771 GEU458771 FUY458771 FLC458771 FBG458771 ERK458771 EHO458771 DXS458771 DNW458771 DEA458771 CUE458771 CKI458771 CAM458771 BQQ458771 BGU458771 AWY458771 ANC458771 ADG458771 TK458771 JO458771 Q458770 WWA393235 WME393235 WCI393235 VSM393235 VIQ393235 UYU393235 UOY393235 UFC393235 TVG393235 TLK393235 TBO393235 SRS393235 SHW393235 RYA393235 ROE393235 REI393235 QUM393235 QKQ393235 QAU393235 PQY393235 PHC393235 OXG393235 ONK393235 ODO393235 NTS393235 NJW393235 NAA393235 MQE393235 MGI393235 LWM393235 LMQ393235 LCU393235 KSY393235 KJC393235 JZG393235 JPK393235 JFO393235 IVS393235 ILW393235 ICA393235 HSE393235 HII393235 GYM393235 GOQ393235 GEU393235 FUY393235 FLC393235 FBG393235 ERK393235 EHO393235 DXS393235 DNW393235 DEA393235 CUE393235 CKI393235 CAM393235 BQQ393235 BGU393235 AWY393235 ANC393235 ADG393235 TK393235 JO393235 Q393234 WWA327699 WME327699 WCI327699 VSM327699 VIQ327699 UYU327699 UOY327699 UFC327699 TVG327699 TLK327699 TBO327699 SRS327699 SHW327699 RYA327699 ROE327699 REI327699 QUM327699 QKQ327699 QAU327699 PQY327699 PHC327699 OXG327699 ONK327699 ODO327699 NTS327699 NJW327699 NAA327699 MQE327699 MGI327699 LWM327699 LMQ327699 LCU327699 KSY327699 KJC327699 JZG327699 JPK327699 JFO327699 IVS327699 ILW327699 ICA327699 HSE327699 HII327699 GYM327699 GOQ327699 GEU327699 FUY327699 FLC327699 FBG327699 ERK327699 EHO327699 DXS327699 DNW327699 DEA327699 CUE327699 CKI327699 CAM327699 BQQ327699 BGU327699 AWY327699 ANC327699 ADG327699 TK327699 JO327699 Q327698 WWA262163 WME262163 WCI262163 VSM262163 VIQ262163 UYU262163 UOY262163 UFC262163 TVG262163 TLK262163 TBO262163 SRS262163 SHW262163 RYA262163 ROE262163 REI262163 QUM262163 QKQ262163 QAU262163 PQY262163 PHC262163 OXG262163 ONK262163 ODO262163 NTS262163 NJW262163 NAA262163 MQE262163 MGI262163 LWM262163 LMQ262163 LCU262163 KSY262163 KJC262163 JZG262163 JPK262163 JFO262163 IVS262163 ILW262163 ICA262163 HSE262163 HII262163 GYM262163 GOQ262163 GEU262163 FUY262163 FLC262163 FBG262163 ERK262163 EHO262163 DXS262163 DNW262163 DEA262163 CUE262163 CKI262163 CAM262163 BQQ262163 BGU262163 AWY262163 ANC262163 ADG262163 TK262163 JO262163 Q262162 WWA196627 WME196627 WCI196627 VSM196627 VIQ196627 UYU196627 UOY196627 UFC196627 TVG196627 TLK196627 TBO196627 SRS196627 SHW196627 RYA196627 ROE196627 REI196627 QUM196627 QKQ196627 QAU196627 PQY196627 PHC196627 OXG196627 ONK196627 ODO196627 NTS196627 NJW196627 NAA196627 MQE196627 MGI196627 LWM196627 LMQ196627 LCU196627 KSY196627 KJC196627 JZG196627 JPK196627 JFO196627 IVS196627 ILW196627 ICA196627 HSE196627 HII196627 GYM196627 GOQ196627 GEU196627 FUY196627 FLC196627 FBG196627 ERK196627 EHO196627 DXS196627 DNW196627 DEA196627 CUE196627 CKI196627 CAM196627 BQQ196627 BGU196627 AWY196627 ANC196627 ADG196627 TK196627 JO196627 Q196626 WWA131091 WME131091 WCI131091 VSM131091 VIQ131091 UYU131091 UOY131091 UFC131091 TVG131091 TLK131091 TBO131091 SRS131091 SHW131091 RYA131091 ROE131091 REI131091 QUM131091 QKQ131091 QAU131091 PQY131091 PHC131091 OXG131091 ONK131091 ODO131091 NTS131091 NJW131091 NAA131091 MQE131091 MGI131091 LWM131091 LMQ131091 LCU131091 KSY131091 KJC131091 JZG131091 JPK131091 JFO131091 IVS131091 ILW131091 ICA131091 HSE131091 HII131091 GYM131091 GOQ131091 GEU131091 FUY131091 FLC131091 FBG131091 ERK131091 EHO131091 DXS131091 DNW131091 DEA131091 CUE131091 CKI131091 CAM131091 BQQ131091 BGU131091 AWY131091 ANC131091 ADG131091 TK131091 JO131091 Q131090 WWA65555 WME65555 WCI65555 VSM65555 VIQ65555 UYU65555 UOY65555 UFC65555 TVG65555 TLK65555 TBO65555 SRS65555 SHW65555 RYA65555 ROE65555 REI65555 QUM65555 QKQ65555 QAU65555 PQY65555 PHC65555 OXG65555 ONK65555 ODO65555 NTS65555 NJW65555 NAA65555 MQE65555 MGI65555 LWM65555 LMQ65555 LCU65555 KSY65555 KJC65555 JZG65555 JPK65555 JFO65555 IVS65555 ILW65555 ICA65555 HSE65555 HII65555 GYM65555 GOQ65555 GEU65555 FUY65555 FLC65555 FBG65555 ERK65555 EHO65555 DXS65555 DNW65555 DEA65555 CUE65555 CKI65555 CAM65555 BQQ65555 BGU65555 AWY65555 ANC65555 ADG65555 TK65555 JO65555 Q65554 WWA18 WME18 WCI18 VSM18 VIQ18 UYU18 UOY18 UFC18 TVG18 TLK18 TBO18 SRS18 SHW18 RYA18 ROE18 REI18 QUM18 QKQ18 QAU18 PQY18 PHC18 OXG18 ONK18 ODO18 NTS18 NJW18 NAA18 MQE18 MGI18 LWM18 LMQ18 LCU18 KSY18 KJC18 JZG18 JPK18 JFO18 IVS18 ILW18 ICA18 HSE18 HII18 GYM18 GOQ18 GEU18 FUY18 FLC18 FBG18 ERK18 EHO18 DXS18 DNW18 DEA18 CUE18 CKI18 CAM18 BQQ18 BGU18 AWY18 ANC18 ADG18 TK18 JO18">
      <formula1>$R$110:$R$113</formula1>
    </dataValidation>
    <dataValidation type="list" allowBlank="1" showInputMessage="1" showErrorMessage="1" sqref="D22:F22 JB22:JD22 SX22:SZ22 ACT22:ACV22 AMP22:AMR22 AWL22:AWN22 BGH22:BGJ22 BQD22:BQF22 BZZ22:CAB22 CJV22:CJX22 CTR22:CTT22 DDN22:DDP22 DNJ22:DNL22 DXF22:DXH22 EHB22:EHD22 EQX22:EQZ22 FAT22:FAV22 FKP22:FKR22 FUL22:FUN22 GEH22:GEJ22 GOD22:GOF22 GXZ22:GYB22 HHV22:HHX22 HRR22:HRT22 IBN22:IBP22 ILJ22:ILL22 IVF22:IVH22 JFB22:JFD22 JOX22:JOZ22 JYT22:JYV22 KIP22:KIR22 KSL22:KSN22 LCH22:LCJ22 LMD22:LMF22 LVZ22:LWB22 MFV22:MFX22 MPR22:MPT22 MZN22:MZP22 NJJ22:NJL22 NTF22:NTH22 ODB22:ODD22 OMX22:OMZ22 OWT22:OWV22 PGP22:PGR22 PQL22:PQN22 QAH22:QAJ22 QKD22:QKF22 QTZ22:QUB22 RDV22:RDX22 RNR22:RNT22 RXN22:RXP22 SHJ22:SHL22 SRF22:SRH22 TBB22:TBD22 TKX22:TKZ22 TUT22:TUV22 UEP22:UER22 UOL22:UON22 UYH22:UYJ22 VID22:VIF22 VRZ22:VSB22 WBV22:WBX22 WLR22:WLT22 WVN22:WVP22 D65559:F65559 JB65559:JD65559 SX65559:SZ65559 ACT65559:ACV65559 AMP65559:AMR65559 AWL65559:AWN65559 BGH65559:BGJ65559 BQD65559:BQF65559 BZZ65559:CAB65559 CJV65559:CJX65559 CTR65559:CTT65559 DDN65559:DDP65559 DNJ65559:DNL65559 DXF65559:DXH65559 EHB65559:EHD65559 EQX65559:EQZ65559 FAT65559:FAV65559 FKP65559:FKR65559 FUL65559:FUN65559 GEH65559:GEJ65559 GOD65559:GOF65559 GXZ65559:GYB65559 HHV65559:HHX65559 HRR65559:HRT65559 IBN65559:IBP65559 ILJ65559:ILL65559 IVF65559:IVH65559 JFB65559:JFD65559 JOX65559:JOZ65559 JYT65559:JYV65559 KIP65559:KIR65559 KSL65559:KSN65559 LCH65559:LCJ65559 LMD65559:LMF65559 LVZ65559:LWB65559 MFV65559:MFX65559 MPR65559:MPT65559 MZN65559:MZP65559 NJJ65559:NJL65559 NTF65559:NTH65559 ODB65559:ODD65559 OMX65559:OMZ65559 OWT65559:OWV65559 PGP65559:PGR65559 PQL65559:PQN65559 QAH65559:QAJ65559 QKD65559:QKF65559 QTZ65559:QUB65559 RDV65559:RDX65559 RNR65559:RNT65559 RXN65559:RXP65559 SHJ65559:SHL65559 SRF65559:SRH65559 TBB65559:TBD65559 TKX65559:TKZ65559 TUT65559:TUV65559 UEP65559:UER65559 UOL65559:UON65559 UYH65559:UYJ65559 VID65559:VIF65559 VRZ65559:VSB65559 WBV65559:WBX65559 WLR65559:WLT65559 WVN65559:WVP65559 D131095:F131095 JB131095:JD131095 SX131095:SZ131095 ACT131095:ACV131095 AMP131095:AMR131095 AWL131095:AWN131095 BGH131095:BGJ131095 BQD131095:BQF131095 BZZ131095:CAB131095 CJV131095:CJX131095 CTR131095:CTT131095 DDN131095:DDP131095 DNJ131095:DNL131095 DXF131095:DXH131095 EHB131095:EHD131095 EQX131095:EQZ131095 FAT131095:FAV131095 FKP131095:FKR131095 FUL131095:FUN131095 GEH131095:GEJ131095 GOD131095:GOF131095 GXZ131095:GYB131095 HHV131095:HHX131095 HRR131095:HRT131095 IBN131095:IBP131095 ILJ131095:ILL131095 IVF131095:IVH131095 JFB131095:JFD131095 JOX131095:JOZ131095 JYT131095:JYV131095 KIP131095:KIR131095 KSL131095:KSN131095 LCH131095:LCJ131095 LMD131095:LMF131095 LVZ131095:LWB131095 MFV131095:MFX131095 MPR131095:MPT131095 MZN131095:MZP131095 NJJ131095:NJL131095 NTF131095:NTH131095 ODB131095:ODD131095 OMX131095:OMZ131095 OWT131095:OWV131095 PGP131095:PGR131095 PQL131095:PQN131095 QAH131095:QAJ131095 QKD131095:QKF131095 QTZ131095:QUB131095 RDV131095:RDX131095 RNR131095:RNT131095 RXN131095:RXP131095 SHJ131095:SHL131095 SRF131095:SRH131095 TBB131095:TBD131095 TKX131095:TKZ131095 TUT131095:TUV131095 UEP131095:UER131095 UOL131095:UON131095 UYH131095:UYJ131095 VID131095:VIF131095 VRZ131095:VSB131095 WBV131095:WBX131095 WLR131095:WLT131095 WVN131095:WVP131095 D196631:F196631 JB196631:JD196631 SX196631:SZ196631 ACT196631:ACV196631 AMP196631:AMR196631 AWL196631:AWN196631 BGH196631:BGJ196631 BQD196631:BQF196631 BZZ196631:CAB196631 CJV196631:CJX196631 CTR196631:CTT196631 DDN196631:DDP196631 DNJ196631:DNL196631 DXF196631:DXH196631 EHB196631:EHD196631 EQX196631:EQZ196631 FAT196631:FAV196631 FKP196631:FKR196631 FUL196631:FUN196631 GEH196631:GEJ196631 GOD196631:GOF196631 GXZ196631:GYB196631 HHV196631:HHX196631 HRR196631:HRT196631 IBN196631:IBP196631 ILJ196631:ILL196631 IVF196631:IVH196631 JFB196631:JFD196631 JOX196631:JOZ196631 JYT196631:JYV196631 KIP196631:KIR196631 KSL196631:KSN196631 LCH196631:LCJ196631 LMD196631:LMF196631 LVZ196631:LWB196631 MFV196631:MFX196631 MPR196631:MPT196631 MZN196631:MZP196631 NJJ196631:NJL196631 NTF196631:NTH196631 ODB196631:ODD196631 OMX196631:OMZ196631 OWT196631:OWV196631 PGP196631:PGR196631 PQL196631:PQN196631 QAH196631:QAJ196631 QKD196631:QKF196631 QTZ196631:QUB196631 RDV196631:RDX196631 RNR196631:RNT196631 RXN196631:RXP196631 SHJ196631:SHL196631 SRF196631:SRH196631 TBB196631:TBD196631 TKX196631:TKZ196631 TUT196631:TUV196631 UEP196631:UER196631 UOL196631:UON196631 UYH196631:UYJ196631 VID196631:VIF196631 VRZ196631:VSB196631 WBV196631:WBX196631 WLR196631:WLT196631 WVN196631:WVP196631 D262167:F262167 JB262167:JD262167 SX262167:SZ262167 ACT262167:ACV262167 AMP262167:AMR262167 AWL262167:AWN262167 BGH262167:BGJ262167 BQD262167:BQF262167 BZZ262167:CAB262167 CJV262167:CJX262167 CTR262167:CTT262167 DDN262167:DDP262167 DNJ262167:DNL262167 DXF262167:DXH262167 EHB262167:EHD262167 EQX262167:EQZ262167 FAT262167:FAV262167 FKP262167:FKR262167 FUL262167:FUN262167 GEH262167:GEJ262167 GOD262167:GOF262167 GXZ262167:GYB262167 HHV262167:HHX262167 HRR262167:HRT262167 IBN262167:IBP262167 ILJ262167:ILL262167 IVF262167:IVH262167 JFB262167:JFD262167 JOX262167:JOZ262167 JYT262167:JYV262167 KIP262167:KIR262167 KSL262167:KSN262167 LCH262167:LCJ262167 LMD262167:LMF262167 LVZ262167:LWB262167 MFV262167:MFX262167 MPR262167:MPT262167 MZN262167:MZP262167 NJJ262167:NJL262167 NTF262167:NTH262167 ODB262167:ODD262167 OMX262167:OMZ262167 OWT262167:OWV262167 PGP262167:PGR262167 PQL262167:PQN262167 QAH262167:QAJ262167 QKD262167:QKF262167 QTZ262167:QUB262167 RDV262167:RDX262167 RNR262167:RNT262167 RXN262167:RXP262167 SHJ262167:SHL262167 SRF262167:SRH262167 TBB262167:TBD262167 TKX262167:TKZ262167 TUT262167:TUV262167 UEP262167:UER262167 UOL262167:UON262167 UYH262167:UYJ262167 VID262167:VIF262167 VRZ262167:VSB262167 WBV262167:WBX262167 WLR262167:WLT262167 WVN262167:WVP262167 D327703:F327703 JB327703:JD327703 SX327703:SZ327703 ACT327703:ACV327703 AMP327703:AMR327703 AWL327703:AWN327703 BGH327703:BGJ327703 BQD327703:BQF327703 BZZ327703:CAB327703 CJV327703:CJX327703 CTR327703:CTT327703 DDN327703:DDP327703 DNJ327703:DNL327703 DXF327703:DXH327703 EHB327703:EHD327703 EQX327703:EQZ327703 FAT327703:FAV327703 FKP327703:FKR327703 FUL327703:FUN327703 GEH327703:GEJ327703 GOD327703:GOF327703 GXZ327703:GYB327703 HHV327703:HHX327703 HRR327703:HRT327703 IBN327703:IBP327703 ILJ327703:ILL327703 IVF327703:IVH327703 JFB327703:JFD327703 JOX327703:JOZ327703 JYT327703:JYV327703 KIP327703:KIR327703 KSL327703:KSN327703 LCH327703:LCJ327703 LMD327703:LMF327703 LVZ327703:LWB327703 MFV327703:MFX327703 MPR327703:MPT327703 MZN327703:MZP327703 NJJ327703:NJL327703 NTF327703:NTH327703 ODB327703:ODD327703 OMX327703:OMZ327703 OWT327703:OWV327703 PGP327703:PGR327703 PQL327703:PQN327703 QAH327703:QAJ327703 QKD327703:QKF327703 QTZ327703:QUB327703 RDV327703:RDX327703 RNR327703:RNT327703 RXN327703:RXP327703 SHJ327703:SHL327703 SRF327703:SRH327703 TBB327703:TBD327703 TKX327703:TKZ327703 TUT327703:TUV327703 UEP327703:UER327703 UOL327703:UON327703 UYH327703:UYJ327703 VID327703:VIF327703 VRZ327703:VSB327703 WBV327703:WBX327703 WLR327703:WLT327703 WVN327703:WVP327703 D393239:F393239 JB393239:JD393239 SX393239:SZ393239 ACT393239:ACV393239 AMP393239:AMR393239 AWL393239:AWN393239 BGH393239:BGJ393239 BQD393239:BQF393239 BZZ393239:CAB393239 CJV393239:CJX393239 CTR393239:CTT393239 DDN393239:DDP393239 DNJ393239:DNL393239 DXF393239:DXH393239 EHB393239:EHD393239 EQX393239:EQZ393239 FAT393239:FAV393239 FKP393239:FKR393239 FUL393239:FUN393239 GEH393239:GEJ393239 GOD393239:GOF393239 GXZ393239:GYB393239 HHV393239:HHX393239 HRR393239:HRT393239 IBN393239:IBP393239 ILJ393239:ILL393239 IVF393239:IVH393239 JFB393239:JFD393239 JOX393239:JOZ393239 JYT393239:JYV393239 KIP393239:KIR393239 KSL393239:KSN393239 LCH393239:LCJ393239 LMD393239:LMF393239 LVZ393239:LWB393239 MFV393239:MFX393239 MPR393239:MPT393239 MZN393239:MZP393239 NJJ393239:NJL393239 NTF393239:NTH393239 ODB393239:ODD393239 OMX393239:OMZ393239 OWT393239:OWV393239 PGP393239:PGR393239 PQL393239:PQN393239 QAH393239:QAJ393239 QKD393239:QKF393239 QTZ393239:QUB393239 RDV393239:RDX393239 RNR393239:RNT393239 RXN393239:RXP393239 SHJ393239:SHL393239 SRF393239:SRH393239 TBB393239:TBD393239 TKX393239:TKZ393239 TUT393239:TUV393239 UEP393239:UER393239 UOL393239:UON393239 UYH393239:UYJ393239 VID393239:VIF393239 VRZ393239:VSB393239 WBV393239:WBX393239 WLR393239:WLT393239 WVN393239:WVP393239 D458775:F458775 JB458775:JD458775 SX458775:SZ458775 ACT458775:ACV458775 AMP458775:AMR458775 AWL458775:AWN458775 BGH458775:BGJ458775 BQD458775:BQF458775 BZZ458775:CAB458775 CJV458775:CJX458775 CTR458775:CTT458775 DDN458775:DDP458775 DNJ458775:DNL458775 DXF458775:DXH458775 EHB458775:EHD458775 EQX458775:EQZ458775 FAT458775:FAV458775 FKP458775:FKR458775 FUL458775:FUN458775 GEH458775:GEJ458775 GOD458775:GOF458775 GXZ458775:GYB458775 HHV458775:HHX458775 HRR458775:HRT458775 IBN458775:IBP458775 ILJ458775:ILL458775 IVF458775:IVH458775 JFB458775:JFD458775 JOX458775:JOZ458775 JYT458775:JYV458775 KIP458775:KIR458775 KSL458775:KSN458775 LCH458775:LCJ458775 LMD458775:LMF458775 LVZ458775:LWB458775 MFV458775:MFX458775 MPR458775:MPT458775 MZN458775:MZP458775 NJJ458775:NJL458775 NTF458775:NTH458775 ODB458775:ODD458775 OMX458775:OMZ458775 OWT458775:OWV458775 PGP458775:PGR458775 PQL458775:PQN458775 QAH458775:QAJ458775 QKD458775:QKF458775 QTZ458775:QUB458775 RDV458775:RDX458775 RNR458775:RNT458775 RXN458775:RXP458775 SHJ458775:SHL458775 SRF458775:SRH458775 TBB458775:TBD458775 TKX458775:TKZ458775 TUT458775:TUV458775 UEP458775:UER458775 UOL458775:UON458775 UYH458775:UYJ458775 VID458775:VIF458775 VRZ458775:VSB458775 WBV458775:WBX458775 WLR458775:WLT458775 WVN458775:WVP458775 D524311:F524311 JB524311:JD524311 SX524311:SZ524311 ACT524311:ACV524311 AMP524311:AMR524311 AWL524311:AWN524311 BGH524311:BGJ524311 BQD524311:BQF524311 BZZ524311:CAB524311 CJV524311:CJX524311 CTR524311:CTT524311 DDN524311:DDP524311 DNJ524311:DNL524311 DXF524311:DXH524311 EHB524311:EHD524311 EQX524311:EQZ524311 FAT524311:FAV524311 FKP524311:FKR524311 FUL524311:FUN524311 GEH524311:GEJ524311 GOD524311:GOF524311 GXZ524311:GYB524311 HHV524311:HHX524311 HRR524311:HRT524311 IBN524311:IBP524311 ILJ524311:ILL524311 IVF524311:IVH524311 JFB524311:JFD524311 JOX524311:JOZ524311 JYT524311:JYV524311 KIP524311:KIR524311 KSL524311:KSN524311 LCH524311:LCJ524311 LMD524311:LMF524311 LVZ524311:LWB524311 MFV524311:MFX524311 MPR524311:MPT524311 MZN524311:MZP524311 NJJ524311:NJL524311 NTF524311:NTH524311 ODB524311:ODD524311 OMX524311:OMZ524311 OWT524311:OWV524311 PGP524311:PGR524311 PQL524311:PQN524311 QAH524311:QAJ524311 QKD524311:QKF524311 QTZ524311:QUB524311 RDV524311:RDX524311 RNR524311:RNT524311 RXN524311:RXP524311 SHJ524311:SHL524311 SRF524311:SRH524311 TBB524311:TBD524311 TKX524311:TKZ524311 TUT524311:TUV524311 UEP524311:UER524311 UOL524311:UON524311 UYH524311:UYJ524311 VID524311:VIF524311 VRZ524311:VSB524311 WBV524311:WBX524311 WLR524311:WLT524311 WVN524311:WVP524311 D589847:F589847 JB589847:JD589847 SX589847:SZ589847 ACT589847:ACV589847 AMP589847:AMR589847 AWL589847:AWN589847 BGH589847:BGJ589847 BQD589847:BQF589847 BZZ589847:CAB589847 CJV589847:CJX589847 CTR589847:CTT589847 DDN589847:DDP589847 DNJ589847:DNL589847 DXF589847:DXH589847 EHB589847:EHD589847 EQX589847:EQZ589847 FAT589847:FAV589847 FKP589847:FKR589847 FUL589847:FUN589847 GEH589847:GEJ589847 GOD589847:GOF589847 GXZ589847:GYB589847 HHV589847:HHX589847 HRR589847:HRT589847 IBN589847:IBP589847 ILJ589847:ILL589847 IVF589847:IVH589847 JFB589847:JFD589847 JOX589847:JOZ589847 JYT589847:JYV589847 KIP589847:KIR589847 KSL589847:KSN589847 LCH589847:LCJ589847 LMD589847:LMF589847 LVZ589847:LWB589847 MFV589847:MFX589847 MPR589847:MPT589847 MZN589847:MZP589847 NJJ589847:NJL589847 NTF589847:NTH589847 ODB589847:ODD589847 OMX589847:OMZ589847 OWT589847:OWV589847 PGP589847:PGR589847 PQL589847:PQN589847 QAH589847:QAJ589847 QKD589847:QKF589847 QTZ589847:QUB589847 RDV589847:RDX589847 RNR589847:RNT589847 RXN589847:RXP589847 SHJ589847:SHL589847 SRF589847:SRH589847 TBB589847:TBD589847 TKX589847:TKZ589847 TUT589847:TUV589847 UEP589847:UER589847 UOL589847:UON589847 UYH589847:UYJ589847 VID589847:VIF589847 VRZ589847:VSB589847 WBV589847:WBX589847 WLR589847:WLT589847 WVN589847:WVP589847 D655383:F655383 JB655383:JD655383 SX655383:SZ655383 ACT655383:ACV655383 AMP655383:AMR655383 AWL655383:AWN655383 BGH655383:BGJ655383 BQD655383:BQF655383 BZZ655383:CAB655383 CJV655383:CJX655383 CTR655383:CTT655383 DDN655383:DDP655383 DNJ655383:DNL655383 DXF655383:DXH655383 EHB655383:EHD655383 EQX655383:EQZ655383 FAT655383:FAV655383 FKP655383:FKR655383 FUL655383:FUN655383 GEH655383:GEJ655383 GOD655383:GOF655383 GXZ655383:GYB655383 HHV655383:HHX655383 HRR655383:HRT655383 IBN655383:IBP655383 ILJ655383:ILL655383 IVF655383:IVH655383 JFB655383:JFD655383 JOX655383:JOZ655383 JYT655383:JYV655383 KIP655383:KIR655383 KSL655383:KSN655383 LCH655383:LCJ655383 LMD655383:LMF655383 LVZ655383:LWB655383 MFV655383:MFX655383 MPR655383:MPT655383 MZN655383:MZP655383 NJJ655383:NJL655383 NTF655383:NTH655383 ODB655383:ODD655383 OMX655383:OMZ655383 OWT655383:OWV655383 PGP655383:PGR655383 PQL655383:PQN655383 QAH655383:QAJ655383 QKD655383:QKF655383 QTZ655383:QUB655383 RDV655383:RDX655383 RNR655383:RNT655383 RXN655383:RXP655383 SHJ655383:SHL655383 SRF655383:SRH655383 TBB655383:TBD655383 TKX655383:TKZ655383 TUT655383:TUV655383 UEP655383:UER655383 UOL655383:UON655383 UYH655383:UYJ655383 VID655383:VIF655383 VRZ655383:VSB655383 WBV655383:WBX655383 WLR655383:WLT655383 WVN655383:WVP655383 D720919:F720919 JB720919:JD720919 SX720919:SZ720919 ACT720919:ACV720919 AMP720919:AMR720919 AWL720919:AWN720919 BGH720919:BGJ720919 BQD720919:BQF720919 BZZ720919:CAB720919 CJV720919:CJX720919 CTR720919:CTT720919 DDN720919:DDP720919 DNJ720919:DNL720919 DXF720919:DXH720919 EHB720919:EHD720919 EQX720919:EQZ720919 FAT720919:FAV720919 FKP720919:FKR720919 FUL720919:FUN720919 GEH720919:GEJ720919 GOD720919:GOF720919 GXZ720919:GYB720919 HHV720919:HHX720919 HRR720919:HRT720919 IBN720919:IBP720919 ILJ720919:ILL720919 IVF720919:IVH720919 JFB720919:JFD720919 JOX720919:JOZ720919 JYT720919:JYV720919 KIP720919:KIR720919 KSL720919:KSN720919 LCH720919:LCJ720919 LMD720919:LMF720919 LVZ720919:LWB720919 MFV720919:MFX720919 MPR720919:MPT720919 MZN720919:MZP720919 NJJ720919:NJL720919 NTF720919:NTH720919 ODB720919:ODD720919 OMX720919:OMZ720919 OWT720919:OWV720919 PGP720919:PGR720919 PQL720919:PQN720919 QAH720919:QAJ720919 QKD720919:QKF720919 QTZ720919:QUB720919 RDV720919:RDX720919 RNR720919:RNT720919 RXN720919:RXP720919 SHJ720919:SHL720919 SRF720919:SRH720919 TBB720919:TBD720919 TKX720919:TKZ720919 TUT720919:TUV720919 UEP720919:UER720919 UOL720919:UON720919 UYH720919:UYJ720919 VID720919:VIF720919 VRZ720919:VSB720919 WBV720919:WBX720919 WLR720919:WLT720919 WVN720919:WVP720919 D786455:F786455 JB786455:JD786455 SX786455:SZ786455 ACT786455:ACV786455 AMP786455:AMR786455 AWL786455:AWN786455 BGH786455:BGJ786455 BQD786455:BQF786455 BZZ786455:CAB786455 CJV786455:CJX786455 CTR786455:CTT786455 DDN786455:DDP786455 DNJ786455:DNL786455 DXF786455:DXH786455 EHB786455:EHD786455 EQX786455:EQZ786455 FAT786455:FAV786455 FKP786455:FKR786455 FUL786455:FUN786455 GEH786455:GEJ786455 GOD786455:GOF786455 GXZ786455:GYB786455 HHV786455:HHX786455 HRR786455:HRT786455 IBN786455:IBP786455 ILJ786455:ILL786455 IVF786455:IVH786455 JFB786455:JFD786455 JOX786455:JOZ786455 JYT786455:JYV786455 KIP786455:KIR786455 KSL786455:KSN786455 LCH786455:LCJ786455 LMD786455:LMF786455 LVZ786455:LWB786455 MFV786455:MFX786455 MPR786455:MPT786455 MZN786455:MZP786455 NJJ786455:NJL786455 NTF786455:NTH786455 ODB786455:ODD786455 OMX786455:OMZ786455 OWT786455:OWV786455 PGP786455:PGR786455 PQL786455:PQN786455 QAH786455:QAJ786455 QKD786455:QKF786455 QTZ786455:QUB786455 RDV786455:RDX786455 RNR786455:RNT786455 RXN786455:RXP786455 SHJ786455:SHL786455 SRF786455:SRH786455 TBB786455:TBD786455 TKX786455:TKZ786455 TUT786455:TUV786455 UEP786455:UER786455 UOL786455:UON786455 UYH786455:UYJ786455 VID786455:VIF786455 VRZ786455:VSB786455 WBV786455:WBX786455 WLR786455:WLT786455 WVN786455:WVP786455 D851991:F851991 JB851991:JD851991 SX851991:SZ851991 ACT851991:ACV851991 AMP851991:AMR851991 AWL851991:AWN851991 BGH851991:BGJ851991 BQD851991:BQF851991 BZZ851991:CAB851991 CJV851991:CJX851991 CTR851991:CTT851991 DDN851991:DDP851991 DNJ851991:DNL851991 DXF851991:DXH851991 EHB851991:EHD851991 EQX851991:EQZ851991 FAT851991:FAV851991 FKP851991:FKR851991 FUL851991:FUN851991 GEH851991:GEJ851991 GOD851991:GOF851991 GXZ851991:GYB851991 HHV851991:HHX851991 HRR851991:HRT851991 IBN851991:IBP851991 ILJ851991:ILL851991 IVF851991:IVH851991 JFB851991:JFD851991 JOX851991:JOZ851991 JYT851991:JYV851991 KIP851991:KIR851991 KSL851991:KSN851991 LCH851991:LCJ851991 LMD851991:LMF851991 LVZ851991:LWB851991 MFV851991:MFX851991 MPR851991:MPT851991 MZN851991:MZP851991 NJJ851991:NJL851991 NTF851991:NTH851991 ODB851991:ODD851991 OMX851991:OMZ851991 OWT851991:OWV851991 PGP851991:PGR851991 PQL851991:PQN851991 QAH851991:QAJ851991 QKD851991:QKF851991 QTZ851991:QUB851991 RDV851991:RDX851991 RNR851991:RNT851991 RXN851991:RXP851991 SHJ851991:SHL851991 SRF851991:SRH851991 TBB851991:TBD851991 TKX851991:TKZ851991 TUT851991:TUV851991 UEP851991:UER851991 UOL851991:UON851991 UYH851991:UYJ851991 VID851991:VIF851991 VRZ851991:VSB851991 WBV851991:WBX851991 WLR851991:WLT851991 WVN851991:WVP851991 D917527:F917527 JB917527:JD917527 SX917527:SZ917527 ACT917527:ACV917527 AMP917527:AMR917527 AWL917527:AWN917527 BGH917527:BGJ917527 BQD917527:BQF917527 BZZ917527:CAB917527 CJV917527:CJX917527 CTR917527:CTT917527 DDN917527:DDP917527 DNJ917527:DNL917527 DXF917527:DXH917527 EHB917527:EHD917527 EQX917527:EQZ917527 FAT917527:FAV917527 FKP917527:FKR917527 FUL917527:FUN917527 GEH917527:GEJ917527 GOD917527:GOF917527 GXZ917527:GYB917527 HHV917527:HHX917527 HRR917527:HRT917527 IBN917527:IBP917527 ILJ917527:ILL917527 IVF917527:IVH917527 JFB917527:JFD917527 JOX917527:JOZ917527 JYT917527:JYV917527 KIP917527:KIR917527 KSL917527:KSN917527 LCH917527:LCJ917527 LMD917527:LMF917527 LVZ917527:LWB917527 MFV917527:MFX917527 MPR917527:MPT917527 MZN917527:MZP917527 NJJ917527:NJL917527 NTF917527:NTH917527 ODB917527:ODD917527 OMX917527:OMZ917527 OWT917527:OWV917527 PGP917527:PGR917527 PQL917527:PQN917527 QAH917527:QAJ917527 QKD917527:QKF917527 QTZ917527:QUB917527 RDV917527:RDX917527 RNR917527:RNT917527 RXN917527:RXP917527 SHJ917527:SHL917527 SRF917527:SRH917527 TBB917527:TBD917527 TKX917527:TKZ917527 TUT917527:TUV917527 UEP917527:UER917527 UOL917527:UON917527 UYH917527:UYJ917527 VID917527:VIF917527 VRZ917527:VSB917527 WBV917527:WBX917527 WLR917527:WLT917527 WVN917527:WVP917527 D983063:F983063 JB983063:JD983063 SX983063:SZ983063 ACT983063:ACV983063 AMP983063:AMR983063 AWL983063:AWN983063 BGH983063:BGJ983063 BQD983063:BQF983063 BZZ983063:CAB983063 CJV983063:CJX983063 CTR983063:CTT983063 DDN983063:DDP983063 DNJ983063:DNL983063 DXF983063:DXH983063 EHB983063:EHD983063 EQX983063:EQZ983063 FAT983063:FAV983063 FKP983063:FKR983063 FUL983063:FUN983063 GEH983063:GEJ983063 GOD983063:GOF983063 GXZ983063:GYB983063 HHV983063:HHX983063 HRR983063:HRT983063 IBN983063:IBP983063 ILJ983063:ILL983063 IVF983063:IVH983063 JFB983063:JFD983063 JOX983063:JOZ983063 JYT983063:JYV983063 KIP983063:KIR983063 KSL983063:KSN983063 LCH983063:LCJ983063 LMD983063:LMF983063 LVZ983063:LWB983063 MFV983063:MFX983063 MPR983063:MPT983063 MZN983063:MZP983063 NJJ983063:NJL983063 NTF983063:NTH983063 ODB983063:ODD983063 OMX983063:OMZ983063 OWT983063:OWV983063 PGP983063:PGR983063 PQL983063:PQN983063 QAH983063:QAJ983063 QKD983063:QKF983063 QTZ983063:QUB983063 RDV983063:RDX983063 RNR983063:RNT983063 RXN983063:RXP983063 SHJ983063:SHL983063 SRF983063:SRH983063 TBB983063:TBD983063 TKX983063:TKZ983063 TUT983063:TUV983063 UEP983063:UER983063 UOL983063:UON983063 UYH983063:UYJ983063 VID983063:VIF983063 VRZ983063:VSB983063 WBV983063:WBX983063 WLR983063:WLT983063 WVN983063:WVP983063">
      <formula1>$D$109:$D$112</formula1>
    </dataValidation>
    <dataValidation type="list" allowBlank="1" showInputMessage="1" showErrorMessage="1" sqref="H18:J18 JF18:JH18 TB18:TD18 ACX18:ACZ18 AMT18:AMV18 AWP18:AWR18 BGL18:BGN18 BQH18:BQJ18 CAD18:CAF18 CJZ18:CKB18 CTV18:CTX18 DDR18:DDT18 DNN18:DNP18 DXJ18:DXL18 EHF18:EHH18 ERB18:ERD18 FAX18:FAZ18 FKT18:FKV18 FUP18:FUR18 GEL18:GEN18 GOH18:GOJ18 GYD18:GYF18 HHZ18:HIB18 HRV18:HRX18 IBR18:IBT18 ILN18:ILP18 IVJ18:IVL18 JFF18:JFH18 JPB18:JPD18 JYX18:JYZ18 KIT18:KIV18 KSP18:KSR18 LCL18:LCN18 LMH18:LMJ18 LWD18:LWF18 MFZ18:MGB18 MPV18:MPX18 MZR18:MZT18 NJN18:NJP18 NTJ18:NTL18 ODF18:ODH18 ONB18:OND18 OWX18:OWZ18 PGT18:PGV18 PQP18:PQR18 QAL18:QAN18 QKH18:QKJ18 QUD18:QUF18 RDZ18:REB18 RNV18:RNX18 RXR18:RXT18 SHN18:SHP18 SRJ18:SRL18 TBF18:TBH18 TLB18:TLD18 TUX18:TUZ18 UET18:UEV18 UOP18:UOR18 UYL18:UYN18 VIH18:VIJ18 VSD18:VSF18 WBZ18:WCB18 WLV18:WLX18 WVR18:WVT18 H65555:J65555 JF65555:JH65555 TB65555:TD65555 ACX65555:ACZ65555 AMT65555:AMV65555 AWP65555:AWR65555 BGL65555:BGN65555 BQH65555:BQJ65555 CAD65555:CAF65555 CJZ65555:CKB65555 CTV65555:CTX65555 DDR65555:DDT65555 DNN65555:DNP65555 DXJ65555:DXL65555 EHF65555:EHH65555 ERB65555:ERD65555 FAX65555:FAZ65555 FKT65555:FKV65555 FUP65555:FUR65555 GEL65555:GEN65555 GOH65555:GOJ65555 GYD65555:GYF65555 HHZ65555:HIB65555 HRV65555:HRX65555 IBR65555:IBT65555 ILN65555:ILP65555 IVJ65555:IVL65555 JFF65555:JFH65555 JPB65555:JPD65555 JYX65555:JYZ65555 KIT65555:KIV65555 KSP65555:KSR65555 LCL65555:LCN65555 LMH65555:LMJ65555 LWD65555:LWF65555 MFZ65555:MGB65555 MPV65555:MPX65555 MZR65555:MZT65555 NJN65555:NJP65555 NTJ65555:NTL65555 ODF65555:ODH65555 ONB65555:OND65555 OWX65555:OWZ65555 PGT65555:PGV65555 PQP65555:PQR65555 QAL65555:QAN65555 QKH65555:QKJ65555 QUD65555:QUF65555 RDZ65555:REB65555 RNV65555:RNX65555 RXR65555:RXT65555 SHN65555:SHP65555 SRJ65555:SRL65555 TBF65555:TBH65555 TLB65555:TLD65555 TUX65555:TUZ65555 UET65555:UEV65555 UOP65555:UOR65555 UYL65555:UYN65555 VIH65555:VIJ65555 VSD65555:VSF65555 WBZ65555:WCB65555 WLV65555:WLX65555 WVR65555:WVT65555 H131091:J131091 JF131091:JH131091 TB131091:TD131091 ACX131091:ACZ131091 AMT131091:AMV131091 AWP131091:AWR131091 BGL131091:BGN131091 BQH131091:BQJ131091 CAD131091:CAF131091 CJZ131091:CKB131091 CTV131091:CTX131091 DDR131091:DDT131091 DNN131091:DNP131091 DXJ131091:DXL131091 EHF131091:EHH131091 ERB131091:ERD131091 FAX131091:FAZ131091 FKT131091:FKV131091 FUP131091:FUR131091 GEL131091:GEN131091 GOH131091:GOJ131091 GYD131091:GYF131091 HHZ131091:HIB131091 HRV131091:HRX131091 IBR131091:IBT131091 ILN131091:ILP131091 IVJ131091:IVL131091 JFF131091:JFH131091 JPB131091:JPD131091 JYX131091:JYZ131091 KIT131091:KIV131091 KSP131091:KSR131091 LCL131091:LCN131091 LMH131091:LMJ131091 LWD131091:LWF131091 MFZ131091:MGB131091 MPV131091:MPX131091 MZR131091:MZT131091 NJN131091:NJP131091 NTJ131091:NTL131091 ODF131091:ODH131091 ONB131091:OND131091 OWX131091:OWZ131091 PGT131091:PGV131091 PQP131091:PQR131091 QAL131091:QAN131091 QKH131091:QKJ131091 QUD131091:QUF131091 RDZ131091:REB131091 RNV131091:RNX131091 RXR131091:RXT131091 SHN131091:SHP131091 SRJ131091:SRL131091 TBF131091:TBH131091 TLB131091:TLD131091 TUX131091:TUZ131091 UET131091:UEV131091 UOP131091:UOR131091 UYL131091:UYN131091 VIH131091:VIJ131091 VSD131091:VSF131091 WBZ131091:WCB131091 WLV131091:WLX131091 WVR131091:WVT131091 H196627:J196627 JF196627:JH196627 TB196627:TD196627 ACX196627:ACZ196627 AMT196627:AMV196627 AWP196627:AWR196627 BGL196627:BGN196627 BQH196627:BQJ196627 CAD196627:CAF196627 CJZ196627:CKB196627 CTV196627:CTX196627 DDR196627:DDT196627 DNN196627:DNP196627 DXJ196627:DXL196627 EHF196627:EHH196627 ERB196627:ERD196627 FAX196627:FAZ196627 FKT196627:FKV196627 FUP196627:FUR196627 GEL196627:GEN196627 GOH196627:GOJ196627 GYD196627:GYF196627 HHZ196627:HIB196627 HRV196627:HRX196627 IBR196627:IBT196627 ILN196627:ILP196627 IVJ196627:IVL196627 JFF196627:JFH196627 JPB196627:JPD196627 JYX196627:JYZ196627 KIT196627:KIV196627 KSP196627:KSR196627 LCL196627:LCN196627 LMH196627:LMJ196627 LWD196627:LWF196627 MFZ196627:MGB196627 MPV196627:MPX196627 MZR196627:MZT196627 NJN196627:NJP196627 NTJ196627:NTL196627 ODF196627:ODH196627 ONB196627:OND196627 OWX196627:OWZ196627 PGT196627:PGV196627 PQP196627:PQR196627 QAL196627:QAN196627 QKH196627:QKJ196627 QUD196627:QUF196627 RDZ196627:REB196627 RNV196627:RNX196627 RXR196627:RXT196627 SHN196627:SHP196627 SRJ196627:SRL196627 TBF196627:TBH196627 TLB196627:TLD196627 TUX196627:TUZ196627 UET196627:UEV196627 UOP196627:UOR196627 UYL196627:UYN196627 VIH196627:VIJ196627 VSD196627:VSF196627 WBZ196627:WCB196627 WLV196627:WLX196627 WVR196627:WVT196627 H262163:J262163 JF262163:JH262163 TB262163:TD262163 ACX262163:ACZ262163 AMT262163:AMV262163 AWP262163:AWR262163 BGL262163:BGN262163 BQH262163:BQJ262163 CAD262163:CAF262163 CJZ262163:CKB262163 CTV262163:CTX262163 DDR262163:DDT262163 DNN262163:DNP262163 DXJ262163:DXL262163 EHF262163:EHH262163 ERB262163:ERD262163 FAX262163:FAZ262163 FKT262163:FKV262163 FUP262163:FUR262163 GEL262163:GEN262163 GOH262163:GOJ262163 GYD262163:GYF262163 HHZ262163:HIB262163 HRV262163:HRX262163 IBR262163:IBT262163 ILN262163:ILP262163 IVJ262163:IVL262163 JFF262163:JFH262163 JPB262163:JPD262163 JYX262163:JYZ262163 KIT262163:KIV262163 KSP262163:KSR262163 LCL262163:LCN262163 LMH262163:LMJ262163 LWD262163:LWF262163 MFZ262163:MGB262163 MPV262163:MPX262163 MZR262163:MZT262163 NJN262163:NJP262163 NTJ262163:NTL262163 ODF262163:ODH262163 ONB262163:OND262163 OWX262163:OWZ262163 PGT262163:PGV262163 PQP262163:PQR262163 QAL262163:QAN262163 QKH262163:QKJ262163 QUD262163:QUF262163 RDZ262163:REB262163 RNV262163:RNX262163 RXR262163:RXT262163 SHN262163:SHP262163 SRJ262163:SRL262163 TBF262163:TBH262163 TLB262163:TLD262163 TUX262163:TUZ262163 UET262163:UEV262163 UOP262163:UOR262163 UYL262163:UYN262163 VIH262163:VIJ262163 VSD262163:VSF262163 WBZ262163:WCB262163 WLV262163:WLX262163 WVR262163:WVT262163 H327699:J327699 JF327699:JH327699 TB327699:TD327699 ACX327699:ACZ327699 AMT327699:AMV327699 AWP327699:AWR327699 BGL327699:BGN327699 BQH327699:BQJ327699 CAD327699:CAF327699 CJZ327699:CKB327699 CTV327699:CTX327699 DDR327699:DDT327699 DNN327699:DNP327699 DXJ327699:DXL327699 EHF327699:EHH327699 ERB327699:ERD327699 FAX327699:FAZ327699 FKT327699:FKV327699 FUP327699:FUR327699 GEL327699:GEN327699 GOH327699:GOJ327699 GYD327699:GYF327699 HHZ327699:HIB327699 HRV327699:HRX327699 IBR327699:IBT327699 ILN327699:ILP327699 IVJ327699:IVL327699 JFF327699:JFH327699 JPB327699:JPD327699 JYX327699:JYZ327699 KIT327699:KIV327699 KSP327699:KSR327699 LCL327699:LCN327699 LMH327699:LMJ327699 LWD327699:LWF327699 MFZ327699:MGB327699 MPV327699:MPX327699 MZR327699:MZT327699 NJN327699:NJP327699 NTJ327699:NTL327699 ODF327699:ODH327699 ONB327699:OND327699 OWX327699:OWZ327699 PGT327699:PGV327699 PQP327699:PQR327699 QAL327699:QAN327699 QKH327699:QKJ327699 QUD327699:QUF327699 RDZ327699:REB327699 RNV327699:RNX327699 RXR327699:RXT327699 SHN327699:SHP327699 SRJ327699:SRL327699 TBF327699:TBH327699 TLB327699:TLD327699 TUX327699:TUZ327699 UET327699:UEV327699 UOP327699:UOR327699 UYL327699:UYN327699 VIH327699:VIJ327699 VSD327699:VSF327699 WBZ327699:WCB327699 WLV327699:WLX327699 WVR327699:WVT327699 H393235:J393235 JF393235:JH393235 TB393235:TD393235 ACX393235:ACZ393235 AMT393235:AMV393235 AWP393235:AWR393235 BGL393235:BGN393235 BQH393235:BQJ393235 CAD393235:CAF393235 CJZ393235:CKB393235 CTV393235:CTX393235 DDR393235:DDT393235 DNN393235:DNP393235 DXJ393235:DXL393235 EHF393235:EHH393235 ERB393235:ERD393235 FAX393235:FAZ393235 FKT393235:FKV393235 FUP393235:FUR393235 GEL393235:GEN393235 GOH393235:GOJ393235 GYD393235:GYF393235 HHZ393235:HIB393235 HRV393235:HRX393235 IBR393235:IBT393235 ILN393235:ILP393235 IVJ393235:IVL393235 JFF393235:JFH393235 JPB393235:JPD393235 JYX393235:JYZ393235 KIT393235:KIV393235 KSP393235:KSR393235 LCL393235:LCN393235 LMH393235:LMJ393235 LWD393235:LWF393235 MFZ393235:MGB393235 MPV393235:MPX393235 MZR393235:MZT393235 NJN393235:NJP393235 NTJ393235:NTL393235 ODF393235:ODH393235 ONB393235:OND393235 OWX393235:OWZ393235 PGT393235:PGV393235 PQP393235:PQR393235 QAL393235:QAN393235 QKH393235:QKJ393235 QUD393235:QUF393235 RDZ393235:REB393235 RNV393235:RNX393235 RXR393235:RXT393235 SHN393235:SHP393235 SRJ393235:SRL393235 TBF393235:TBH393235 TLB393235:TLD393235 TUX393235:TUZ393235 UET393235:UEV393235 UOP393235:UOR393235 UYL393235:UYN393235 VIH393235:VIJ393235 VSD393235:VSF393235 WBZ393235:WCB393235 WLV393235:WLX393235 WVR393235:WVT393235 H458771:J458771 JF458771:JH458771 TB458771:TD458771 ACX458771:ACZ458771 AMT458771:AMV458771 AWP458771:AWR458771 BGL458771:BGN458771 BQH458771:BQJ458771 CAD458771:CAF458771 CJZ458771:CKB458771 CTV458771:CTX458771 DDR458771:DDT458771 DNN458771:DNP458771 DXJ458771:DXL458771 EHF458771:EHH458771 ERB458771:ERD458771 FAX458771:FAZ458771 FKT458771:FKV458771 FUP458771:FUR458771 GEL458771:GEN458771 GOH458771:GOJ458771 GYD458771:GYF458771 HHZ458771:HIB458771 HRV458771:HRX458771 IBR458771:IBT458771 ILN458771:ILP458771 IVJ458771:IVL458771 JFF458771:JFH458771 JPB458771:JPD458771 JYX458771:JYZ458771 KIT458771:KIV458771 KSP458771:KSR458771 LCL458771:LCN458771 LMH458771:LMJ458771 LWD458771:LWF458771 MFZ458771:MGB458771 MPV458771:MPX458771 MZR458771:MZT458771 NJN458771:NJP458771 NTJ458771:NTL458771 ODF458771:ODH458771 ONB458771:OND458771 OWX458771:OWZ458771 PGT458771:PGV458771 PQP458771:PQR458771 QAL458771:QAN458771 QKH458771:QKJ458771 QUD458771:QUF458771 RDZ458771:REB458771 RNV458771:RNX458771 RXR458771:RXT458771 SHN458771:SHP458771 SRJ458771:SRL458771 TBF458771:TBH458771 TLB458771:TLD458771 TUX458771:TUZ458771 UET458771:UEV458771 UOP458771:UOR458771 UYL458771:UYN458771 VIH458771:VIJ458771 VSD458771:VSF458771 WBZ458771:WCB458771 WLV458771:WLX458771 WVR458771:WVT458771 H524307:J524307 JF524307:JH524307 TB524307:TD524307 ACX524307:ACZ524307 AMT524307:AMV524307 AWP524307:AWR524307 BGL524307:BGN524307 BQH524307:BQJ524307 CAD524307:CAF524307 CJZ524307:CKB524307 CTV524307:CTX524307 DDR524307:DDT524307 DNN524307:DNP524307 DXJ524307:DXL524307 EHF524307:EHH524307 ERB524307:ERD524307 FAX524307:FAZ524307 FKT524307:FKV524307 FUP524307:FUR524307 GEL524307:GEN524307 GOH524307:GOJ524307 GYD524307:GYF524307 HHZ524307:HIB524307 HRV524307:HRX524307 IBR524307:IBT524307 ILN524307:ILP524307 IVJ524307:IVL524307 JFF524307:JFH524307 JPB524307:JPD524307 JYX524307:JYZ524307 KIT524307:KIV524307 KSP524307:KSR524307 LCL524307:LCN524307 LMH524307:LMJ524307 LWD524307:LWF524307 MFZ524307:MGB524307 MPV524307:MPX524307 MZR524307:MZT524307 NJN524307:NJP524307 NTJ524307:NTL524307 ODF524307:ODH524307 ONB524307:OND524307 OWX524307:OWZ524307 PGT524307:PGV524307 PQP524307:PQR524307 QAL524307:QAN524307 QKH524307:QKJ524307 QUD524307:QUF524307 RDZ524307:REB524307 RNV524307:RNX524307 RXR524307:RXT524307 SHN524307:SHP524307 SRJ524307:SRL524307 TBF524307:TBH524307 TLB524307:TLD524307 TUX524307:TUZ524307 UET524307:UEV524307 UOP524307:UOR524307 UYL524307:UYN524307 VIH524307:VIJ524307 VSD524307:VSF524307 WBZ524307:WCB524307 WLV524307:WLX524307 WVR524307:WVT524307 H589843:J589843 JF589843:JH589843 TB589843:TD589843 ACX589843:ACZ589843 AMT589843:AMV589843 AWP589843:AWR589843 BGL589843:BGN589843 BQH589843:BQJ589843 CAD589843:CAF589843 CJZ589843:CKB589843 CTV589843:CTX589843 DDR589843:DDT589843 DNN589843:DNP589843 DXJ589843:DXL589843 EHF589843:EHH589843 ERB589843:ERD589843 FAX589843:FAZ589843 FKT589843:FKV589843 FUP589843:FUR589843 GEL589843:GEN589843 GOH589843:GOJ589843 GYD589843:GYF589843 HHZ589843:HIB589843 HRV589843:HRX589843 IBR589843:IBT589843 ILN589843:ILP589843 IVJ589843:IVL589843 JFF589843:JFH589843 JPB589843:JPD589843 JYX589843:JYZ589843 KIT589843:KIV589843 KSP589843:KSR589843 LCL589843:LCN589843 LMH589843:LMJ589843 LWD589843:LWF589843 MFZ589843:MGB589843 MPV589843:MPX589843 MZR589843:MZT589843 NJN589843:NJP589843 NTJ589843:NTL589843 ODF589843:ODH589843 ONB589843:OND589843 OWX589843:OWZ589843 PGT589843:PGV589843 PQP589843:PQR589843 QAL589843:QAN589843 QKH589843:QKJ589843 QUD589843:QUF589843 RDZ589843:REB589843 RNV589843:RNX589843 RXR589843:RXT589843 SHN589843:SHP589843 SRJ589843:SRL589843 TBF589843:TBH589843 TLB589843:TLD589843 TUX589843:TUZ589843 UET589843:UEV589843 UOP589843:UOR589843 UYL589843:UYN589843 VIH589843:VIJ589843 VSD589843:VSF589843 WBZ589843:WCB589843 WLV589843:WLX589843 WVR589843:WVT589843 H655379:J655379 JF655379:JH655379 TB655379:TD655379 ACX655379:ACZ655379 AMT655379:AMV655379 AWP655379:AWR655379 BGL655379:BGN655379 BQH655379:BQJ655379 CAD655379:CAF655379 CJZ655379:CKB655379 CTV655379:CTX655379 DDR655379:DDT655379 DNN655379:DNP655379 DXJ655379:DXL655379 EHF655379:EHH655379 ERB655379:ERD655379 FAX655379:FAZ655379 FKT655379:FKV655379 FUP655379:FUR655379 GEL655379:GEN655379 GOH655379:GOJ655379 GYD655379:GYF655379 HHZ655379:HIB655379 HRV655379:HRX655379 IBR655379:IBT655379 ILN655379:ILP655379 IVJ655379:IVL655379 JFF655379:JFH655379 JPB655379:JPD655379 JYX655379:JYZ655379 KIT655379:KIV655379 KSP655379:KSR655379 LCL655379:LCN655379 LMH655379:LMJ655379 LWD655379:LWF655379 MFZ655379:MGB655379 MPV655379:MPX655379 MZR655379:MZT655379 NJN655379:NJP655379 NTJ655379:NTL655379 ODF655379:ODH655379 ONB655379:OND655379 OWX655379:OWZ655379 PGT655379:PGV655379 PQP655379:PQR655379 QAL655379:QAN655379 QKH655379:QKJ655379 QUD655379:QUF655379 RDZ655379:REB655379 RNV655379:RNX655379 RXR655379:RXT655379 SHN655379:SHP655379 SRJ655379:SRL655379 TBF655379:TBH655379 TLB655379:TLD655379 TUX655379:TUZ655379 UET655379:UEV655379 UOP655379:UOR655379 UYL655379:UYN655379 VIH655379:VIJ655379 VSD655379:VSF655379 WBZ655379:WCB655379 WLV655379:WLX655379 WVR655379:WVT655379 H720915:J720915 JF720915:JH720915 TB720915:TD720915 ACX720915:ACZ720915 AMT720915:AMV720915 AWP720915:AWR720915 BGL720915:BGN720915 BQH720915:BQJ720915 CAD720915:CAF720915 CJZ720915:CKB720915 CTV720915:CTX720915 DDR720915:DDT720915 DNN720915:DNP720915 DXJ720915:DXL720915 EHF720915:EHH720915 ERB720915:ERD720915 FAX720915:FAZ720915 FKT720915:FKV720915 FUP720915:FUR720915 GEL720915:GEN720915 GOH720915:GOJ720915 GYD720915:GYF720915 HHZ720915:HIB720915 HRV720915:HRX720915 IBR720915:IBT720915 ILN720915:ILP720915 IVJ720915:IVL720915 JFF720915:JFH720915 JPB720915:JPD720915 JYX720915:JYZ720915 KIT720915:KIV720915 KSP720915:KSR720915 LCL720915:LCN720915 LMH720915:LMJ720915 LWD720915:LWF720915 MFZ720915:MGB720915 MPV720915:MPX720915 MZR720915:MZT720915 NJN720915:NJP720915 NTJ720915:NTL720915 ODF720915:ODH720915 ONB720915:OND720915 OWX720915:OWZ720915 PGT720915:PGV720915 PQP720915:PQR720915 QAL720915:QAN720915 QKH720915:QKJ720915 QUD720915:QUF720915 RDZ720915:REB720915 RNV720915:RNX720915 RXR720915:RXT720915 SHN720915:SHP720915 SRJ720915:SRL720915 TBF720915:TBH720915 TLB720915:TLD720915 TUX720915:TUZ720915 UET720915:UEV720915 UOP720915:UOR720915 UYL720915:UYN720915 VIH720915:VIJ720915 VSD720915:VSF720915 WBZ720915:WCB720915 WLV720915:WLX720915 WVR720915:WVT720915 H786451:J786451 JF786451:JH786451 TB786451:TD786451 ACX786451:ACZ786451 AMT786451:AMV786451 AWP786451:AWR786451 BGL786451:BGN786451 BQH786451:BQJ786451 CAD786451:CAF786451 CJZ786451:CKB786451 CTV786451:CTX786451 DDR786451:DDT786451 DNN786451:DNP786451 DXJ786451:DXL786451 EHF786451:EHH786451 ERB786451:ERD786451 FAX786451:FAZ786451 FKT786451:FKV786451 FUP786451:FUR786451 GEL786451:GEN786451 GOH786451:GOJ786451 GYD786451:GYF786451 HHZ786451:HIB786451 HRV786451:HRX786451 IBR786451:IBT786451 ILN786451:ILP786451 IVJ786451:IVL786451 JFF786451:JFH786451 JPB786451:JPD786451 JYX786451:JYZ786451 KIT786451:KIV786451 KSP786451:KSR786451 LCL786451:LCN786451 LMH786451:LMJ786451 LWD786451:LWF786451 MFZ786451:MGB786451 MPV786451:MPX786451 MZR786451:MZT786451 NJN786451:NJP786451 NTJ786451:NTL786451 ODF786451:ODH786451 ONB786451:OND786451 OWX786451:OWZ786451 PGT786451:PGV786451 PQP786451:PQR786451 QAL786451:QAN786451 QKH786451:QKJ786451 QUD786451:QUF786451 RDZ786451:REB786451 RNV786451:RNX786451 RXR786451:RXT786451 SHN786451:SHP786451 SRJ786451:SRL786451 TBF786451:TBH786451 TLB786451:TLD786451 TUX786451:TUZ786451 UET786451:UEV786451 UOP786451:UOR786451 UYL786451:UYN786451 VIH786451:VIJ786451 VSD786451:VSF786451 WBZ786451:WCB786451 WLV786451:WLX786451 WVR786451:WVT786451 H851987:J851987 JF851987:JH851987 TB851987:TD851987 ACX851987:ACZ851987 AMT851987:AMV851987 AWP851987:AWR851987 BGL851987:BGN851987 BQH851987:BQJ851987 CAD851987:CAF851987 CJZ851987:CKB851987 CTV851987:CTX851987 DDR851987:DDT851987 DNN851987:DNP851987 DXJ851987:DXL851987 EHF851987:EHH851987 ERB851987:ERD851987 FAX851987:FAZ851987 FKT851987:FKV851987 FUP851987:FUR851987 GEL851987:GEN851987 GOH851987:GOJ851987 GYD851987:GYF851987 HHZ851987:HIB851987 HRV851987:HRX851987 IBR851987:IBT851987 ILN851987:ILP851987 IVJ851987:IVL851987 JFF851987:JFH851987 JPB851987:JPD851987 JYX851987:JYZ851987 KIT851987:KIV851987 KSP851987:KSR851987 LCL851987:LCN851987 LMH851987:LMJ851987 LWD851987:LWF851987 MFZ851987:MGB851987 MPV851987:MPX851987 MZR851987:MZT851987 NJN851987:NJP851987 NTJ851987:NTL851987 ODF851987:ODH851987 ONB851987:OND851987 OWX851987:OWZ851987 PGT851987:PGV851987 PQP851987:PQR851987 QAL851987:QAN851987 QKH851987:QKJ851987 QUD851987:QUF851987 RDZ851987:REB851987 RNV851987:RNX851987 RXR851987:RXT851987 SHN851987:SHP851987 SRJ851987:SRL851987 TBF851987:TBH851987 TLB851987:TLD851987 TUX851987:TUZ851987 UET851987:UEV851987 UOP851987:UOR851987 UYL851987:UYN851987 VIH851987:VIJ851987 VSD851987:VSF851987 WBZ851987:WCB851987 WLV851987:WLX851987 WVR851987:WVT851987 H917523:J917523 JF917523:JH917523 TB917523:TD917523 ACX917523:ACZ917523 AMT917523:AMV917523 AWP917523:AWR917523 BGL917523:BGN917523 BQH917523:BQJ917523 CAD917523:CAF917523 CJZ917523:CKB917523 CTV917523:CTX917523 DDR917523:DDT917523 DNN917523:DNP917523 DXJ917523:DXL917523 EHF917523:EHH917523 ERB917523:ERD917523 FAX917523:FAZ917523 FKT917523:FKV917523 FUP917523:FUR917523 GEL917523:GEN917523 GOH917523:GOJ917523 GYD917523:GYF917523 HHZ917523:HIB917523 HRV917523:HRX917523 IBR917523:IBT917523 ILN917523:ILP917523 IVJ917523:IVL917523 JFF917523:JFH917523 JPB917523:JPD917523 JYX917523:JYZ917523 KIT917523:KIV917523 KSP917523:KSR917523 LCL917523:LCN917523 LMH917523:LMJ917523 LWD917523:LWF917523 MFZ917523:MGB917523 MPV917523:MPX917523 MZR917523:MZT917523 NJN917523:NJP917523 NTJ917523:NTL917523 ODF917523:ODH917523 ONB917523:OND917523 OWX917523:OWZ917523 PGT917523:PGV917523 PQP917523:PQR917523 QAL917523:QAN917523 QKH917523:QKJ917523 QUD917523:QUF917523 RDZ917523:REB917523 RNV917523:RNX917523 RXR917523:RXT917523 SHN917523:SHP917523 SRJ917523:SRL917523 TBF917523:TBH917523 TLB917523:TLD917523 TUX917523:TUZ917523 UET917523:UEV917523 UOP917523:UOR917523 UYL917523:UYN917523 VIH917523:VIJ917523 VSD917523:VSF917523 WBZ917523:WCB917523 WLV917523:WLX917523 WVR917523:WVT917523 H983059:J983059 JF983059:JH983059 TB983059:TD983059 ACX983059:ACZ983059 AMT983059:AMV983059 AWP983059:AWR983059 BGL983059:BGN983059 BQH983059:BQJ983059 CAD983059:CAF983059 CJZ983059:CKB983059 CTV983059:CTX983059 DDR983059:DDT983059 DNN983059:DNP983059 DXJ983059:DXL983059 EHF983059:EHH983059 ERB983059:ERD983059 FAX983059:FAZ983059 FKT983059:FKV983059 FUP983059:FUR983059 GEL983059:GEN983059 GOH983059:GOJ983059 GYD983059:GYF983059 HHZ983059:HIB983059 HRV983059:HRX983059 IBR983059:IBT983059 ILN983059:ILP983059 IVJ983059:IVL983059 JFF983059:JFH983059 JPB983059:JPD983059 JYX983059:JYZ983059 KIT983059:KIV983059 KSP983059:KSR983059 LCL983059:LCN983059 LMH983059:LMJ983059 LWD983059:LWF983059 MFZ983059:MGB983059 MPV983059:MPX983059 MZR983059:MZT983059 NJN983059:NJP983059 NTJ983059:NTL983059 ODF983059:ODH983059 ONB983059:OND983059 OWX983059:OWZ983059 PGT983059:PGV983059 PQP983059:PQR983059 QAL983059:QAN983059 QKH983059:QKJ983059 QUD983059:QUF983059 RDZ983059:REB983059 RNV983059:RNX983059 RXR983059:RXT983059 SHN983059:SHP983059 SRJ983059:SRL983059 TBF983059:TBH983059 TLB983059:TLD983059 TUX983059:TUZ983059 UET983059:UEV983059 UOP983059:UOR983059 UYL983059:UYN983059 VIH983059:VIJ983059 VSD983059:VSF983059 WBZ983059:WCB983059 WLV983059:WLX983059 WVR983059:WVT983059">
      <formula1>$H$121:$H$124</formula1>
    </dataValidation>
    <dataValidation type="list" allowBlank="1" showInputMessage="1" showErrorMessage="1" sqref="H22:J22 JF22:JH22 TB22:TD22 ACX22:ACZ22 AMT22:AMV22 AWP22:AWR22 BGL22:BGN22 BQH22:BQJ22 CAD22:CAF22 CJZ22:CKB22 CTV22:CTX22 DDR22:DDT22 DNN22:DNP22 DXJ22:DXL22 EHF22:EHH22 ERB22:ERD22 FAX22:FAZ22 FKT22:FKV22 FUP22:FUR22 GEL22:GEN22 GOH22:GOJ22 GYD22:GYF22 HHZ22:HIB22 HRV22:HRX22 IBR22:IBT22 ILN22:ILP22 IVJ22:IVL22 JFF22:JFH22 JPB22:JPD22 JYX22:JYZ22 KIT22:KIV22 KSP22:KSR22 LCL22:LCN22 LMH22:LMJ22 LWD22:LWF22 MFZ22:MGB22 MPV22:MPX22 MZR22:MZT22 NJN22:NJP22 NTJ22:NTL22 ODF22:ODH22 ONB22:OND22 OWX22:OWZ22 PGT22:PGV22 PQP22:PQR22 QAL22:QAN22 QKH22:QKJ22 QUD22:QUF22 RDZ22:REB22 RNV22:RNX22 RXR22:RXT22 SHN22:SHP22 SRJ22:SRL22 TBF22:TBH22 TLB22:TLD22 TUX22:TUZ22 UET22:UEV22 UOP22:UOR22 UYL22:UYN22 VIH22:VIJ22 VSD22:VSF22 WBZ22:WCB22 WLV22:WLX22 WVR22:WVT22 H65559:J65559 JF65559:JH65559 TB65559:TD65559 ACX65559:ACZ65559 AMT65559:AMV65559 AWP65559:AWR65559 BGL65559:BGN65559 BQH65559:BQJ65559 CAD65559:CAF65559 CJZ65559:CKB65559 CTV65559:CTX65559 DDR65559:DDT65559 DNN65559:DNP65559 DXJ65559:DXL65559 EHF65559:EHH65559 ERB65559:ERD65559 FAX65559:FAZ65559 FKT65559:FKV65559 FUP65559:FUR65559 GEL65559:GEN65559 GOH65559:GOJ65559 GYD65559:GYF65559 HHZ65559:HIB65559 HRV65559:HRX65559 IBR65559:IBT65559 ILN65559:ILP65559 IVJ65559:IVL65559 JFF65559:JFH65559 JPB65559:JPD65559 JYX65559:JYZ65559 KIT65559:KIV65559 KSP65559:KSR65559 LCL65559:LCN65559 LMH65559:LMJ65559 LWD65559:LWF65559 MFZ65559:MGB65559 MPV65559:MPX65559 MZR65559:MZT65559 NJN65559:NJP65559 NTJ65559:NTL65559 ODF65559:ODH65559 ONB65559:OND65559 OWX65559:OWZ65559 PGT65559:PGV65559 PQP65559:PQR65559 QAL65559:QAN65559 QKH65559:QKJ65559 QUD65559:QUF65559 RDZ65559:REB65559 RNV65559:RNX65559 RXR65559:RXT65559 SHN65559:SHP65559 SRJ65559:SRL65559 TBF65559:TBH65559 TLB65559:TLD65559 TUX65559:TUZ65559 UET65559:UEV65559 UOP65559:UOR65559 UYL65559:UYN65559 VIH65559:VIJ65559 VSD65559:VSF65559 WBZ65559:WCB65559 WLV65559:WLX65559 WVR65559:WVT65559 H131095:J131095 JF131095:JH131095 TB131095:TD131095 ACX131095:ACZ131095 AMT131095:AMV131095 AWP131095:AWR131095 BGL131095:BGN131095 BQH131095:BQJ131095 CAD131095:CAF131095 CJZ131095:CKB131095 CTV131095:CTX131095 DDR131095:DDT131095 DNN131095:DNP131095 DXJ131095:DXL131095 EHF131095:EHH131095 ERB131095:ERD131095 FAX131095:FAZ131095 FKT131095:FKV131095 FUP131095:FUR131095 GEL131095:GEN131095 GOH131095:GOJ131095 GYD131095:GYF131095 HHZ131095:HIB131095 HRV131095:HRX131095 IBR131095:IBT131095 ILN131095:ILP131095 IVJ131095:IVL131095 JFF131095:JFH131095 JPB131095:JPD131095 JYX131095:JYZ131095 KIT131095:KIV131095 KSP131095:KSR131095 LCL131095:LCN131095 LMH131095:LMJ131095 LWD131095:LWF131095 MFZ131095:MGB131095 MPV131095:MPX131095 MZR131095:MZT131095 NJN131095:NJP131095 NTJ131095:NTL131095 ODF131095:ODH131095 ONB131095:OND131095 OWX131095:OWZ131095 PGT131095:PGV131095 PQP131095:PQR131095 QAL131095:QAN131095 QKH131095:QKJ131095 QUD131095:QUF131095 RDZ131095:REB131095 RNV131095:RNX131095 RXR131095:RXT131095 SHN131095:SHP131095 SRJ131095:SRL131095 TBF131095:TBH131095 TLB131095:TLD131095 TUX131095:TUZ131095 UET131095:UEV131095 UOP131095:UOR131095 UYL131095:UYN131095 VIH131095:VIJ131095 VSD131095:VSF131095 WBZ131095:WCB131095 WLV131095:WLX131095 WVR131095:WVT131095 H196631:J196631 JF196631:JH196631 TB196631:TD196631 ACX196631:ACZ196631 AMT196631:AMV196631 AWP196631:AWR196631 BGL196631:BGN196631 BQH196631:BQJ196631 CAD196631:CAF196631 CJZ196631:CKB196631 CTV196631:CTX196631 DDR196631:DDT196631 DNN196631:DNP196631 DXJ196631:DXL196631 EHF196631:EHH196631 ERB196631:ERD196631 FAX196631:FAZ196631 FKT196631:FKV196631 FUP196631:FUR196631 GEL196631:GEN196631 GOH196631:GOJ196631 GYD196631:GYF196631 HHZ196631:HIB196631 HRV196631:HRX196631 IBR196631:IBT196631 ILN196631:ILP196631 IVJ196631:IVL196631 JFF196631:JFH196631 JPB196631:JPD196631 JYX196631:JYZ196631 KIT196631:KIV196631 KSP196631:KSR196631 LCL196631:LCN196631 LMH196631:LMJ196631 LWD196631:LWF196631 MFZ196631:MGB196631 MPV196631:MPX196631 MZR196631:MZT196631 NJN196631:NJP196631 NTJ196631:NTL196631 ODF196631:ODH196631 ONB196631:OND196631 OWX196631:OWZ196631 PGT196631:PGV196631 PQP196631:PQR196631 QAL196631:QAN196631 QKH196631:QKJ196631 QUD196631:QUF196631 RDZ196631:REB196631 RNV196631:RNX196631 RXR196631:RXT196631 SHN196631:SHP196631 SRJ196631:SRL196631 TBF196631:TBH196631 TLB196631:TLD196631 TUX196631:TUZ196631 UET196631:UEV196631 UOP196631:UOR196631 UYL196631:UYN196631 VIH196631:VIJ196631 VSD196631:VSF196631 WBZ196631:WCB196631 WLV196631:WLX196631 WVR196631:WVT196631 H262167:J262167 JF262167:JH262167 TB262167:TD262167 ACX262167:ACZ262167 AMT262167:AMV262167 AWP262167:AWR262167 BGL262167:BGN262167 BQH262167:BQJ262167 CAD262167:CAF262167 CJZ262167:CKB262167 CTV262167:CTX262167 DDR262167:DDT262167 DNN262167:DNP262167 DXJ262167:DXL262167 EHF262167:EHH262167 ERB262167:ERD262167 FAX262167:FAZ262167 FKT262167:FKV262167 FUP262167:FUR262167 GEL262167:GEN262167 GOH262167:GOJ262167 GYD262167:GYF262167 HHZ262167:HIB262167 HRV262167:HRX262167 IBR262167:IBT262167 ILN262167:ILP262167 IVJ262167:IVL262167 JFF262167:JFH262167 JPB262167:JPD262167 JYX262167:JYZ262167 KIT262167:KIV262167 KSP262167:KSR262167 LCL262167:LCN262167 LMH262167:LMJ262167 LWD262167:LWF262167 MFZ262167:MGB262167 MPV262167:MPX262167 MZR262167:MZT262167 NJN262167:NJP262167 NTJ262167:NTL262167 ODF262167:ODH262167 ONB262167:OND262167 OWX262167:OWZ262167 PGT262167:PGV262167 PQP262167:PQR262167 QAL262167:QAN262167 QKH262167:QKJ262167 QUD262167:QUF262167 RDZ262167:REB262167 RNV262167:RNX262167 RXR262167:RXT262167 SHN262167:SHP262167 SRJ262167:SRL262167 TBF262167:TBH262167 TLB262167:TLD262167 TUX262167:TUZ262167 UET262167:UEV262167 UOP262167:UOR262167 UYL262167:UYN262167 VIH262167:VIJ262167 VSD262167:VSF262167 WBZ262167:WCB262167 WLV262167:WLX262167 WVR262167:WVT262167 H327703:J327703 JF327703:JH327703 TB327703:TD327703 ACX327703:ACZ327703 AMT327703:AMV327703 AWP327703:AWR327703 BGL327703:BGN327703 BQH327703:BQJ327703 CAD327703:CAF327703 CJZ327703:CKB327703 CTV327703:CTX327703 DDR327703:DDT327703 DNN327703:DNP327703 DXJ327703:DXL327703 EHF327703:EHH327703 ERB327703:ERD327703 FAX327703:FAZ327703 FKT327703:FKV327703 FUP327703:FUR327703 GEL327703:GEN327703 GOH327703:GOJ327703 GYD327703:GYF327703 HHZ327703:HIB327703 HRV327703:HRX327703 IBR327703:IBT327703 ILN327703:ILP327703 IVJ327703:IVL327703 JFF327703:JFH327703 JPB327703:JPD327703 JYX327703:JYZ327703 KIT327703:KIV327703 KSP327703:KSR327703 LCL327703:LCN327703 LMH327703:LMJ327703 LWD327703:LWF327703 MFZ327703:MGB327703 MPV327703:MPX327703 MZR327703:MZT327703 NJN327703:NJP327703 NTJ327703:NTL327703 ODF327703:ODH327703 ONB327703:OND327703 OWX327703:OWZ327703 PGT327703:PGV327703 PQP327703:PQR327703 QAL327703:QAN327703 QKH327703:QKJ327703 QUD327703:QUF327703 RDZ327703:REB327703 RNV327703:RNX327703 RXR327703:RXT327703 SHN327703:SHP327703 SRJ327703:SRL327703 TBF327703:TBH327703 TLB327703:TLD327703 TUX327703:TUZ327703 UET327703:UEV327703 UOP327703:UOR327703 UYL327703:UYN327703 VIH327703:VIJ327703 VSD327703:VSF327703 WBZ327703:WCB327703 WLV327703:WLX327703 WVR327703:WVT327703 H393239:J393239 JF393239:JH393239 TB393239:TD393239 ACX393239:ACZ393239 AMT393239:AMV393239 AWP393239:AWR393239 BGL393239:BGN393239 BQH393239:BQJ393239 CAD393239:CAF393239 CJZ393239:CKB393239 CTV393239:CTX393239 DDR393239:DDT393239 DNN393239:DNP393239 DXJ393239:DXL393239 EHF393239:EHH393239 ERB393239:ERD393239 FAX393239:FAZ393239 FKT393239:FKV393239 FUP393239:FUR393239 GEL393239:GEN393239 GOH393239:GOJ393239 GYD393239:GYF393239 HHZ393239:HIB393239 HRV393239:HRX393239 IBR393239:IBT393239 ILN393239:ILP393239 IVJ393239:IVL393239 JFF393239:JFH393239 JPB393239:JPD393239 JYX393239:JYZ393239 KIT393239:KIV393239 KSP393239:KSR393239 LCL393239:LCN393239 LMH393239:LMJ393239 LWD393239:LWF393239 MFZ393239:MGB393239 MPV393239:MPX393239 MZR393239:MZT393239 NJN393239:NJP393239 NTJ393239:NTL393239 ODF393239:ODH393239 ONB393239:OND393239 OWX393239:OWZ393239 PGT393239:PGV393239 PQP393239:PQR393239 QAL393239:QAN393239 QKH393239:QKJ393239 QUD393239:QUF393239 RDZ393239:REB393239 RNV393239:RNX393239 RXR393239:RXT393239 SHN393239:SHP393239 SRJ393239:SRL393239 TBF393239:TBH393239 TLB393239:TLD393239 TUX393239:TUZ393239 UET393239:UEV393239 UOP393239:UOR393239 UYL393239:UYN393239 VIH393239:VIJ393239 VSD393239:VSF393239 WBZ393239:WCB393239 WLV393239:WLX393239 WVR393239:WVT393239 H458775:J458775 JF458775:JH458775 TB458775:TD458775 ACX458775:ACZ458775 AMT458775:AMV458775 AWP458775:AWR458775 BGL458775:BGN458775 BQH458775:BQJ458775 CAD458775:CAF458775 CJZ458775:CKB458775 CTV458775:CTX458775 DDR458775:DDT458775 DNN458775:DNP458775 DXJ458775:DXL458775 EHF458775:EHH458775 ERB458775:ERD458775 FAX458775:FAZ458775 FKT458775:FKV458775 FUP458775:FUR458775 GEL458775:GEN458775 GOH458775:GOJ458775 GYD458775:GYF458775 HHZ458775:HIB458775 HRV458775:HRX458775 IBR458775:IBT458775 ILN458775:ILP458775 IVJ458775:IVL458775 JFF458775:JFH458775 JPB458775:JPD458775 JYX458775:JYZ458775 KIT458775:KIV458775 KSP458775:KSR458775 LCL458775:LCN458775 LMH458775:LMJ458775 LWD458775:LWF458775 MFZ458775:MGB458775 MPV458775:MPX458775 MZR458775:MZT458775 NJN458775:NJP458775 NTJ458775:NTL458775 ODF458775:ODH458775 ONB458775:OND458775 OWX458775:OWZ458775 PGT458775:PGV458775 PQP458775:PQR458775 QAL458775:QAN458775 QKH458775:QKJ458775 QUD458775:QUF458775 RDZ458775:REB458775 RNV458775:RNX458775 RXR458775:RXT458775 SHN458775:SHP458775 SRJ458775:SRL458775 TBF458775:TBH458775 TLB458775:TLD458775 TUX458775:TUZ458775 UET458775:UEV458775 UOP458775:UOR458775 UYL458775:UYN458775 VIH458775:VIJ458775 VSD458775:VSF458775 WBZ458775:WCB458775 WLV458775:WLX458775 WVR458775:WVT458775 H524311:J524311 JF524311:JH524311 TB524311:TD524311 ACX524311:ACZ524311 AMT524311:AMV524311 AWP524311:AWR524311 BGL524311:BGN524311 BQH524311:BQJ524311 CAD524311:CAF524311 CJZ524311:CKB524311 CTV524311:CTX524311 DDR524311:DDT524311 DNN524311:DNP524311 DXJ524311:DXL524311 EHF524311:EHH524311 ERB524311:ERD524311 FAX524311:FAZ524311 FKT524311:FKV524311 FUP524311:FUR524311 GEL524311:GEN524311 GOH524311:GOJ524311 GYD524311:GYF524311 HHZ524311:HIB524311 HRV524311:HRX524311 IBR524311:IBT524311 ILN524311:ILP524311 IVJ524311:IVL524311 JFF524311:JFH524311 JPB524311:JPD524311 JYX524311:JYZ524311 KIT524311:KIV524311 KSP524311:KSR524311 LCL524311:LCN524311 LMH524311:LMJ524311 LWD524311:LWF524311 MFZ524311:MGB524311 MPV524311:MPX524311 MZR524311:MZT524311 NJN524311:NJP524311 NTJ524311:NTL524311 ODF524311:ODH524311 ONB524311:OND524311 OWX524311:OWZ524311 PGT524311:PGV524311 PQP524311:PQR524311 QAL524311:QAN524311 QKH524311:QKJ524311 QUD524311:QUF524311 RDZ524311:REB524311 RNV524311:RNX524311 RXR524311:RXT524311 SHN524311:SHP524311 SRJ524311:SRL524311 TBF524311:TBH524311 TLB524311:TLD524311 TUX524311:TUZ524311 UET524311:UEV524311 UOP524311:UOR524311 UYL524311:UYN524311 VIH524311:VIJ524311 VSD524311:VSF524311 WBZ524311:WCB524311 WLV524311:WLX524311 WVR524311:WVT524311 H589847:J589847 JF589847:JH589847 TB589847:TD589847 ACX589847:ACZ589847 AMT589847:AMV589847 AWP589847:AWR589847 BGL589847:BGN589847 BQH589847:BQJ589847 CAD589847:CAF589847 CJZ589847:CKB589847 CTV589847:CTX589847 DDR589847:DDT589847 DNN589847:DNP589847 DXJ589847:DXL589847 EHF589847:EHH589847 ERB589847:ERD589847 FAX589847:FAZ589847 FKT589847:FKV589847 FUP589847:FUR589847 GEL589847:GEN589847 GOH589847:GOJ589847 GYD589847:GYF589847 HHZ589847:HIB589847 HRV589847:HRX589847 IBR589847:IBT589847 ILN589847:ILP589847 IVJ589847:IVL589847 JFF589847:JFH589847 JPB589847:JPD589847 JYX589847:JYZ589847 KIT589847:KIV589847 KSP589847:KSR589847 LCL589847:LCN589847 LMH589847:LMJ589847 LWD589847:LWF589847 MFZ589847:MGB589847 MPV589847:MPX589847 MZR589847:MZT589847 NJN589847:NJP589847 NTJ589847:NTL589847 ODF589847:ODH589847 ONB589847:OND589847 OWX589847:OWZ589847 PGT589847:PGV589847 PQP589847:PQR589847 QAL589847:QAN589847 QKH589847:QKJ589847 QUD589847:QUF589847 RDZ589847:REB589847 RNV589847:RNX589847 RXR589847:RXT589847 SHN589847:SHP589847 SRJ589847:SRL589847 TBF589847:TBH589847 TLB589847:TLD589847 TUX589847:TUZ589847 UET589847:UEV589847 UOP589847:UOR589847 UYL589847:UYN589847 VIH589847:VIJ589847 VSD589847:VSF589847 WBZ589847:WCB589847 WLV589847:WLX589847 WVR589847:WVT589847 H655383:J655383 JF655383:JH655383 TB655383:TD655383 ACX655383:ACZ655383 AMT655383:AMV655383 AWP655383:AWR655383 BGL655383:BGN655383 BQH655383:BQJ655383 CAD655383:CAF655383 CJZ655383:CKB655383 CTV655383:CTX655383 DDR655383:DDT655383 DNN655383:DNP655383 DXJ655383:DXL655383 EHF655383:EHH655383 ERB655383:ERD655383 FAX655383:FAZ655383 FKT655383:FKV655383 FUP655383:FUR655383 GEL655383:GEN655383 GOH655383:GOJ655383 GYD655383:GYF655383 HHZ655383:HIB655383 HRV655383:HRX655383 IBR655383:IBT655383 ILN655383:ILP655383 IVJ655383:IVL655383 JFF655383:JFH655383 JPB655383:JPD655383 JYX655383:JYZ655383 KIT655383:KIV655383 KSP655383:KSR655383 LCL655383:LCN655383 LMH655383:LMJ655383 LWD655383:LWF655383 MFZ655383:MGB655383 MPV655383:MPX655383 MZR655383:MZT655383 NJN655383:NJP655383 NTJ655383:NTL655383 ODF655383:ODH655383 ONB655383:OND655383 OWX655383:OWZ655383 PGT655383:PGV655383 PQP655383:PQR655383 QAL655383:QAN655383 QKH655383:QKJ655383 QUD655383:QUF655383 RDZ655383:REB655383 RNV655383:RNX655383 RXR655383:RXT655383 SHN655383:SHP655383 SRJ655383:SRL655383 TBF655383:TBH655383 TLB655383:TLD655383 TUX655383:TUZ655383 UET655383:UEV655383 UOP655383:UOR655383 UYL655383:UYN655383 VIH655383:VIJ655383 VSD655383:VSF655383 WBZ655383:WCB655383 WLV655383:WLX655383 WVR655383:WVT655383 H720919:J720919 JF720919:JH720919 TB720919:TD720919 ACX720919:ACZ720919 AMT720919:AMV720919 AWP720919:AWR720919 BGL720919:BGN720919 BQH720919:BQJ720919 CAD720919:CAF720919 CJZ720919:CKB720919 CTV720919:CTX720919 DDR720919:DDT720919 DNN720919:DNP720919 DXJ720919:DXL720919 EHF720919:EHH720919 ERB720919:ERD720919 FAX720919:FAZ720919 FKT720919:FKV720919 FUP720919:FUR720919 GEL720919:GEN720919 GOH720919:GOJ720919 GYD720919:GYF720919 HHZ720919:HIB720919 HRV720919:HRX720919 IBR720919:IBT720919 ILN720919:ILP720919 IVJ720919:IVL720919 JFF720919:JFH720919 JPB720919:JPD720919 JYX720919:JYZ720919 KIT720919:KIV720919 KSP720919:KSR720919 LCL720919:LCN720919 LMH720919:LMJ720919 LWD720919:LWF720919 MFZ720919:MGB720919 MPV720919:MPX720919 MZR720919:MZT720919 NJN720919:NJP720919 NTJ720919:NTL720919 ODF720919:ODH720919 ONB720919:OND720919 OWX720919:OWZ720919 PGT720919:PGV720919 PQP720919:PQR720919 QAL720919:QAN720919 QKH720919:QKJ720919 QUD720919:QUF720919 RDZ720919:REB720919 RNV720919:RNX720919 RXR720919:RXT720919 SHN720919:SHP720919 SRJ720919:SRL720919 TBF720919:TBH720919 TLB720919:TLD720919 TUX720919:TUZ720919 UET720919:UEV720919 UOP720919:UOR720919 UYL720919:UYN720919 VIH720919:VIJ720919 VSD720919:VSF720919 WBZ720919:WCB720919 WLV720919:WLX720919 WVR720919:WVT720919 H786455:J786455 JF786455:JH786455 TB786455:TD786455 ACX786455:ACZ786455 AMT786455:AMV786455 AWP786455:AWR786455 BGL786455:BGN786455 BQH786455:BQJ786455 CAD786455:CAF786455 CJZ786455:CKB786455 CTV786455:CTX786455 DDR786455:DDT786455 DNN786455:DNP786455 DXJ786455:DXL786455 EHF786455:EHH786455 ERB786455:ERD786455 FAX786455:FAZ786455 FKT786455:FKV786455 FUP786455:FUR786455 GEL786455:GEN786455 GOH786455:GOJ786455 GYD786455:GYF786455 HHZ786455:HIB786455 HRV786455:HRX786455 IBR786455:IBT786455 ILN786455:ILP786455 IVJ786455:IVL786455 JFF786455:JFH786455 JPB786455:JPD786455 JYX786455:JYZ786455 KIT786455:KIV786455 KSP786455:KSR786455 LCL786455:LCN786455 LMH786455:LMJ786455 LWD786455:LWF786455 MFZ786455:MGB786455 MPV786455:MPX786455 MZR786455:MZT786455 NJN786455:NJP786455 NTJ786455:NTL786455 ODF786455:ODH786455 ONB786455:OND786455 OWX786455:OWZ786455 PGT786455:PGV786455 PQP786455:PQR786455 QAL786455:QAN786455 QKH786455:QKJ786455 QUD786455:QUF786455 RDZ786455:REB786455 RNV786455:RNX786455 RXR786455:RXT786455 SHN786455:SHP786455 SRJ786455:SRL786455 TBF786455:TBH786455 TLB786455:TLD786455 TUX786455:TUZ786455 UET786455:UEV786455 UOP786455:UOR786455 UYL786455:UYN786455 VIH786455:VIJ786455 VSD786455:VSF786455 WBZ786455:WCB786455 WLV786455:WLX786455 WVR786455:WVT786455 H851991:J851991 JF851991:JH851991 TB851991:TD851991 ACX851991:ACZ851991 AMT851991:AMV851991 AWP851991:AWR851991 BGL851991:BGN851991 BQH851991:BQJ851991 CAD851991:CAF851991 CJZ851991:CKB851991 CTV851991:CTX851991 DDR851991:DDT851991 DNN851991:DNP851991 DXJ851991:DXL851991 EHF851991:EHH851991 ERB851991:ERD851991 FAX851991:FAZ851991 FKT851991:FKV851991 FUP851991:FUR851991 GEL851991:GEN851991 GOH851991:GOJ851991 GYD851991:GYF851991 HHZ851991:HIB851991 HRV851991:HRX851991 IBR851991:IBT851991 ILN851991:ILP851991 IVJ851991:IVL851991 JFF851991:JFH851991 JPB851991:JPD851991 JYX851991:JYZ851991 KIT851991:KIV851991 KSP851991:KSR851991 LCL851991:LCN851991 LMH851991:LMJ851991 LWD851991:LWF851991 MFZ851991:MGB851991 MPV851991:MPX851991 MZR851991:MZT851991 NJN851991:NJP851991 NTJ851991:NTL851991 ODF851991:ODH851991 ONB851991:OND851991 OWX851991:OWZ851991 PGT851991:PGV851991 PQP851991:PQR851991 QAL851991:QAN851991 QKH851991:QKJ851991 QUD851991:QUF851991 RDZ851991:REB851991 RNV851991:RNX851991 RXR851991:RXT851991 SHN851991:SHP851991 SRJ851991:SRL851991 TBF851991:TBH851991 TLB851991:TLD851991 TUX851991:TUZ851991 UET851991:UEV851991 UOP851991:UOR851991 UYL851991:UYN851991 VIH851991:VIJ851991 VSD851991:VSF851991 WBZ851991:WCB851991 WLV851991:WLX851991 WVR851991:WVT851991 H917527:J917527 JF917527:JH917527 TB917527:TD917527 ACX917527:ACZ917527 AMT917527:AMV917527 AWP917527:AWR917527 BGL917527:BGN917527 BQH917527:BQJ917527 CAD917527:CAF917527 CJZ917527:CKB917527 CTV917527:CTX917527 DDR917527:DDT917527 DNN917527:DNP917527 DXJ917527:DXL917527 EHF917527:EHH917527 ERB917527:ERD917527 FAX917527:FAZ917527 FKT917527:FKV917527 FUP917527:FUR917527 GEL917527:GEN917527 GOH917527:GOJ917527 GYD917527:GYF917527 HHZ917527:HIB917527 HRV917527:HRX917527 IBR917527:IBT917527 ILN917527:ILP917527 IVJ917527:IVL917527 JFF917527:JFH917527 JPB917527:JPD917527 JYX917527:JYZ917527 KIT917527:KIV917527 KSP917527:KSR917527 LCL917527:LCN917527 LMH917527:LMJ917527 LWD917527:LWF917527 MFZ917527:MGB917527 MPV917527:MPX917527 MZR917527:MZT917527 NJN917527:NJP917527 NTJ917527:NTL917527 ODF917527:ODH917527 ONB917527:OND917527 OWX917527:OWZ917527 PGT917527:PGV917527 PQP917527:PQR917527 QAL917527:QAN917527 QKH917527:QKJ917527 QUD917527:QUF917527 RDZ917527:REB917527 RNV917527:RNX917527 RXR917527:RXT917527 SHN917527:SHP917527 SRJ917527:SRL917527 TBF917527:TBH917527 TLB917527:TLD917527 TUX917527:TUZ917527 UET917527:UEV917527 UOP917527:UOR917527 UYL917527:UYN917527 VIH917527:VIJ917527 VSD917527:VSF917527 WBZ917527:WCB917527 WLV917527:WLX917527 WVR917527:WVT917527 H983063:J983063 JF983063:JH983063 TB983063:TD983063 ACX983063:ACZ983063 AMT983063:AMV983063 AWP983063:AWR983063 BGL983063:BGN983063 BQH983063:BQJ983063 CAD983063:CAF983063 CJZ983063:CKB983063 CTV983063:CTX983063 DDR983063:DDT983063 DNN983063:DNP983063 DXJ983063:DXL983063 EHF983063:EHH983063 ERB983063:ERD983063 FAX983063:FAZ983063 FKT983063:FKV983063 FUP983063:FUR983063 GEL983063:GEN983063 GOH983063:GOJ983063 GYD983063:GYF983063 HHZ983063:HIB983063 HRV983063:HRX983063 IBR983063:IBT983063 ILN983063:ILP983063 IVJ983063:IVL983063 JFF983063:JFH983063 JPB983063:JPD983063 JYX983063:JYZ983063 KIT983063:KIV983063 KSP983063:KSR983063 LCL983063:LCN983063 LMH983063:LMJ983063 LWD983063:LWF983063 MFZ983063:MGB983063 MPV983063:MPX983063 MZR983063:MZT983063 NJN983063:NJP983063 NTJ983063:NTL983063 ODF983063:ODH983063 ONB983063:OND983063 OWX983063:OWZ983063 PGT983063:PGV983063 PQP983063:PQR983063 QAL983063:QAN983063 QKH983063:QKJ983063 QUD983063:QUF983063 RDZ983063:REB983063 RNV983063:RNX983063 RXR983063:RXT983063 SHN983063:SHP983063 SRJ983063:SRL983063 TBF983063:TBH983063 TLB983063:TLD983063 TUX983063:TUZ983063 UET983063:UEV983063 UOP983063:UOR983063 UYL983063:UYN983063 VIH983063:VIJ983063 VSD983063:VSF983063 WBZ983063:WCB983063 WLV983063:WLX983063 WVR983063:WVT983063">
      <formula1>$T$126:$T$133</formula1>
    </dataValidation>
    <dataValidation type="list" allowBlank="1" showInputMessage="1" showErrorMessage="1" sqref="P54:U54 WVZ983095:WWE983095 WMD983095:WMI983095 WCH983095:WCM983095 VSL983095:VSQ983095 VIP983095:VIU983095 UYT983095:UYY983095 UOX983095:UPC983095 UFB983095:UFG983095 TVF983095:TVK983095 TLJ983095:TLO983095 TBN983095:TBS983095 SRR983095:SRW983095 SHV983095:SIA983095 RXZ983095:RYE983095 ROD983095:ROI983095 REH983095:REM983095 QUL983095:QUQ983095 QKP983095:QKU983095 QAT983095:QAY983095 PQX983095:PRC983095 PHB983095:PHG983095 OXF983095:OXK983095 ONJ983095:ONO983095 ODN983095:ODS983095 NTR983095:NTW983095 NJV983095:NKA983095 MZZ983095:NAE983095 MQD983095:MQI983095 MGH983095:MGM983095 LWL983095:LWQ983095 LMP983095:LMU983095 LCT983095:LCY983095 KSX983095:KTC983095 KJB983095:KJG983095 JZF983095:JZK983095 JPJ983095:JPO983095 JFN983095:JFS983095 IVR983095:IVW983095 ILV983095:IMA983095 IBZ983095:ICE983095 HSD983095:HSI983095 HIH983095:HIM983095 GYL983095:GYQ983095 GOP983095:GOU983095 GET983095:GEY983095 FUX983095:FVC983095 FLB983095:FLG983095 FBF983095:FBK983095 ERJ983095:ERO983095 EHN983095:EHS983095 DXR983095:DXW983095 DNV983095:DOA983095 DDZ983095:DEE983095 CUD983095:CUI983095 CKH983095:CKM983095 CAL983095:CAQ983095 BQP983095:BQU983095 BGT983095:BGY983095 AWX983095:AXC983095 ANB983095:ANG983095 ADF983095:ADK983095 TJ983095:TO983095 JN983095:JS983095 P983095 Q983094:R983094 S983095:U983095 WVZ917559:WWE917559 WMD917559:WMI917559 WCH917559:WCM917559 VSL917559:VSQ917559 VIP917559:VIU917559 UYT917559:UYY917559 UOX917559:UPC917559 UFB917559:UFG917559 TVF917559:TVK917559 TLJ917559:TLO917559 TBN917559:TBS917559 SRR917559:SRW917559 SHV917559:SIA917559 RXZ917559:RYE917559 ROD917559:ROI917559 REH917559:REM917559 QUL917559:QUQ917559 QKP917559:QKU917559 QAT917559:QAY917559 PQX917559:PRC917559 PHB917559:PHG917559 OXF917559:OXK917559 ONJ917559:ONO917559 ODN917559:ODS917559 NTR917559:NTW917559 NJV917559:NKA917559 MZZ917559:NAE917559 MQD917559:MQI917559 MGH917559:MGM917559 LWL917559:LWQ917559 LMP917559:LMU917559 LCT917559:LCY917559 KSX917559:KTC917559 KJB917559:KJG917559 JZF917559:JZK917559 JPJ917559:JPO917559 JFN917559:JFS917559 IVR917559:IVW917559 ILV917559:IMA917559 IBZ917559:ICE917559 HSD917559:HSI917559 HIH917559:HIM917559 GYL917559:GYQ917559 GOP917559:GOU917559 GET917559:GEY917559 FUX917559:FVC917559 FLB917559:FLG917559 FBF917559:FBK917559 ERJ917559:ERO917559 EHN917559:EHS917559 DXR917559:DXW917559 DNV917559:DOA917559 DDZ917559:DEE917559 CUD917559:CUI917559 CKH917559:CKM917559 CAL917559:CAQ917559 BQP917559:BQU917559 BGT917559:BGY917559 AWX917559:AXC917559 ANB917559:ANG917559 ADF917559:ADK917559 TJ917559:TO917559 JN917559:JS917559 P917559 Q917558:R917558 S917559:U917559 WVZ852023:WWE852023 WMD852023:WMI852023 WCH852023:WCM852023 VSL852023:VSQ852023 VIP852023:VIU852023 UYT852023:UYY852023 UOX852023:UPC852023 UFB852023:UFG852023 TVF852023:TVK852023 TLJ852023:TLO852023 TBN852023:TBS852023 SRR852023:SRW852023 SHV852023:SIA852023 RXZ852023:RYE852023 ROD852023:ROI852023 REH852023:REM852023 QUL852023:QUQ852023 QKP852023:QKU852023 QAT852023:QAY852023 PQX852023:PRC852023 PHB852023:PHG852023 OXF852023:OXK852023 ONJ852023:ONO852023 ODN852023:ODS852023 NTR852023:NTW852023 NJV852023:NKA852023 MZZ852023:NAE852023 MQD852023:MQI852023 MGH852023:MGM852023 LWL852023:LWQ852023 LMP852023:LMU852023 LCT852023:LCY852023 KSX852023:KTC852023 KJB852023:KJG852023 JZF852023:JZK852023 JPJ852023:JPO852023 JFN852023:JFS852023 IVR852023:IVW852023 ILV852023:IMA852023 IBZ852023:ICE852023 HSD852023:HSI852023 HIH852023:HIM852023 GYL852023:GYQ852023 GOP852023:GOU852023 GET852023:GEY852023 FUX852023:FVC852023 FLB852023:FLG852023 FBF852023:FBK852023 ERJ852023:ERO852023 EHN852023:EHS852023 DXR852023:DXW852023 DNV852023:DOA852023 DDZ852023:DEE852023 CUD852023:CUI852023 CKH852023:CKM852023 CAL852023:CAQ852023 BQP852023:BQU852023 BGT852023:BGY852023 AWX852023:AXC852023 ANB852023:ANG852023 ADF852023:ADK852023 TJ852023:TO852023 JN852023:JS852023 P852023 Q852022:R852022 S852023:U852023 WVZ786487:WWE786487 WMD786487:WMI786487 WCH786487:WCM786487 VSL786487:VSQ786487 VIP786487:VIU786487 UYT786487:UYY786487 UOX786487:UPC786487 UFB786487:UFG786487 TVF786487:TVK786487 TLJ786487:TLO786487 TBN786487:TBS786487 SRR786487:SRW786487 SHV786487:SIA786487 RXZ786487:RYE786487 ROD786487:ROI786487 REH786487:REM786487 QUL786487:QUQ786487 QKP786487:QKU786487 QAT786487:QAY786487 PQX786487:PRC786487 PHB786487:PHG786487 OXF786487:OXK786487 ONJ786487:ONO786487 ODN786487:ODS786487 NTR786487:NTW786487 NJV786487:NKA786487 MZZ786487:NAE786487 MQD786487:MQI786487 MGH786487:MGM786487 LWL786487:LWQ786487 LMP786487:LMU786487 LCT786487:LCY786487 KSX786487:KTC786487 KJB786487:KJG786487 JZF786487:JZK786487 JPJ786487:JPO786487 JFN786487:JFS786487 IVR786487:IVW786487 ILV786487:IMA786487 IBZ786487:ICE786487 HSD786487:HSI786487 HIH786487:HIM786487 GYL786487:GYQ786487 GOP786487:GOU786487 GET786487:GEY786487 FUX786487:FVC786487 FLB786487:FLG786487 FBF786487:FBK786487 ERJ786487:ERO786487 EHN786487:EHS786487 DXR786487:DXW786487 DNV786487:DOA786487 DDZ786487:DEE786487 CUD786487:CUI786487 CKH786487:CKM786487 CAL786487:CAQ786487 BQP786487:BQU786487 BGT786487:BGY786487 AWX786487:AXC786487 ANB786487:ANG786487 ADF786487:ADK786487 TJ786487:TO786487 JN786487:JS786487 P786487 Q786486:R786486 S786487:U786487 WVZ720951:WWE720951 WMD720951:WMI720951 WCH720951:WCM720951 VSL720951:VSQ720951 VIP720951:VIU720951 UYT720951:UYY720951 UOX720951:UPC720951 UFB720951:UFG720951 TVF720951:TVK720951 TLJ720951:TLO720951 TBN720951:TBS720951 SRR720951:SRW720951 SHV720951:SIA720951 RXZ720951:RYE720951 ROD720951:ROI720951 REH720951:REM720951 QUL720951:QUQ720951 QKP720951:QKU720951 QAT720951:QAY720951 PQX720951:PRC720951 PHB720951:PHG720951 OXF720951:OXK720951 ONJ720951:ONO720951 ODN720951:ODS720951 NTR720951:NTW720951 NJV720951:NKA720951 MZZ720951:NAE720951 MQD720951:MQI720951 MGH720951:MGM720951 LWL720951:LWQ720951 LMP720951:LMU720951 LCT720951:LCY720951 KSX720951:KTC720951 KJB720951:KJG720951 JZF720951:JZK720951 JPJ720951:JPO720951 JFN720951:JFS720951 IVR720951:IVW720951 ILV720951:IMA720951 IBZ720951:ICE720951 HSD720951:HSI720951 HIH720951:HIM720951 GYL720951:GYQ720951 GOP720951:GOU720951 GET720951:GEY720951 FUX720951:FVC720951 FLB720951:FLG720951 FBF720951:FBK720951 ERJ720951:ERO720951 EHN720951:EHS720951 DXR720951:DXW720951 DNV720951:DOA720951 DDZ720951:DEE720951 CUD720951:CUI720951 CKH720951:CKM720951 CAL720951:CAQ720951 BQP720951:BQU720951 BGT720951:BGY720951 AWX720951:AXC720951 ANB720951:ANG720951 ADF720951:ADK720951 TJ720951:TO720951 JN720951:JS720951 P720951 Q720950:R720950 S720951:U720951 WVZ655415:WWE655415 WMD655415:WMI655415 WCH655415:WCM655415 VSL655415:VSQ655415 VIP655415:VIU655415 UYT655415:UYY655415 UOX655415:UPC655415 UFB655415:UFG655415 TVF655415:TVK655415 TLJ655415:TLO655415 TBN655415:TBS655415 SRR655415:SRW655415 SHV655415:SIA655415 RXZ655415:RYE655415 ROD655415:ROI655415 REH655415:REM655415 QUL655415:QUQ655415 QKP655415:QKU655415 QAT655415:QAY655415 PQX655415:PRC655415 PHB655415:PHG655415 OXF655415:OXK655415 ONJ655415:ONO655415 ODN655415:ODS655415 NTR655415:NTW655415 NJV655415:NKA655415 MZZ655415:NAE655415 MQD655415:MQI655415 MGH655415:MGM655415 LWL655415:LWQ655415 LMP655415:LMU655415 LCT655415:LCY655415 KSX655415:KTC655415 KJB655415:KJG655415 JZF655415:JZK655415 JPJ655415:JPO655415 JFN655415:JFS655415 IVR655415:IVW655415 ILV655415:IMA655415 IBZ655415:ICE655415 HSD655415:HSI655415 HIH655415:HIM655415 GYL655415:GYQ655415 GOP655415:GOU655415 GET655415:GEY655415 FUX655415:FVC655415 FLB655415:FLG655415 FBF655415:FBK655415 ERJ655415:ERO655415 EHN655415:EHS655415 DXR655415:DXW655415 DNV655415:DOA655415 DDZ655415:DEE655415 CUD655415:CUI655415 CKH655415:CKM655415 CAL655415:CAQ655415 BQP655415:BQU655415 BGT655415:BGY655415 AWX655415:AXC655415 ANB655415:ANG655415 ADF655415:ADK655415 TJ655415:TO655415 JN655415:JS655415 P655415 Q655414:R655414 S655415:U655415 WVZ589879:WWE589879 WMD589879:WMI589879 WCH589879:WCM589879 VSL589879:VSQ589879 VIP589879:VIU589879 UYT589879:UYY589879 UOX589879:UPC589879 UFB589879:UFG589879 TVF589879:TVK589879 TLJ589879:TLO589879 TBN589879:TBS589879 SRR589879:SRW589879 SHV589879:SIA589879 RXZ589879:RYE589879 ROD589879:ROI589879 REH589879:REM589879 QUL589879:QUQ589879 QKP589879:QKU589879 QAT589879:QAY589879 PQX589879:PRC589879 PHB589879:PHG589879 OXF589879:OXK589879 ONJ589879:ONO589879 ODN589879:ODS589879 NTR589879:NTW589879 NJV589879:NKA589879 MZZ589879:NAE589879 MQD589879:MQI589879 MGH589879:MGM589879 LWL589879:LWQ589879 LMP589879:LMU589879 LCT589879:LCY589879 KSX589879:KTC589879 KJB589879:KJG589879 JZF589879:JZK589879 JPJ589879:JPO589879 JFN589879:JFS589879 IVR589879:IVW589879 ILV589879:IMA589879 IBZ589879:ICE589879 HSD589879:HSI589879 HIH589879:HIM589879 GYL589879:GYQ589879 GOP589879:GOU589879 GET589879:GEY589879 FUX589879:FVC589879 FLB589879:FLG589879 FBF589879:FBK589879 ERJ589879:ERO589879 EHN589879:EHS589879 DXR589879:DXW589879 DNV589879:DOA589879 DDZ589879:DEE589879 CUD589879:CUI589879 CKH589879:CKM589879 CAL589879:CAQ589879 BQP589879:BQU589879 BGT589879:BGY589879 AWX589879:AXC589879 ANB589879:ANG589879 ADF589879:ADK589879 TJ589879:TO589879 JN589879:JS589879 P589879 Q589878:R589878 S589879:U589879 WVZ524343:WWE524343 WMD524343:WMI524343 WCH524343:WCM524343 VSL524343:VSQ524343 VIP524343:VIU524343 UYT524343:UYY524343 UOX524343:UPC524343 UFB524343:UFG524343 TVF524343:TVK524343 TLJ524343:TLO524343 TBN524343:TBS524343 SRR524343:SRW524343 SHV524343:SIA524343 RXZ524343:RYE524343 ROD524343:ROI524343 REH524343:REM524343 QUL524343:QUQ524343 QKP524343:QKU524343 QAT524343:QAY524343 PQX524343:PRC524343 PHB524343:PHG524343 OXF524343:OXK524343 ONJ524343:ONO524343 ODN524343:ODS524343 NTR524343:NTW524343 NJV524343:NKA524343 MZZ524343:NAE524343 MQD524343:MQI524343 MGH524343:MGM524343 LWL524343:LWQ524343 LMP524343:LMU524343 LCT524343:LCY524343 KSX524343:KTC524343 KJB524343:KJG524343 JZF524343:JZK524343 JPJ524343:JPO524343 JFN524343:JFS524343 IVR524343:IVW524343 ILV524343:IMA524343 IBZ524343:ICE524343 HSD524343:HSI524343 HIH524343:HIM524343 GYL524343:GYQ524343 GOP524343:GOU524343 GET524343:GEY524343 FUX524343:FVC524343 FLB524343:FLG524343 FBF524343:FBK524343 ERJ524343:ERO524343 EHN524343:EHS524343 DXR524343:DXW524343 DNV524343:DOA524343 DDZ524343:DEE524343 CUD524343:CUI524343 CKH524343:CKM524343 CAL524343:CAQ524343 BQP524343:BQU524343 BGT524343:BGY524343 AWX524343:AXC524343 ANB524343:ANG524343 ADF524343:ADK524343 TJ524343:TO524343 JN524343:JS524343 P524343 Q524342:R524342 S524343:U524343 WVZ458807:WWE458807 WMD458807:WMI458807 WCH458807:WCM458807 VSL458807:VSQ458807 VIP458807:VIU458807 UYT458807:UYY458807 UOX458807:UPC458807 UFB458807:UFG458807 TVF458807:TVK458807 TLJ458807:TLO458807 TBN458807:TBS458807 SRR458807:SRW458807 SHV458807:SIA458807 RXZ458807:RYE458807 ROD458807:ROI458807 REH458807:REM458807 QUL458807:QUQ458807 QKP458807:QKU458807 QAT458807:QAY458807 PQX458807:PRC458807 PHB458807:PHG458807 OXF458807:OXK458807 ONJ458807:ONO458807 ODN458807:ODS458807 NTR458807:NTW458807 NJV458807:NKA458807 MZZ458807:NAE458807 MQD458807:MQI458807 MGH458807:MGM458807 LWL458807:LWQ458807 LMP458807:LMU458807 LCT458807:LCY458807 KSX458807:KTC458807 KJB458807:KJG458807 JZF458807:JZK458807 JPJ458807:JPO458807 JFN458807:JFS458807 IVR458807:IVW458807 ILV458807:IMA458807 IBZ458807:ICE458807 HSD458807:HSI458807 HIH458807:HIM458807 GYL458807:GYQ458807 GOP458807:GOU458807 GET458807:GEY458807 FUX458807:FVC458807 FLB458807:FLG458807 FBF458807:FBK458807 ERJ458807:ERO458807 EHN458807:EHS458807 DXR458807:DXW458807 DNV458807:DOA458807 DDZ458807:DEE458807 CUD458807:CUI458807 CKH458807:CKM458807 CAL458807:CAQ458807 BQP458807:BQU458807 BGT458807:BGY458807 AWX458807:AXC458807 ANB458807:ANG458807 ADF458807:ADK458807 TJ458807:TO458807 JN458807:JS458807 P458807 Q458806:R458806 S458807:U458807 WVZ393271:WWE393271 WMD393271:WMI393271 WCH393271:WCM393271 VSL393271:VSQ393271 VIP393271:VIU393271 UYT393271:UYY393271 UOX393271:UPC393271 UFB393271:UFG393271 TVF393271:TVK393271 TLJ393271:TLO393271 TBN393271:TBS393271 SRR393271:SRW393271 SHV393271:SIA393271 RXZ393271:RYE393271 ROD393271:ROI393271 REH393271:REM393271 QUL393271:QUQ393271 QKP393271:QKU393271 QAT393271:QAY393271 PQX393271:PRC393271 PHB393271:PHG393271 OXF393271:OXK393271 ONJ393271:ONO393271 ODN393271:ODS393271 NTR393271:NTW393271 NJV393271:NKA393271 MZZ393271:NAE393271 MQD393271:MQI393271 MGH393271:MGM393271 LWL393271:LWQ393271 LMP393271:LMU393271 LCT393271:LCY393271 KSX393271:KTC393271 KJB393271:KJG393271 JZF393271:JZK393271 JPJ393271:JPO393271 JFN393271:JFS393271 IVR393271:IVW393271 ILV393271:IMA393271 IBZ393271:ICE393271 HSD393271:HSI393271 HIH393271:HIM393271 GYL393271:GYQ393271 GOP393271:GOU393271 GET393271:GEY393271 FUX393271:FVC393271 FLB393271:FLG393271 FBF393271:FBK393271 ERJ393271:ERO393271 EHN393271:EHS393271 DXR393271:DXW393271 DNV393271:DOA393271 DDZ393271:DEE393271 CUD393271:CUI393271 CKH393271:CKM393271 CAL393271:CAQ393271 BQP393271:BQU393271 BGT393271:BGY393271 AWX393271:AXC393271 ANB393271:ANG393271 ADF393271:ADK393271 TJ393271:TO393271 JN393271:JS393271 P393271 Q393270:R393270 S393271:U393271 WVZ327735:WWE327735 WMD327735:WMI327735 WCH327735:WCM327735 VSL327735:VSQ327735 VIP327735:VIU327735 UYT327735:UYY327735 UOX327735:UPC327735 UFB327735:UFG327735 TVF327735:TVK327735 TLJ327735:TLO327735 TBN327735:TBS327735 SRR327735:SRW327735 SHV327735:SIA327735 RXZ327735:RYE327735 ROD327735:ROI327735 REH327735:REM327735 QUL327735:QUQ327735 QKP327735:QKU327735 QAT327735:QAY327735 PQX327735:PRC327735 PHB327735:PHG327735 OXF327735:OXK327735 ONJ327735:ONO327735 ODN327735:ODS327735 NTR327735:NTW327735 NJV327735:NKA327735 MZZ327735:NAE327735 MQD327735:MQI327735 MGH327735:MGM327735 LWL327735:LWQ327735 LMP327735:LMU327735 LCT327735:LCY327735 KSX327735:KTC327735 KJB327735:KJG327735 JZF327735:JZK327735 JPJ327735:JPO327735 JFN327735:JFS327735 IVR327735:IVW327735 ILV327735:IMA327735 IBZ327735:ICE327735 HSD327735:HSI327735 HIH327735:HIM327735 GYL327735:GYQ327735 GOP327735:GOU327735 GET327735:GEY327735 FUX327735:FVC327735 FLB327735:FLG327735 FBF327735:FBK327735 ERJ327735:ERO327735 EHN327735:EHS327735 DXR327735:DXW327735 DNV327735:DOA327735 DDZ327735:DEE327735 CUD327735:CUI327735 CKH327735:CKM327735 CAL327735:CAQ327735 BQP327735:BQU327735 BGT327735:BGY327735 AWX327735:AXC327735 ANB327735:ANG327735 ADF327735:ADK327735 TJ327735:TO327735 JN327735:JS327735 P327735 Q327734:R327734 S327735:U327735 WVZ262199:WWE262199 WMD262199:WMI262199 WCH262199:WCM262199 VSL262199:VSQ262199 VIP262199:VIU262199 UYT262199:UYY262199 UOX262199:UPC262199 UFB262199:UFG262199 TVF262199:TVK262199 TLJ262199:TLO262199 TBN262199:TBS262199 SRR262199:SRW262199 SHV262199:SIA262199 RXZ262199:RYE262199 ROD262199:ROI262199 REH262199:REM262199 QUL262199:QUQ262199 QKP262199:QKU262199 QAT262199:QAY262199 PQX262199:PRC262199 PHB262199:PHG262199 OXF262199:OXK262199 ONJ262199:ONO262199 ODN262199:ODS262199 NTR262199:NTW262199 NJV262199:NKA262199 MZZ262199:NAE262199 MQD262199:MQI262199 MGH262199:MGM262199 LWL262199:LWQ262199 LMP262199:LMU262199 LCT262199:LCY262199 KSX262199:KTC262199 KJB262199:KJG262199 JZF262199:JZK262199 JPJ262199:JPO262199 JFN262199:JFS262199 IVR262199:IVW262199 ILV262199:IMA262199 IBZ262199:ICE262199 HSD262199:HSI262199 HIH262199:HIM262199 GYL262199:GYQ262199 GOP262199:GOU262199 GET262199:GEY262199 FUX262199:FVC262199 FLB262199:FLG262199 FBF262199:FBK262199 ERJ262199:ERO262199 EHN262199:EHS262199 DXR262199:DXW262199 DNV262199:DOA262199 DDZ262199:DEE262199 CUD262199:CUI262199 CKH262199:CKM262199 CAL262199:CAQ262199 BQP262199:BQU262199 BGT262199:BGY262199 AWX262199:AXC262199 ANB262199:ANG262199 ADF262199:ADK262199 TJ262199:TO262199 JN262199:JS262199 P262199 Q262198:R262198 S262199:U262199 WVZ196663:WWE196663 WMD196663:WMI196663 WCH196663:WCM196663 VSL196663:VSQ196663 VIP196663:VIU196663 UYT196663:UYY196663 UOX196663:UPC196663 UFB196663:UFG196663 TVF196663:TVK196663 TLJ196663:TLO196663 TBN196663:TBS196663 SRR196663:SRW196663 SHV196663:SIA196663 RXZ196663:RYE196663 ROD196663:ROI196663 REH196663:REM196663 QUL196663:QUQ196663 QKP196663:QKU196663 QAT196663:QAY196663 PQX196663:PRC196663 PHB196663:PHG196663 OXF196663:OXK196663 ONJ196663:ONO196663 ODN196663:ODS196663 NTR196663:NTW196663 NJV196663:NKA196663 MZZ196663:NAE196663 MQD196663:MQI196663 MGH196663:MGM196663 LWL196663:LWQ196663 LMP196663:LMU196663 LCT196663:LCY196663 KSX196663:KTC196663 KJB196663:KJG196663 JZF196663:JZK196663 JPJ196663:JPO196663 JFN196663:JFS196663 IVR196663:IVW196663 ILV196663:IMA196663 IBZ196663:ICE196663 HSD196663:HSI196663 HIH196663:HIM196663 GYL196663:GYQ196663 GOP196663:GOU196663 GET196663:GEY196663 FUX196663:FVC196663 FLB196663:FLG196663 FBF196663:FBK196663 ERJ196663:ERO196663 EHN196663:EHS196663 DXR196663:DXW196663 DNV196663:DOA196663 DDZ196663:DEE196663 CUD196663:CUI196663 CKH196663:CKM196663 CAL196663:CAQ196663 BQP196663:BQU196663 BGT196663:BGY196663 AWX196663:AXC196663 ANB196663:ANG196663 ADF196663:ADK196663 TJ196663:TO196663 JN196663:JS196663 P196663 Q196662:R196662 S196663:U196663 WVZ131127:WWE131127 WMD131127:WMI131127 WCH131127:WCM131127 VSL131127:VSQ131127 VIP131127:VIU131127 UYT131127:UYY131127 UOX131127:UPC131127 UFB131127:UFG131127 TVF131127:TVK131127 TLJ131127:TLO131127 TBN131127:TBS131127 SRR131127:SRW131127 SHV131127:SIA131127 RXZ131127:RYE131127 ROD131127:ROI131127 REH131127:REM131127 QUL131127:QUQ131127 QKP131127:QKU131127 QAT131127:QAY131127 PQX131127:PRC131127 PHB131127:PHG131127 OXF131127:OXK131127 ONJ131127:ONO131127 ODN131127:ODS131127 NTR131127:NTW131127 NJV131127:NKA131127 MZZ131127:NAE131127 MQD131127:MQI131127 MGH131127:MGM131127 LWL131127:LWQ131127 LMP131127:LMU131127 LCT131127:LCY131127 KSX131127:KTC131127 KJB131127:KJG131127 JZF131127:JZK131127 JPJ131127:JPO131127 JFN131127:JFS131127 IVR131127:IVW131127 ILV131127:IMA131127 IBZ131127:ICE131127 HSD131127:HSI131127 HIH131127:HIM131127 GYL131127:GYQ131127 GOP131127:GOU131127 GET131127:GEY131127 FUX131127:FVC131127 FLB131127:FLG131127 FBF131127:FBK131127 ERJ131127:ERO131127 EHN131127:EHS131127 DXR131127:DXW131127 DNV131127:DOA131127 DDZ131127:DEE131127 CUD131127:CUI131127 CKH131127:CKM131127 CAL131127:CAQ131127 BQP131127:BQU131127 BGT131127:BGY131127 AWX131127:AXC131127 ANB131127:ANG131127 ADF131127:ADK131127 TJ131127:TO131127 JN131127:JS131127 P131127 Q131126:R131126 S131127:U131127 WVZ65591:WWE65591 WMD65591:WMI65591 WCH65591:WCM65591 VSL65591:VSQ65591 VIP65591:VIU65591 UYT65591:UYY65591 UOX65591:UPC65591 UFB65591:UFG65591 TVF65591:TVK65591 TLJ65591:TLO65591 TBN65591:TBS65591 SRR65591:SRW65591 SHV65591:SIA65591 RXZ65591:RYE65591 ROD65591:ROI65591 REH65591:REM65591 QUL65591:QUQ65591 QKP65591:QKU65591 QAT65591:QAY65591 PQX65591:PRC65591 PHB65591:PHG65591 OXF65591:OXK65591 ONJ65591:ONO65591 ODN65591:ODS65591 NTR65591:NTW65591 NJV65591:NKA65591 MZZ65591:NAE65591 MQD65591:MQI65591 MGH65591:MGM65591 LWL65591:LWQ65591 LMP65591:LMU65591 LCT65591:LCY65591 KSX65591:KTC65591 KJB65591:KJG65591 JZF65591:JZK65591 JPJ65591:JPO65591 JFN65591:JFS65591 IVR65591:IVW65591 ILV65591:IMA65591 IBZ65591:ICE65591 HSD65591:HSI65591 HIH65591:HIM65591 GYL65591:GYQ65591 GOP65591:GOU65591 GET65591:GEY65591 FUX65591:FVC65591 FLB65591:FLG65591 FBF65591:FBK65591 ERJ65591:ERO65591 EHN65591:EHS65591 DXR65591:DXW65591 DNV65591:DOA65591 DDZ65591:DEE65591 CUD65591:CUI65591 CKH65591:CKM65591 CAL65591:CAQ65591 BQP65591:BQU65591 BGT65591:BGY65591 AWX65591:AXC65591 ANB65591:ANG65591 ADF65591:ADK65591 TJ65591:TO65591 JN65591:JS65591 P65591 Q65590:R65590 S65591:U65591 WVZ54:WWE54 WMD54:WMI54 WCH54:WCM54 VSL54:VSQ54 VIP54:VIU54 UYT54:UYY54 UOX54:UPC54 UFB54:UFG54 TVF54:TVK54 TLJ54:TLO54 TBN54:TBS54 SRR54:SRW54 SHV54:SIA54 RXZ54:RYE54 ROD54:ROI54 REH54:REM54 QUL54:QUQ54 QKP54:QKU54 QAT54:QAY54 PQX54:PRC54 PHB54:PHG54 OXF54:OXK54 ONJ54:ONO54 ODN54:ODS54 NTR54:NTW54 NJV54:NKA54 MZZ54:NAE54 MQD54:MQI54 MGH54:MGM54 LWL54:LWQ54 LMP54:LMU54 LCT54:LCY54 KSX54:KTC54 KJB54:KJG54 JZF54:JZK54 JPJ54:JPO54 JFN54:JFS54 IVR54:IVW54 ILV54:IMA54 IBZ54:ICE54 HSD54:HSI54 HIH54:HIM54 GYL54:GYQ54 GOP54:GOU54 GET54:GEY54 FUX54:FVC54 FLB54:FLG54 FBF54:FBK54 ERJ54:ERO54 EHN54:EHS54 DXR54:DXW54 DNV54:DOA54 DDZ54:DEE54 CUD54:CUI54 CKH54:CKM54 CAL54:CAQ54 BQP54:BQU54 BGT54:BGY54 AWX54:AXC54 ANB54:ANG54 ADF54:ADK54 TJ54:TO54 JN54:JS54">
      <formula1>$R$127:$R$131</formula1>
    </dataValidation>
    <dataValidation type="list" allowBlank="1" showInputMessage="1" showErrorMessage="1" sqref="P76:Q76 JN76:JO76 TJ76:TK76 ADF76:ADG76 ANB76:ANC76 AWX76:AWY76 BGT76:BGU76 BQP76:BQQ76 CAL76:CAM76 CKH76:CKI76 CUD76:CUE76 DDZ76:DEA76 DNV76:DNW76 DXR76:DXS76 EHN76:EHO76 ERJ76:ERK76 FBF76:FBG76 FLB76:FLC76 FUX76:FUY76 GET76:GEU76 GOP76:GOQ76 GYL76:GYM76 HIH76:HII76 HSD76:HSE76 IBZ76:ICA76 ILV76:ILW76 IVR76:IVS76 JFN76:JFO76 JPJ76:JPK76 JZF76:JZG76 KJB76:KJC76 KSX76:KSY76 LCT76:LCU76 LMP76:LMQ76 LWL76:LWM76 MGH76:MGI76 MQD76:MQE76 MZZ76:NAA76 NJV76:NJW76 NTR76:NTS76 ODN76:ODO76 ONJ76:ONK76 OXF76:OXG76 PHB76:PHC76 PQX76:PQY76 QAT76:QAU76 QKP76:QKQ76 QUL76:QUM76 REH76:REI76 ROD76:ROE76 RXZ76:RYA76 SHV76:SHW76 SRR76:SRS76 TBN76:TBO76 TLJ76:TLK76 TVF76:TVG76 UFB76:UFC76 UOX76:UOY76 UYT76:UYU76 VIP76:VIQ76 VSL76:VSM76 WCH76:WCI76 WMD76:WME76 WVZ76:WWA76 JN65617:JO65617 TJ65617:TK65617 ADF65617:ADG65617 ANB65617:ANC65617 AWX65617:AWY65617 BGT65617:BGU65617 BQP65617:BQQ65617 CAL65617:CAM65617 CKH65617:CKI65617 CUD65617:CUE65617 DDZ65617:DEA65617 DNV65617:DNW65617 DXR65617:DXS65617 EHN65617:EHO65617 ERJ65617:ERK65617 FBF65617:FBG65617 FLB65617:FLC65617 FUX65617:FUY65617 GET65617:GEU65617 GOP65617:GOQ65617 GYL65617:GYM65617 HIH65617:HII65617 HSD65617:HSE65617 IBZ65617:ICA65617 ILV65617:ILW65617 IVR65617:IVS65617 JFN65617:JFO65617 JPJ65617:JPK65617 JZF65617:JZG65617 KJB65617:KJC65617 KSX65617:KSY65617 LCT65617:LCU65617 LMP65617:LMQ65617 LWL65617:LWM65617 MGH65617:MGI65617 MQD65617:MQE65617 MZZ65617:NAA65617 NJV65617:NJW65617 NTR65617:NTS65617 ODN65617:ODO65617 ONJ65617:ONK65617 OXF65617:OXG65617 PHB65617:PHC65617 PQX65617:PQY65617 QAT65617:QAU65617 QKP65617:QKQ65617 QUL65617:QUM65617 REH65617:REI65617 ROD65617:ROE65617 RXZ65617:RYA65617 SHV65617:SHW65617 SRR65617:SRS65617 TBN65617:TBO65617 TLJ65617:TLK65617 TVF65617:TVG65617 UFB65617:UFC65617 UOX65617:UOY65617 UYT65617:UYU65617 VIP65617:VIQ65617 VSL65617:VSM65617 WCH65617:WCI65617 WMD65617:WME65617 WVZ65617:WWA65617 JN131153:JO131153 TJ131153:TK131153 ADF131153:ADG131153 ANB131153:ANC131153 AWX131153:AWY131153 BGT131153:BGU131153 BQP131153:BQQ131153 CAL131153:CAM131153 CKH131153:CKI131153 CUD131153:CUE131153 DDZ131153:DEA131153 DNV131153:DNW131153 DXR131153:DXS131153 EHN131153:EHO131153 ERJ131153:ERK131153 FBF131153:FBG131153 FLB131153:FLC131153 FUX131153:FUY131153 GET131153:GEU131153 GOP131153:GOQ131153 GYL131153:GYM131153 HIH131153:HII131153 HSD131153:HSE131153 IBZ131153:ICA131153 ILV131153:ILW131153 IVR131153:IVS131153 JFN131153:JFO131153 JPJ131153:JPK131153 JZF131153:JZG131153 KJB131153:KJC131153 KSX131153:KSY131153 LCT131153:LCU131153 LMP131153:LMQ131153 LWL131153:LWM131153 MGH131153:MGI131153 MQD131153:MQE131153 MZZ131153:NAA131153 NJV131153:NJW131153 NTR131153:NTS131153 ODN131153:ODO131153 ONJ131153:ONK131153 OXF131153:OXG131153 PHB131153:PHC131153 PQX131153:PQY131153 QAT131153:QAU131153 QKP131153:QKQ131153 QUL131153:QUM131153 REH131153:REI131153 ROD131153:ROE131153 RXZ131153:RYA131153 SHV131153:SHW131153 SRR131153:SRS131153 TBN131153:TBO131153 TLJ131153:TLK131153 TVF131153:TVG131153 UFB131153:UFC131153 UOX131153:UOY131153 UYT131153:UYU131153 VIP131153:VIQ131153 VSL131153:VSM131153 WCH131153:WCI131153 WMD131153:WME131153 WVZ131153:WWA131153 JN196689:JO196689 TJ196689:TK196689 ADF196689:ADG196689 ANB196689:ANC196689 AWX196689:AWY196689 BGT196689:BGU196689 BQP196689:BQQ196689 CAL196689:CAM196689 CKH196689:CKI196689 CUD196689:CUE196689 DDZ196689:DEA196689 DNV196689:DNW196689 DXR196689:DXS196689 EHN196689:EHO196689 ERJ196689:ERK196689 FBF196689:FBG196689 FLB196689:FLC196689 FUX196689:FUY196689 GET196689:GEU196689 GOP196689:GOQ196689 GYL196689:GYM196689 HIH196689:HII196689 HSD196689:HSE196689 IBZ196689:ICA196689 ILV196689:ILW196689 IVR196689:IVS196689 JFN196689:JFO196689 JPJ196689:JPK196689 JZF196689:JZG196689 KJB196689:KJC196689 KSX196689:KSY196689 LCT196689:LCU196689 LMP196689:LMQ196689 LWL196689:LWM196689 MGH196689:MGI196689 MQD196689:MQE196689 MZZ196689:NAA196689 NJV196689:NJW196689 NTR196689:NTS196689 ODN196689:ODO196689 ONJ196689:ONK196689 OXF196689:OXG196689 PHB196689:PHC196689 PQX196689:PQY196689 QAT196689:QAU196689 QKP196689:QKQ196689 QUL196689:QUM196689 REH196689:REI196689 ROD196689:ROE196689 RXZ196689:RYA196689 SHV196689:SHW196689 SRR196689:SRS196689 TBN196689:TBO196689 TLJ196689:TLK196689 TVF196689:TVG196689 UFB196689:UFC196689 UOX196689:UOY196689 UYT196689:UYU196689 VIP196689:VIQ196689 VSL196689:VSM196689 WCH196689:WCI196689 WMD196689:WME196689 WVZ196689:WWA196689 JN262225:JO262225 TJ262225:TK262225 ADF262225:ADG262225 ANB262225:ANC262225 AWX262225:AWY262225 BGT262225:BGU262225 BQP262225:BQQ262225 CAL262225:CAM262225 CKH262225:CKI262225 CUD262225:CUE262225 DDZ262225:DEA262225 DNV262225:DNW262225 DXR262225:DXS262225 EHN262225:EHO262225 ERJ262225:ERK262225 FBF262225:FBG262225 FLB262225:FLC262225 FUX262225:FUY262225 GET262225:GEU262225 GOP262225:GOQ262225 GYL262225:GYM262225 HIH262225:HII262225 HSD262225:HSE262225 IBZ262225:ICA262225 ILV262225:ILW262225 IVR262225:IVS262225 JFN262225:JFO262225 JPJ262225:JPK262225 JZF262225:JZG262225 KJB262225:KJC262225 KSX262225:KSY262225 LCT262225:LCU262225 LMP262225:LMQ262225 LWL262225:LWM262225 MGH262225:MGI262225 MQD262225:MQE262225 MZZ262225:NAA262225 NJV262225:NJW262225 NTR262225:NTS262225 ODN262225:ODO262225 ONJ262225:ONK262225 OXF262225:OXG262225 PHB262225:PHC262225 PQX262225:PQY262225 QAT262225:QAU262225 QKP262225:QKQ262225 QUL262225:QUM262225 REH262225:REI262225 ROD262225:ROE262225 RXZ262225:RYA262225 SHV262225:SHW262225 SRR262225:SRS262225 TBN262225:TBO262225 TLJ262225:TLK262225 TVF262225:TVG262225 UFB262225:UFC262225 UOX262225:UOY262225 UYT262225:UYU262225 VIP262225:VIQ262225 VSL262225:VSM262225 WCH262225:WCI262225 WMD262225:WME262225 WVZ262225:WWA262225 JN327761:JO327761 TJ327761:TK327761 ADF327761:ADG327761 ANB327761:ANC327761 AWX327761:AWY327761 BGT327761:BGU327761 BQP327761:BQQ327761 CAL327761:CAM327761 CKH327761:CKI327761 CUD327761:CUE327761 DDZ327761:DEA327761 DNV327761:DNW327761 DXR327761:DXS327761 EHN327761:EHO327761 ERJ327761:ERK327761 FBF327761:FBG327761 FLB327761:FLC327761 FUX327761:FUY327761 GET327761:GEU327761 GOP327761:GOQ327761 GYL327761:GYM327761 HIH327761:HII327761 HSD327761:HSE327761 IBZ327761:ICA327761 ILV327761:ILW327761 IVR327761:IVS327761 JFN327761:JFO327761 JPJ327761:JPK327761 JZF327761:JZG327761 KJB327761:KJC327761 KSX327761:KSY327761 LCT327761:LCU327761 LMP327761:LMQ327761 LWL327761:LWM327761 MGH327761:MGI327761 MQD327761:MQE327761 MZZ327761:NAA327761 NJV327761:NJW327761 NTR327761:NTS327761 ODN327761:ODO327761 ONJ327761:ONK327761 OXF327761:OXG327761 PHB327761:PHC327761 PQX327761:PQY327761 QAT327761:QAU327761 QKP327761:QKQ327761 QUL327761:QUM327761 REH327761:REI327761 ROD327761:ROE327761 RXZ327761:RYA327761 SHV327761:SHW327761 SRR327761:SRS327761 TBN327761:TBO327761 TLJ327761:TLK327761 TVF327761:TVG327761 UFB327761:UFC327761 UOX327761:UOY327761 UYT327761:UYU327761 VIP327761:VIQ327761 VSL327761:VSM327761 WCH327761:WCI327761 WMD327761:WME327761 WVZ327761:WWA327761 JN393297:JO393297 TJ393297:TK393297 ADF393297:ADG393297 ANB393297:ANC393297 AWX393297:AWY393297 BGT393297:BGU393297 BQP393297:BQQ393297 CAL393297:CAM393297 CKH393297:CKI393297 CUD393297:CUE393297 DDZ393297:DEA393297 DNV393297:DNW393297 DXR393297:DXS393297 EHN393297:EHO393297 ERJ393297:ERK393297 FBF393297:FBG393297 FLB393297:FLC393297 FUX393297:FUY393297 GET393297:GEU393297 GOP393297:GOQ393297 GYL393297:GYM393297 HIH393297:HII393297 HSD393297:HSE393297 IBZ393297:ICA393297 ILV393297:ILW393297 IVR393297:IVS393297 JFN393297:JFO393297 JPJ393297:JPK393297 JZF393297:JZG393297 KJB393297:KJC393297 KSX393297:KSY393297 LCT393297:LCU393297 LMP393297:LMQ393297 LWL393297:LWM393297 MGH393297:MGI393297 MQD393297:MQE393297 MZZ393297:NAA393297 NJV393297:NJW393297 NTR393297:NTS393297 ODN393297:ODO393297 ONJ393297:ONK393297 OXF393297:OXG393297 PHB393297:PHC393297 PQX393297:PQY393297 QAT393297:QAU393297 QKP393297:QKQ393297 QUL393297:QUM393297 REH393297:REI393297 ROD393297:ROE393297 RXZ393297:RYA393297 SHV393297:SHW393297 SRR393297:SRS393297 TBN393297:TBO393297 TLJ393297:TLK393297 TVF393297:TVG393297 UFB393297:UFC393297 UOX393297:UOY393297 UYT393297:UYU393297 VIP393297:VIQ393297 VSL393297:VSM393297 WCH393297:WCI393297 WMD393297:WME393297 WVZ393297:WWA393297 JN458833:JO458833 TJ458833:TK458833 ADF458833:ADG458833 ANB458833:ANC458833 AWX458833:AWY458833 BGT458833:BGU458833 BQP458833:BQQ458833 CAL458833:CAM458833 CKH458833:CKI458833 CUD458833:CUE458833 DDZ458833:DEA458833 DNV458833:DNW458833 DXR458833:DXS458833 EHN458833:EHO458833 ERJ458833:ERK458833 FBF458833:FBG458833 FLB458833:FLC458833 FUX458833:FUY458833 GET458833:GEU458833 GOP458833:GOQ458833 GYL458833:GYM458833 HIH458833:HII458833 HSD458833:HSE458833 IBZ458833:ICA458833 ILV458833:ILW458833 IVR458833:IVS458833 JFN458833:JFO458833 JPJ458833:JPK458833 JZF458833:JZG458833 KJB458833:KJC458833 KSX458833:KSY458833 LCT458833:LCU458833 LMP458833:LMQ458833 LWL458833:LWM458833 MGH458833:MGI458833 MQD458833:MQE458833 MZZ458833:NAA458833 NJV458833:NJW458833 NTR458833:NTS458833 ODN458833:ODO458833 ONJ458833:ONK458833 OXF458833:OXG458833 PHB458833:PHC458833 PQX458833:PQY458833 QAT458833:QAU458833 QKP458833:QKQ458833 QUL458833:QUM458833 REH458833:REI458833 ROD458833:ROE458833 RXZ458833:RYA458833 SHV458833:SHW458833 SRR458833:SRS458833 TBN458833:TBO458833 TLJ458833:TLK458833 TVF458833:TVG458833 UFB458833:UFC458833 UOX458833:UOY458833 UYT458833:UYU458833 VIP458833:VIQ458833 VSL458833:VSM458833 WCH458833:WCI458833 WMD458833:WME458833 WVZ458833:WWA458833 JN524369:JO524369 TJ524369:TK524369 ADF524369:ADG524369 ANB524369:ANC524369 AWX524369:AWY524369 BGT524369:BGU524369 BQP524369:BQQ524369 CAL524369:CAM524369 CKH524369:CKI524369 CUD524369:CUE524369 DDZ524369:DEA524369 DNV524369:DNW524369 DXR524369:DXS524369 EHN524369:EHO524369 ERJ524369:ERK524369 FBF524369:FBG524369 FLB524369:FLC524369 FUX524369:FUY524369 GET524369:GEU524369 GOP524369:GOQ524369 GYL524369:GYM524369 HIH524369:HII524369 HSD524369:HSE524369 IBZ524369:ICA524369 ILV524369:ILW524369 IVR524369:IVS524369 JFN524369:JFO524369 JPJ524369:JPK524369 JZF524369:JZG524369 KJB524369:KJC524369 KSX524369:KSY524369 LCT524369:LCU524369 LMP524369:LMQ524369 LWL524369:LWM524369 MGH524369:MGI524369 MQD524369:MQE524369 MZZ524369:NAA524369 NJV524369:NJW524369 NTR524369:NTS524369 ODN524369:ODO524369 ONJ524369:ONK524369 OXF524369:OXG524369 PHB524369:PHC524369 PQX524369:PQY524369 QAT524369:QAU524369 QKP524369:QKQ524369 QUL524369:QUM524369 REH524369:REI524369 ROD524369:ROE524369 RXZ524369:RYA524369 SHV524369:SHW524369 SRR524369:SRS524369 TBN524369:TBO524369 TLJ524369:TLK524369 TVF524369:TVG524369 UFB524369:UFC524369 UOX524369:UOY524369 UYT524369:UYU524369 VIP524369:VIQ524369 VSL524369:VSM524369 WCH524369:WCI524369 WMD524369:WME524369 WVZ524369:WWA524369 JN589905:JO589905 TJ589905:TK589905 ADF589905:ADG589905 ANB589905:ANC589905 AWX589905:AWY589905 BGT589905:BGU589905 BQP589905:BQQ589905 CAL589905:CAM589905 CKH589905:CKI589905 CUD589905:CUE589905 DDZ589905:DEA589905 DNV589905:DNW589905 DXR589905:DXS589905 EHN589905:EHO589905 ERJ589905:ERK589905 FBF589905:FBG589905 FLB589905:FLC589905 FUX589905:FUY589905 GET589905:GEU589905 GOP589905:GOQ589905 GYL589905:GYM589905 HIH589905:HII589905 HSD589905:HSE589905 IBZ589905:ICA589905 ILV589905:ILW589905 IVR589905:IVS589905 JFN589905:JFO589905 JPJ589905:JPK589905 JZF589905:JZG589905 KJB589905:KJC589905 KSX589905:KSY589905 LCT589905:LCU589905 LMP589905:LMQ589905 LWL589905:LWM589905 MGH589905:MGI589905 MQD589905:MQE589905 MZZ589905:NAA589905 NJV589905:NJW589905 NTR589905:NTS589905 ODN589905:ODO589905 ONJ589905:ONK589905 OXF589905:OXG589905 PHB589905:PHC589905 PQX589905:PQY589905 QAT589905:QAU589905 QKP589905:QKQ589905 QUL589905:QUM589905 REH589905:REI589905 ROD589905:ROE589905 RXZ589905:RYA589905 SHV589905:SHW589905 SRR589905:SRS589905 TBN589905:TBO589905 TLJ589905:TLK589905 TVF589905:TVG589905 UFB589905:UFC589905 UOX589905:UOY589905 UYT589905:UYU589905 VIP589905:VIQ589905 VSL589905:VSM589905 WCH589905:WCI589905 WMD589905:WME589905 WVZ589905:WWA589905 JN655441:JO655441 TJ655441:TK655441 ADF655441:ADG655441 ANB655441:ANC655441 AWX655441:AWY655441 BGT655441:BGU655441 BQP655441:BQQ655441 CAL655441:CAM655441 CKH655441:CKI655441 CUD655441:CUE655441 DDZ655441:DEA655441 DNV655441:DNW655441 DXR655441:DXS655441 EHN655441:EHO655441 ERJ655441:ERK655441 FBF655441:FBG655441 FLB655441:FLC655441 FUX655441:FUY655441 GET655441:GEU655441 GOP655441:GOQ655441 GYL655441:GYM655441 HIH655441:HII655441 HSD655441:HSE655441 IBZ655441:ICA655441 ILV655441:ILW655441 IVR655441:IVS655441 JFN655441:JFO655441 JPJ655441:JPK655441 JZF655441:JZG655441 KJB655441:KJC655441 KSX655441:KSY655441 LCT655441:LCU655441 LMP655441:LMQ655441 LWL655441:LWM655441 MGH655441:MGI655441 MQD655441:MQE655441 MZZ655441:NAA655441 NJV655441:NJW655441 NTR655441:NTS655441 ODN655441:ODO655441 ONJ655441:ONK655441 OXF655441:OXG655441 PHB655441:PHC655441 PQX655441:PQY655441 QAT655441:QAU655441 QKP655441:QKQ655441 QUL655441:QUM655441 REH655441:REI655441 ROD655441:ROE655441 RXZ655441:RYA655441 SHV655441:SHW655441 SRR655441:SRS655441 TBN655441:TBO655441 TLJ655441:TLK655441 TVF655441:TVG655441 UFB655441:UFC655441 UOX655441:UOY655441 UYT655441:UYU655441 VIP655441:VIQ655441 VSL655441:VSM655441 WCH655441:WCI655441 WMD655441:WME655441 WVZ655441:WWA655441 JN720977:JO720977 TJ720977:TK720977 ADF720977:ADG720977 ANB720977:ANC720977 AWX720977:AWY720977 BGT720977:BGU720977 BQP720977:BQQ720977 CAL720977:CAM720977 CKH720977:CKI720977 CUD720977:CUE720977 DDZ720977:DEA720977 DNV720977:DNW720977 DXR720977:DXS720977 EHN720977:EHO720977 ERJ720977:ERK720977 FBF720977:FBG720977 FLB720977:FLC720977 FUX720977:FUY720977 GET720977:GEU720977 GOP720977:GOQ720977 GYL720977:GYM720977 HIH720977:HII720977 HSD720977:HSE720977 IBZ720977:ICA720977 ILV720977:ILW720977 IVR720977:IVS720977 JFN720977:JFO720977 JPJ720977:JPK720977 JZF720977:JZG720977 KJB720977:KJC720977 KSX720977:KSY720977 LCT720977:LCU720977 LMP720977:LMQ720977 LWL720977:LWM720977 MGH720977:MGI720977 MQD720977:MQE720977 MZZ720977:NAA720977 NJV720977:NJW720977 NTR720977:NTS720977 ODN720977:ODO720977 ONJ720977:ONK720977 OXF720977:OXG720977 PHB720977:PHC720977 PQX720977:PQY720977 QAT720977:QAU720977 QKP720977:QKQ720977 QUL720977:QUM720977 REH720977:REI720977 ROD720977:ROE720977 RXZ720977:RYA720977 SHV720977:SHW720977 SRR720977:SRS720977 TBN720977:TBO720977 TLJ720977:TLK720977 TVF720977:TVG720977 UFB720977:UFC720977 UOX720977:UOY720977 UYT720977:UYU720977 VIP720977:VIQ720977 VSL720977:VSM720977 WCH720977:WCI720977 WMD720977:WME720977 WVZ720977:WWA720977 JN786513:JO786513 TJ786513:TK786513 ADF786513:ADG786513 ANB786513:ANC786513 AWX786513:AWY786513 BGT786513:BGU786513 BQP786513:BQQ786513 CAL786513:CAM786513 CKH786513:CKI786513 CUD786513:CUE786513 DDZ786513:DEA786513 DNV786513:DNW786513 DXR786513:DXS786513 EHN786513:EHO786513 ERJ786513:ERK786513 FBF786513:FBG786513 FLB786513:FLC786513 FUX786513:FUY786513 GET786513:GEU786513 GOP786513:GOQ786513 GYL786513:GYM786513 HIH786513:HII786513 HSD786513:HSE786513 IBZ786513:ICA786513 ILV786513:ILW786513 IVR786513:IVS786513 JFN786513:JFO786513 JPJ786513:JPK786513 JZF786513:JZG786513 KJB786513:KJC786513 KSX786513:KSY786513 LCT786513:LCU786513 LMP786513:LMQ786513 LWL786513:LWM786513 MGH786513:MGI786513 MQD786513:MQE786513 MZZ786513:NAA786513 NJV786513:NJW786513 NTR786513:NTS786513 ODN786513:ODO786513 ONJ786513:ONK786513 OXF786513:OXG786513 PHB786513:PHC786513 PQX786513:PQY786513 QAT786513:QAU786513 QKP786513:QKQ786513 QUL786513:QUM786513 REH786513:REI786513 ROD786513:ROE786513 RXZ786513:RYA786513 SHV786513:SHW786513 SRR786513:SRS786513 TBN786513:TBO786513 TLJ786513:TLK786513 TVF786513:TVG786513 UFB786513:UFC786513 UOX786513:UOY786513 UYT786513:UYU786513 VIP786513:VIQ786513 VSL786513:VSM786513 WCH786513:WCI786513 WMD786513:WME786513 WVZ786513:WWA786513 JN852049:JO852049 TJ852049:TK852049 ADF852049:ADG852049 ANB852049:ANC852049 AWX852049:AWY852049 BGT852049:BGU852049 BQP852049:BQQ852049 CAL852049:CAM852049 CKH852049:CKI852049 CUD852049:CUE852049 DDZ852049:DEA852049 DNV852049:DNW852049 DXR852049:DXS852049 EHN852049:EHO852049 ERJ852049:ERK852049 FBF852049:FBG852049 FLB852049:FLC852049 FUX852049:FUY852049 GET852049:GEU852049 GOP852049:GOQ852049 GYL852049:GYM852049 HIH852049:HII852049 HSD852049:HSE852049 IBZ852049:ICA852049 ILV852049:ILW852049 IVR852049:IVS852049 JFN852049:JFO852049 JPJ852049:JPK852049 JZF852049:JZG852049 KJB852049:KJC852049 KSX852049:KSY852049 LCT852049:LCU852049 LMP852049:LMQ852049 LWL852049:LWM852049 MGH852049:MGI852049 MQD852049:MQE852049 MZZ852049:NAA852049 NJV852049:NJW852049 NTR852049:NTS852049 ODN852049:ODO852049 ONJ852049:ONK852049 OXF852049:OXG852049 PHB852049:PHC852049 PQX852049:PQY852049 QAT852049:QAU852049 QKP852049:QKQ852049 QUL852049:QUM852049 REH852049:REI852049 ROD852049:ROE852049 RXZ852049:RYA852049 SHV852049:SHW852049 SRR852049:SRS852049 TBN852049:TBO852049 TLJ852049:TLK852049 TVF852049:TVG852049 UFB852049:UFC852049 UOX852049:UOY852049 UYT852049:UYU852049 VIP852049:VIQ852049 VSL852049:VSM852049 WCH852049:WCI852049 WMD852049:WME852049 WVZ852049:WWA852049 JN917585:JO917585 TJ917585:TK917585 ADF917585:ADG917585 ANB917585:ANC917585 AWX917585:AWY917585 BGT917585:BGU917585 BQP917585:BQQ917585 CAL917585:CAM917585 CKH917585:CKI917585 CUD917585:CUE917585 DDZ917585:DEA917585 DNV917585:DNW917585 DXR917585:DXS917585 EHN917585:EHO917585 ERJ917585:ERK917585 FBF917585:FBG917585 FLB917585:FLC917585 FUX917585:FUY917585 GET917585:GEU917585 GOP917585:GOQ917585 GYL917585:GYM917585 HIH917585:HII917585 HSD917585:HSE917585 IBZ917585:ICA917585 ILV917585:ILW917585 IVR917585:IVS917585 JFN917585:JFO917585 JPJ917585:JPK917585 JZF917585:JZG917585 KJB917585:KJC917585 KSX917585:KSY917585 LCT917585:LCU917585 LMP917585:LMQ917585 LWL917585:LWM917585 MGH917585:MGI917585 MQD917585:MQE917585 MZZ917585:NAA917585 NJV917585:NJW917585 NTR917585:NTS917585 ODN917585:ODO917585 ONJ917585:ONK917585 OXF917585:OXG917585 PHB917585:PHC917585 PQX917585:PQY917585 QAT917585:QAU917585 QKP917585:QKQ917585 QUL917585:QUM917585 REH917585:REI917585 ROD917585:ROE917585 RXZ917585:RYA917585 SHV917585:SHW917585 SRR917585:SRS917585 TBN917585:TBO917585 TLJ917585:TLK917585 TVF917585:TVG917585 UFB917585:UFC917585 UOX917585:UOY917585 UYT917585:UYU917585 VIP917585:VIQ917585 VSL917585:VSM917585 WCH917585:WCI917585 WMD917585:WME917585 WVZ917585:WWA917585 JN983121:JO983121 TJ983121:TK983121 ADF983121:ADG983121 ANB983121:ANC983121 AWX983121:AWY983121 BGT983121:BGU983121 BQP983121:BQQ983121 CAL983121:CAM983121 CKH983121:CKI983121 CUD983121:CUE983121 DDZ983121:DEA983121 DNV983121:DNW983121 DXR983121:DXS983121 EHN983121:EHO983121 ERJ983121:ERK983121 FBF983121:FBG983121 FLB983121:FLC983121 FUX983121:FUY983121 GET983121:GEU983121 GOP983121:GOQ983121 GYL983121:GYM983121 HIH983121:HII983121 HSD983121:HSE983121 IBZ983121:ICA983121 ILV983121:ILW983121 IVR983121:IVS983121 JFN983121:JFO983121 JPJ983121:JPK983121 JZF983121:JZG983121 KJB983121:KJC983121 KSX983121:KSY983121 LCT983121:LCU983121 LMP983121:LMQ983121 LWL983121:LWM983121 MGH983121:MGI983121 MQD983121:MQE983121 MZZ983121:NAA983121 NJV983121:NJW983121 NTR983121:NTS983121 ODN983121:ODO983121 ONJ983121:ONK983121 OXF983121:OXG983121 PHB983121:PHC983121 PQX983121:PQY983121 QAT983121:QAU983121 QKP983121:QKQ983121 QUL983121:QUM983121 REH983121:REI983121 ROD983121:ROE983121 RXZ983121:RYA983121 SHV983121:SHW983121 SRR983121:SRS983121 TBN983121:TBO983121 TLJ983121:TLK983121 TVF983121:TVG983121 UFB983121:UFC983121 UOX983121:UOY983121 UYT983121:UYU983121 VIP983121:VIQ983121 VSL983121:VSM983121 WCH983121:WCI983121 WMD983121:WME983121 WVZ983121:WWA983121 Q983120 P983121 Q917584 P917585 Q852048 P852049 Q786512 P786513 Q720976 P720977 Q655440 P655441 Q589904 P589905 Q524368 P524369 Q458832 P458833 Q393296 P393297 Q327760 P327761 Q262224 P262225 Q196688 P196689 Q131152 P131153 Q65616 P65617">
      <formula1>$U$125:$U$136</formula1>
    </dataValidation>
    <dataValidation type="list" allowBlank="1" showInputMessage="1" showErrorMessage="1" sqref="S76 JQ76 TM76 ADI76 ANE76 AXA76 BGW76 BQS76 CAO76 CKK76 CUG76 DEC76 DNY76 DXU76 EHQ76 ERM76 FBI76 FLE76 FVA76 GEW76 GOS76 GYO76 HIK76 HSG76 ICC76 ILY76 IVU76 JFQ76 JPM76 JZI76 KJE76 KTA76 LCW76 LMS76 LWO76 MGK76 MQG76 NAC76 NJY76 NTU76 ODQ76 ONM76 OXI76 PHE76 PRA76 QAW76 QKS76 QUO76 REK76 ROG76 RYC76 SHY76 SRU76 TBQ76 TLM76 TVI76 UFE76 UPA76 UYW76 VIS76 VSO76 WCK76 WMG76 WWC76 S65617 JQ65617 TM65617 ADI65617 ANE65617 AXA65617 BGW65617 BQS65617 CAO65617 CKK65617 CUG65617 DEC65617 DNY65617 DXU65617 EHQ65617 ERM65617 FBI65617 FLE65617 FVA65617 GEW65617 GOS65617 GYO65617 HIK65617 HSG65617 ICC65617 ILY65617 IVU65617 JFQ65617 JPM65617 JZI65617 KJE65617 KTA65617 LCW65617 LMS65617 LWO65617 MGK65617 MQG65617 NAC65617 NJY65617 NTU65617 ODQ65617 ONM65617 OXI65617 PHE65617 PRA65617 QAW65617 QKS65617 QUO65617 REK65617 ROG65617 RYC65617 SHY65617 SRU65617 TBQ65617 TLM65617 TVI65617 UFE65617 UPA65617 UYW65617 VIS65617 VSO65617 WCK65617 WMG65617 WWC65617 S131153 JQ131153 TM131153 ADI131153 ANE131153 AXA131153 BGW131153 BQS131153 CAO131153 CKK131153 CUG131153 DEC131153 DNY131153 DXU131153 EHQ131153 ERM131153 FBI131153 FLE131153 FVA131153 GEW131153 GOS131153 GYO131153 HIK131153 HSG131153 ICC131153 ILY131153 IVU131153 JFQ131153 JPM131153 JZI131153 KJE131153 KTA131153 LCW131153 LMS131153 LWO131153 MGK131153 MQG131153 NAC131153 NJY131153 NTU131153 ODQ131153 ONM131153 OXI131153 PHE131153 PRA131153 QAW131153 QKS131153 QUO131153 REK131153 ROG131153 RYC131153 SHY131153 SRU131153 TBQ131153 TLM131153 TVI131153 UFE131153 UPA131153 UYW131153 VIS131153 VSO131153 WCK131153 WMG131153 WWC131153 S196689 JQ196689 TM196689 ADI196689 ANE196689 AXA196689 BGW196689 BQS196689 CAO196689 CKK196689 CUG196689 DEC196689 DNY196689 DXU196689 EHQ196689 ERM196689 FBI196689 FLE196689 FVA196689 GEW196689 GOS196689 GYO196689 HIK196689 HSG196689 ICC196689 ILY196689 IVU196689 JFQ196689 JPM196689 JZI196689 KJE196689 KTA196689 LCW196689 LMS196689 LWO196689 MGK196689 MQG196689 NAC196689 NJY196689 NTU196689 ODQ196689 ONM196689 OXI196689 PHE196689 PRA196689 QAW196689 QKS196689 QUO196689 REK196689 ROG196689 RYC196689 SHY196689 SRU196689 TBQ196689 TLM196689 TVI196689 UFE196689 UPA196689 UYW196689 VIS196689 VSO196689 WCK196689 WMG196689 WWC196689 S262225 JQ262225 TM262225 ADI262225 ANE262225 AXA262225 BGW262225 BQS262225 CAO262225 CKK262225 CUG262225 DEC262225 DNY262225 DXU262225 EHQ262225 ERM262225 FBI262225 FLE262225 FVA262225 GEW262225 GOS262225 GYO262225 HIK262225 HSG262225 ICC262225 ILY262225 IVU262225 JFQ262225 JPM262225 JZI262225 KJE262225 KTA262225 LCW262225 LMS262225 LWO262225 MGK262225 MQG262225 NAC262225 NJY262225 NTU262225 ODQ262225 ONM262225 OXI262225 PHE262225 PRA262225 QAW262225 QKS262225 QUO262225 REK262225 ROG262225 RYC262225 SHY262225 SRU262225 TBQ262225 TLM262225 TVI262225 UFE262225 UPA262225 UYW262225 VIS262225 VSO262225 WCK262225 WMG262225 WWC262225 S327761 JQ327761 TM327761 ADI327761 ANE327761 AXA327761 BGW327761 BQS327761 CAO327761 CKK327761 CUG327761 DEC327761 DNY327761 DXU327761 EHQ327761 ERM327761 FBI327761 FLE327761 FVA327761 GEW327761 GOS327761 GYO327761 HIK327761 HSG327761 ICC327761 ILY327761 IVU327761 JFQ327761 JPM327761 JZI327761 KJE327761 KTA327761 LCW327761 LMS327761 LWO327761 MGK327761 MQG327761 NAC327761 NJY327761 NTU327761 ODQ327761 ONM327761 OXI327761 PHE327761 PRA327761 QAW327761 QKS327761 QUO327761 REK327761 ROG327761 RYC327761 SHY327761 SRU327761 TBQ327761 TLM327761 TVI327761 UFE327761 UPA327761 UYW327761 VIS327761 VSO327761 WCK327761 WMG327761 WWC327761 S393297 JQ393297 TM393297 ADI393297 ANE393297 AXA393297 BGW393297 BQS393297 CAO393297 CKK393297 CUG393297 DEC393297 DNY393297 DXU393297 EHQ393297 ERM393297 FBI393297 FLE393297 FVA393297 GEW393297 GOS393297 GYO393297 HIK393297 HSG393297 ICC393297 ILY393297 IVU393297 JFQ393297 JPM393297 JZI393297 KJE393297 KTA393297 LCW393297 LMS393297 LWO393297 MGK393297 MQG393297 NAC393297 NJY393297 NTU393297 ODQ393297 ONM393297 OXI393297 PHE393297 PRA393297 QAW393297 QKS393297 QUO393297 REK393297 ROG393297 RYC393297 SHY393297 SRU393297 TBQ393297 TLM393297 TVI393297 UFE393297 UPA393297 UYW393297 VIS393297 VSO393297 WCK393297 WMG393297 WWC393297 S458833 JQ458833 TM458833 ADI458833 ANE458833 AXA458833 BGW458833 BQS458833 CAO458833 CKK458833 CUG458833 DEC458833 DNY458833 DXU458833 EHQ458833 ERM458833 FBI458833 FLE458833 FVA458833 GEW458833 GOS458833 GYO458833 HIK458833 HSG458833 ICC458833 ILY458833 IVU458833 JFQ458833 JPM458833 JZI458833 KJE458833 KTA458833 LCW458833 LMS458833 LWO458833 MGK458833 MQG458833 NAC458833 NJY458833 NTU458833 ODQ458833 ONM458833 OXI458833 PHE458833 PRA458833 QAW458833 QKS458833 QUO458833 REK458833 ROG458833 RYC458833 SHY458833 SRU458833 TBQ458833 TLM458833 TVI458833 UFE458833 UPA458833 UYW458833 VIS458833 VSO458833 WCK458833 WMG458833 WWC458833 S524369 JQ524369 TM524369 ADI524369 ANE524369 AXA524369 BGW524369 BQS524369 CAO524369 CKK524369 CUG524369 DEC524369 DNY524369 DXU524369 EHQ524369 ERM524369 FBI524369 FLE524369 FVA524369 GEW524369 GOS524369 GYO524369 HIK524369 HSG524369 ICC524369 ILY524369 IVU524369 JFQ524369 JPM524369 JZI524369 KJE524369 KTA524369 LCW524369 LMS524369 LWO524369 MGK524369 MQG524369 NAC524369 NJY524369 NTU524369 ODQ524369 ONM524369 OXI524369 PHE524369 PRA524369 QAW524369 QKS524369 QUO524369 REK524369 ROG524369 RYC524369 SHY524369 SRU524369 TBQ524369 TLM524369 TVI524369 UFE524369 UPA524369 UYW524369 VIS524369 VSO524369 WCK524369 WMG524369 WWC524369 S589905 JQ589905 TM589905 ADI589905 ANE589905 AXA589905 BGW589905 BQS589905 CAO589905 CKK589905 CUG589905 DEC589905 DNY589905 DXU589905 EHQ589905 ERM589905 FBI589905 FLE589905 FVA589905 GEW589905 GOS589905 GYO589905 HIK589905 HSG589905 ICC589905 ILY589905 IVU589905 JFQ589905 JPM589905 JZI589905 KJE589905 KTA589905 LCW589905 LMS589905 LWO589905 MGK589905 MQG589905 NAC589905 NJY589905 NTU589905 ODQ589905 ONM589905 OXI589905 PHE589905 PRA589905 QAW589905 QKS589905 QUO589905 REK589905 ROG589905 RYC589905 SHY589905 SRU589905 TBQ589905 TLM589905 TVI589905 UFE589905 UPA589905 UYW589905 VIS589905 VSO589905 WCK589905 WMG589905 WWC589905 S655441 JQ655441 TM655441 ADI655441 ANE655441 AXA655441 BGW655441 BQS655441 CAO655441 CKK655441 CUG655441 DEC655441 DNY655441 DXU655441 EHQ655441 ERM655441 FBI655441 FLE655441 FVA655441 GEW655441 GOS655441 GYO655441 HIK655441 HSG655441 ICC655441 ILY655441 IVU655441 JFQ655441 JPM655441 JZI655441 KJE655441 KTA655441 LCW655441 LMS655441 LWO655441 MGK655441 MQG655441 NAC655441 NJY655441 NTU655441 ODQ655441 ONM655441 OXI655441 PHE655441 PRA655441 QAW655441 QKS655441 QUO655441 REK655441 ROG655441 RYC655441 SHY655441 SRU655441 TBQ655441 TLM655441 TVI655441 UFE655441 UPA655441 UYW655441 VIS655441 VSO655441 WCK655441 WMG655441 WWC655441 S720977 JQ720977 TM720977 ADI720977 ANE720977 AXA720977 BGW720977 BQS720977 CAO720977 CKK720977 CUG720977 DEC720977 DNY720977 DXU720977 EHQ720977 ERM720977 FBI720977 FLE720977 FVA720977 GEW720977 GOS720977 GYO720977 HIK720977 HSG720977 ICC720977 ILY720977 IVU720977 JFQ720977 JPM720977 JZI720977 KJE720977 KTA720977 LCW720977 LMS720977 LWO720977 MGK720977 MQG720977 NAC720977 NJY720977 NTU720977 ODQ720977 ONM720977 OXI720977 PHE720977 PRA720977 QAW720977 QKS720977 QUO720977 REK720977 ROG720977 RYC720977 SHY720977 SRU720977 TBQ720977 TLM720977 TVI720977 UFE720977 UPA720977 UYW720977 VIS720977 VSO720977 WCK720977 WMG720977 WWC720977 S786513 JQ786513 TM786513 ADI786513 ANE786513 AXA786513 BGW786513 BQS786513 CAO786513 CKK786513 CUG786513 DEC786513 DNY786513 DXU786513 EHQ786513 ERM786513 FBI786513 FLE786513 FVA786513 GEW786513 GOS786513 GYO786513 HIK786513 HSG786513 ICC786513 ILY786513 IVU786513 JFQ786513 JPM786513 JZI786513 KJE786513 KTA786513 LCW786513 LMS786513 LWO786513 MGK786513 MQG786513 NAC786513 NJY786513 NTU786513 ODQ786513 ONM786513 OXI786513 PHE786513 PRA786513 QAW786513 QKS786513 QUO786513 REK786513 ROG786513 RYC786513 SHY786513 SRU786513 TBQ786513 TLM786513 TVI786513 UFE786513 UPA786513 UYW786513 VIS786513 VSO786513 WCK786513 WMG786513 WWC786513 S852049 JQ852049 TM852049 ADI852049 ANE852049 AXA852049 BGW852049 BQS852049 CAO852049 CKK852049 CUG852049 DEC852049 DNY852049 DXU852049 EHQ852049 ERM852049 FBI852049 FLE852049 FVA852049 GEW852049 GOS852049 GYO852049 HIK852049 HSG852049 ICC852049 ILY852049 IVU852049 JFQ852049 JPM852049 JZI852049 KJE852049 KTA852049 LCW852049 LMS852049 LWO852049 MGK852049 MQG852049 NAC852049 NJY852049 NTU852049 ODQ852049 ONM852049 OXI852049 PHE852049 PRA852049 QAW852049 QKS852049 QUO852049 REK852049 ROG852049 RYC852049 SHY852049 SRU852049 TBQ852049 TLM852049 TVI852049 UFE852049 UPA852049 UYW852049 VIS852049 VSO852049 WCK852049 WMG852049 WWC852049 S917585 JQ917585 TM917585 ADI917585 ANE917585 AXA917585 BGW917585 BQS917585 CAO917585 CKK917585 CUG917585 DEC917585 DNY917585 DXU917585 EHQ917585 ERM917585 FBI917585 FLE917585 FVA917585 GEW917585 GOS917585 GYO917585 HIK917585 HSG917585 ICC917585 ILY917585 IVU917585 JFQ917585 JPM917585 JZI917585 KJE917585 KTA917585 LCW917585 LMS917585 LWO917585 MGK917585 MQG917585 NAC917585 NJY917585 NTU917585 ODQ917585 ONM917585 OXI917585 PHE917585 PRA917585 QAW917585 QKS917585 QUO917585 REK917585 ROG917585 RYC917585 SHY917585 SRU917585 TBQ917585 TLM917585 TVI917585 UFE917585 UPA917585 UYW917585 VIS917585 VSO917585 WCK917585 WMG917585 WWC917585 S983121 JQ983121 TM983121 ADI983121 ANE983121 AXA983121 BGW983121 BQS983121 CAO983121 CKK983121 CUG983121 DEC983121 DNY983121 DXU983121 EHQ983121 ERM983121 FBI983121 FLE983121 FVA983121 GEW983121 GOS983121 GYO983121 HIK983121 HSG983121 ICC983121 ILY983121 IVU983121 JFQ983121 JPM983121 JZI983121 KJE983121 KTA983121 LCW983121 LMS983121 LWO983121 MGK983121 MQG983121 NAC983121 NJY983121 NTU983121 ODQ983121 ONM983121 OXI983121 PHE983121 PRA983121 QAW983121 QKS983121 QUO983121 REK983121 ROG983121 RYC983121 SHY983121 SRU983121 TBQ983121 TLM983121 TVI983121 UFE983121 UPA983121 UYW983121 VIS983121 VSO983121 WCK983121 WMG983121 WWC983121">
      <formula1>$V$125:$V$136</formula1>
    </dataValidation>
    <dataValidation type="list" allowBlank="1" showInputMessage="1" showErrorMessage="1" sqref="D65630:M65630 JB65630:JK65630 SX65630:TG65630 ACT65630:ADC65630 AMP65630:AMY65630 AWL65630:AWU65630 BGH65630:BGQ65630 BQD65630:BQM65630 BZZ65630:CAI65630 CJV65630:CKE65630 CTR65630:CUA65630 DDN65630:DDW65630 DNJ65630:DNS65630 DXF65630:DXO65630 EHB65630:EHK65630 EQX65630:ERG65630 FAT65630:FBC65630 FKP65630:FKY65630 FUL65630:FUU65630 GEH65630:GEQ65630 GOD65630:GOM65630 GXZ65630:GYI65630 HHV65630:HIE65630 HRR65630:HSA65630 IBN65630:IBW65630 ILJ65630:ILS65630 IVF65630:IVO65630 JFB65630:JFK65630 JOX65630:JPG65630 JYT65630:JZC65630 KIP65630:KIY65630 KSL65630:KSU65630 LCH65630:LCQ65630 LMD65630:LMM65630 LVZ65630:LWI65630 MFV65630:MGE65630 MPR65630:MQA65630 MZN65630:MZW65630 NJJ65630:NJS65630 NTF65630:NTO65630 ODB65630:ODK65630 OMX65630:ONG65630 OWT65630:OXC65630 PGP65630:PGY65630 PQL65630:PQU65630 QAH65630:QAQ65630 QKD65630:QKM65630 QTZ65630:QUI65630 RDV65630:REE65630 RNR65630:ROA65630 RXN65630:RXW65630 SHJ65630:SHS65630 SRF65630:SRO65630 TBB65630:TBK65630 TKX65630:TLG65630 TUT65630:TVC65630 UEP65630:UEY65630 UOL65630:UOU65630 UYH65630:UYQ65630 VID65630:VIM65630 VRZ65630:VSI65630 WBV65630:WCE65630 WLR65630:WMA65630 WVN65630:WVW65630 D131166:M131166 JB131166:JK131166 SX131166:TG131166 ACT131166:ADC131166 AMP131166:AMY131166 AWL131166:AWU131166 BGH131166:BGQ131166 BQD131166:BQM131166 BZZ131166:CAI131166 CJV131166:CKE131166 CTR131166:CUA131166 DDN131166:DDW131166 DNJ131166:DNS131166 DXF131166:DXO131166 EHB131166:EHK131166 EQX131166:ERG131166 FAT131166:FBC131166 FKP131166:FKY131166 FUL131166:FUU131166 GEH131166:GEQ131166 GOD131166:GOM131166 GXZ131166:GYI131166 HHV131166:HIE131166 HRR131166:HSA131166 IBN131166:IBW131166 ILJ131166:ILS131166 IVF131166:IVO131166 JFB131166:JFK131166 JOX131166:JPG131166 JYT131166:JZC131166 KIP131166:KIY131166 KSL131166:KSU131166 LCH131166:LCQ131166 LMD131166:LMM131166 LVZ131166:LWI131166 MFV131166:MGE131166 MPR131166:MQA131166 MZN131166:MZW131166 NJJ131166:NJS131166 NTF131166:NTO131166 ODB131166:ODK131166 OMX131166:ONG131166 OWT131166:OXC131166 PGP131166:PGY131166 PQL131166:PQU131166 QAH131166:QAQ131166 QKD131166:QKM131166 QTZ131166:QUI131166 RDV131166:REE131166 RNR131166:ROA131166 RXN131166:RXW131166 SHJ131166:SHS131166 SRF131166:SRO131166 TBB131166:TBK131166 TKX131166:TLG131166 TUT131166:TVC131166 UEP131166:UEY131166 UOL131166:UOU131166 UYH131166:UYQ131166 VID131166:VIM131166 VRZ131166:VSI131166 WBV131166:WCE131166 WLR131166:WMA131166 WVN131166:WVW131166 D196702:M196702 JB196702:JK196702 SX196702:TG196702 ACT196702:ADC196702 AMP196702:AMY196702 AWL196702:AWU196702 BGH196702:BGQ196702 BQD196702:BQM196702 BZZ196702:CAI196702 CJV196702:CKE196702 CTR196702:CUA196702 DDN196702:DDW196702 DNJ196702:DNS196702 DXF196702:DXO196702 EHB196702:EHK196702 EQX196702:ERG196702 FAT196702:FBC196702 FKP196702:FKY196702 FUL196702:FUU196702 GEH196702:GEQ196702 GOD196702:GOM196702 GXZ196702:GYI196702 HHV196702:HIE196702 HRR196702:HSA196702 IBN196702:IBW196702 ILJ196702:ILS196702 IVF196702:IVO196702 JFB196702:JFK196702 JOX196702:JPG196702 JYT196702:JZC196702 KIP196702:KIY196702 KSL196702:KSU196702 LCH196702:LCQ196702 LMD196702:LMM196702 LVZ196702:LWI196702 MFV196702:MGE196702 MPR196702:MQA196702 MZN196702:MZW196702 NJJ196702:NJS196702 NTF196702:NTO196702 ODB196702:ODK196702 OMX196702:ONG196702 OWT196702:OXC196702 PGP196702:PGY196702 PQL196702:PQU196702 QAH196702:QAQ196702 QKD196702:QKM196702 QTZ196702:QUI196702 RDV196702:REE196702 RNR196702:ROA196702 RXN196702:RXW196702 SHJ196702:SHS196702 SRF196702:SRO196702 TBB196702:TBK196702 TKX196702:TLG196702 TUT196702:TVC196702 UEP196702:UEY196702 UOL196702:UOU196702 UYH196702:UYQ196702 VID196702:VIM196702 VRZ196702:VSI196702 WBV196702:WCE196702 WLR196702:WMA196702 WVN196702:WVW196702 D262238:M262238 JB262238:JK262238 SX262238:TG262238 ACT262238:ADC262238 AMP262238:AMY262238 AWL262238:AWU262238 BGH262238:BGQ262238 BQD262238:BQM262238 BZZ262238:CAI262238 CJV262238:CKE262238 CTR262238:CUA262238 DDN262238:DDW262238 DNJ262238:DNS262238 DXF262238:DXO262238 EHB262238:EHK262238 EQX262238:ERG262238 FAT262238:FBC262238 FKP262238:FKY262238 FUL262238:FUU262238 GEH262238:GEQ262238 GOD262238:GOM262238 GXZ262238:GYI262238 HHV262238:HIE262238 HRR262238:HSA262238 IBN262238:IBW262238 ILJ262238:ILS262238 IVF262238:IVO262238 JFB262238:JFK262238 JOX262238:JPG262238 JYT262238:JZC262238 KIP262238:KIY262238 KSL262238:KSU262238 LCH262238:LCQ262238 LMD262238:LMM262238 LVZ262238:LWI262238 MFV262238:MGE262238 MPR262238:MQA262238 MZN262238:MZW262238 NJJ262238:NJS262238 NTF262238:NTO262238 ODB262238:ODK262238 OMX262238:ONG262238 OWT262238:OXC262238 PGP262238:PGY262238 PQL262238:PQU262238 QAH262238:QAQ262238 QKD262238:QKM262238 QTZ262238:QUI262238 RDV262238:REE262238 RNR262238:ROA262238 RXN262238:RXW262238 SHJ262238:SHS262238 SRF262238:SRO262238 TBB262238:TBK262238 TKX262238:TLG262238 TUT262238:TVC262238 UEP262238:UEY262238 UOL262238:UOU262238 UYH262238:UYQ262238 VID262238:VIM262238 VRZ262238:VSI262238 WBV262238:WCE262238 WLR262238:WMA262238 WVN262238:WVW262238 D327774:M327774 JB327774:JK327774 SX327774:TG327774 ACT327774:ADC327774 AMP327774:AMY327774 AWL327774:AWU327774 BGH327774:BGQ327774 BQD327774:BQM327774 BZZ327774:CAI327774 CJV327774:CKE327774 CTR327774:CUA327774 DDN327774:DDW327774 DNJ327774:DNS327774 DXF327774:DXO327774 EHB327774:EHK327774 EQX327774:ERG327774 FAT327774:FBC327774 FKP327774:FKY327774 FUL327774:FUU327774 GEH327774:GEQ327774 GOD327774:GOM327774 GXZ327774:GYI327774 HHV327774:HIE327774 HRR327774:HSA327774 IBN327774:IBW327774 ILJ327774:ILS327774 IVF327774:IVO327774 JFB327774:JFK327774 JOX327774:JPG327774 JYT327774:JZC327774 KIP327774:KIY327774 KSL327774:KSU327774 LCH327774:LCQ327774 LMD327774:LMM327774 LVZ327774:LWI327774 MFV327774:MGE327774 MPR327774:MQA327774 MZN327774:MZW327774 NJJ327774:NJS327774 NTF327774:NTO327774 ODB327774:ODK327774 OMX327774:ONG327774 OWT327774:OXC327774 PGP327774:PGY327774 PQL327774:PQU327774 QAH327774:QAQ327774 QKD327774:QKM327774 QTZ327774:QUI327774 RDV327774:REE327774 RNR327774:ROA327774 RXN327774:RXW327774 SHJ327774:SHS327774 SRF327774:SRO327774 TBB327774:TBK327774 TKX327774:TLG327774 TUT327774:TVC327774 UEP327774:UEY327774 UOL327774:UOU327774 UYH327774:UYQ327774 VID327774:VIM327774 VRZ327774:VSI327774 WBV327774:WCE327774 WLR327774:WMA327774 WVN327774:WVW327774 D393310:M393310 JB393310:JK393310 SX393310:TG393310 ACT393310:ADC393310 AMP393310:AMY393310 AWL393310:AWU393310 BGH393310:BGQ393310 BQD393310:BQM393310 BZZ393310:CAI393310 CJV393310:CKE393310 CTR393310:CUA393310 DDN393310:DDW393310 DNJ393310:DNS393310 DXF393310:DXO393310 EHB393310:EHK393310 EQX393310:ERG393310 FAT393310:FBC393310 FKP393310:FKY393310 FUL393310:FUU393310 GEH393310:GEQ393310 GOD393310:GOM393310 GXZ393310:GYI393310 HHV393310:HIE393310 HRR393310:HSA393310 IBN393310:IBW393310 ILJ393310:ILS393310 IVF393310:IVO393310 JFB393310:JFK393310 JOX393310:JPG393310 JYT393310:JZC393310 KIP393310:KIY393310 KSL393310:KSU393310 LCH393310:LCQ393310 LMD393310:LMM393310 LVZ393310:LWI393310 MFV393310:MGE393310 MPR393310:MQA393310 MZN393310:MZW393310 NJJ393310:NJS393310 NTF393310:NTO393310 ODB393310:ODK393310 OMX393310:ONG393310 OWT393310:OXC393310 PGP393310:PGY393310 PQL393310:PQU393310 QAH393310:QAQ393310 QKD393310:QKM393310 QTZ393310:QUI393310 RDV393310:REE393310 RNR393310:ROA393310 RXN393310:RXW393310 SHJ393310:SHS393310 SRF393310:SRO393310 TBB393310:TBK393310 TKX393310:TLG393310 TUT393310:TVC393310 UEP393310:UEY393310 UOL393310:UOU393310 UYH393310:UYQ393310 VID393310:VIM393310 VRZ393310:VSI393310 WBV393310:WCE393310 WLR393310:WMA393310 WVN393310:WVW393310 D458846:M458846 JB458846:JK458846 SX458846:TG458846 ACT458846:ADC458846 AMP458846:AMY458846 AWL458846:AWU458846 BGH458846:BGQ458846 BQD458846:BQM458846 BZZ458846:CAI458846 CJV458846:CKE458846 CTR458846:CUA458846 DDN458846:DDW458846 DNJ458846:DNS458846 DXF458846:DXO458846 EHB458846:EHK458846 EQX458846:ERG458846 FAT458846:FBC458846 FKP458846:FKY458846 FUL458846:FUU458846 GEH458846:GEQ458846 GOD458846:GOM458846 GXZ458846:GYI458846 HHV458846:HIE458846 HRR458846:HSA458846 IBN458846:IBW458846 ILJ458846:ILS458846 IVF458846:IVO458846 JFB458846:JFK458846 JOX458846:JPG458846 JYT458846:JZC458846 KIP458846:KIY458846 KSL458846:KSU458846 LCH458846:LCQ458846 LMD458846:LMM458846 LVZ458846:LWI458846 MFV458846:MGE458846 MPR458846:MQA458846 MZN458846:MZW458846 NJJ458846:NJS458846 NTF458846:NTO458846 ODB458846:ODK458846 OMX458846:ONG458846 OWT458846:OXC458846 PGP458846:PGY458846 PQL458846:PQU458846 QAH458846:QAQ458846 QKD458846:QKM458846 QTZ458846:QUI458846 RDV458846:REE458846 RNR458846:ROA458846 RXN458846:RXW458846 SHJ458846:SHS458846 SRF458846:SRO458846 TBB458846:TBK458846 TKX458846:TLG458846 TUT458846:TVC458846 UEP458846:UEY458846 UOL458846:UOU458846 UYH458846:UYQ458846 VID458846:VIM458846 VRZ458846:VSI458846 WBV458846:WCE458846 WLR458846:WMA458846 WVN458846:WVW458846 D524382:M524382 JB524382:JK524382 SX524382:TG524382 ACT524382:ADC524382 AMP524382:AMY524382 AWL524382:AWU524382 BGH524382:BGQ524382 BQD524382:BQM524382 BZZ524382:CAI524382 CJV524382:CKE524382 CTR524382:CUA524382 DDN524382:DDW524382 DNJ524382:DNS524382 DXF524382:DXO524382 EHB524382:EHK524382 EQX524382:ERG524382 FAT524382:FBC524382 FKP524382:FKY524382 FUL524382:FUU524382 GEH524382:GEQ524382 GOD524382:GOM524382 GXZ524382:GYI524382 HHV524382:HIE524382 HRR524382:HSA524382 IBN524382:IBW524382 ILJ524382:ILS524382 IVF524382:IVO524382 JFB524382:JFK524382 JOX524382:JPG524382 JYT524382:JZC524382 KIP524382:KIY524382 KSL524382:KSU524382 LCH524382:LCQ524382 LMD524382:LMM524382 LVZ524382:LWI524382 MFV524382:MGE524382 MPR524382:MQA524382 MZN524382:MZW524382 NJJ524382:NJS524382 NTF524382:NTO524382 ODB524382:ODK524382 OMX524382:ONG524382 OWT524382:OXC524382 PGP524382:PGY524382 PQL524382:PQU524382 QAH524382:QAQ524382 QKD524382:QKM524382 QTZ524382:QUI524382 RDV524382:REE524382 RNR524382:ROA524382 RXN524382:RXW524382 SHJ524382:SHS524382 SRF524382:SRO524382 TBB524382:TBK524382 TKX524382:TLG524382 TUT524382:TVC524382 UEP524382:UEY524382 UOL524382:UOU524382 UYH524382:UYQ524382 VID524382:VIM524382 VRZ524382:VSI524382 WBV524382:WCE524382 WLR524382:WMA524382 WVN524382:WVW524382 D589918:M589918 JB589918:JK589918 SX589918:TG589918 ACT589918:ADC589918 AMP589918:AMY589918 AWL589918:AWU589918 BGH589918:BGQ589918 BQD589918:BQM589918 BZZ589918:CAI589918 CJV589918:CKE589918 CTR589918:CUA589918 DDN589918:DDW589918 DNJ589918:DNS589918 DXF589918:DXO589918 EHB589918:EHK589918 EQX589918:ERG589918 FAT589918:FBC589918 FKP589918:FKY589918 FUL589918:FUU589918 GEH589918:GEQ589918 GOD589918:GOM589918 GXZ589918:GYI589918 HHV589918:HIE589918 HRR589918:HSA589918 IBN589918:IBW589918 ILJ589918:ILS589918 IVF589918:IVO589918 JFB589918:JFK589918 JOX589918:JPG589918 JYT589918:JZC589918 KIP589918:KIY589918 KSL589918:KSU589918 LCH589918:LCQ589918 LMD589918:LMM589918 LVZ589918:LWI589918 MFV589918:MGE589918 MPR589918:MQA589918 MZN589918:MZW589918 NJJ589918:NJS589918 NTF589918:NTO589918 ODB589918:ODK589918 OMX589918:ONG589918 OWT589918:OXC589918 PGP589918:PGY589918 PQL589918:PQU589918 QAH589918:QAQ589918 QKD589918:QKM589918 QTZ589918:QUI589918 RDV589918:REE589918 RNR589918:ROA589918 RXN589918:RXW589918 SHJ589918:SHS589918 SRF589918:SRO589918 TBB589918:TBK589918 TKX589918:TLG589918 TUT589918:TVC589918 UEP589918:UEY589918 UOL589918:UOU589918 UYH589918:UYQ589918 VID589918:VIM589918 VRZ589918:VSI589918 WBV589918:WCE589918 WLR589918:WMA589918 WVN589918:WVW589918 D655454:M655454 JB655454:JK655454 SX655454:TG655454 ACT655454:ADC655454 AMP655454:AMY655454 AWL655454:AWU655454 BGH655454:BGQ655454 BQD655454:BQM655454 BZZ655454:CAI655454 CJV655454:CKE655454 CTR655454:CUA655454 DDN655454:DDW655454 DNJ655454:DNS655454 DXF655454:DXO655454 EHB655454:EHK655454 EQX655454:ERG655454 FAT655454:FBC655454 FKP655454:FKY655454 FUL655454:FUU655454 GEH655454:GEQ655454 GOD655454:GOM655454 GXZ655454:GYI655454 HHV655454:HIE655454 HRR655454:HSA655454 IBN655454:IBW655454 ILJ655454:ILS655454 IVF655454:IVO655454 JFB655454:JFK655454 JOX655454:JPG655454 JYT655454:JZC655454 KIP655454:KIY655454 KSL655454:KSU655454 LCH655454:LCQ655454 LMD655454:LMM655454 LVZ655454:LWI655454 MFV655454:MGE655454 MPR655454:MQA655454 MZN655454:MZW655454 NJJ655454:NJS655454 NTF655454:NTO655454 ODB655454:ODK655454 OMX655454:ONG655454 OWT655454:OXC655454 PGP655454:PGY655454 PQL655454:PQU655454 QAH655454:QAQ655454 QKD655454:QKM655454 QTZ655454:QUI655454 RDV655454:REE655454 RNR655454:ROA655454 RXN655454:RXW655454 SHJ655454:SHS655454 SRF655454:SRO655454 TBB655454:TBK655454 TKX655454:TLG655454 TUT655454:TVC655454 UEP655454:UEY655454 UOL655454:UOU655454 UYH655454:UYQ655454 VID655454:VIM655454 VRZ655454:VSI655454 WBV655454:WCE655454 WLR655454:WMA655454 WVN655454:WVW655454 D720990:M720990 JB720990:JK720990 SX720990:TG720990 ACT720990:ADC720990 AMP720990:AMY720990 AWL720990:AWU720990 BGH720990:BGQ720990 BQD720990:BQM720990 BZZ720990:CAI720990 CJV720990:CKE720990 CTR720990:CUA720990 DDN720990:DDW720990 DNJ720990:DNS720990 DXF720990:DXO720990 EHB720990:EHK720990 EQX720990:ERG720990 FAT720990:FBC720990 FKP720990:FKY720990 FUL720990:FUU720990 GEH720990:GEQ720990 GOD720990:GOM720990 GXZ720990:GYI720990 HHV720990:HIE720990 HRR720990:HSA720990 IBN720990:IBW720990 ILJ720990:ILS720990 IVF720990:IVO720990 JFB720990:JFK720990 JOX720990:JPG720990 JYT720990:JZC720990 KIP720990:KIY720990 KSL720990:KSU720990 LCH720990:LCQ720990 LMD720990:LMM720990 LVZ720990:LWI720990 MFV720990:MGE720990 MPR720990:MQA720990 MZN720990:MZW720990 NJJ720990:NJS720990 NTF720990:NTO720990 ODB720990:ODK720990 OMX720990:ONG720990 OWT720990:OXC720990 PGP720990:PGY720990 PQL720990:PQU720990 QAH720990:QAQ720990 QKD720990:QKM720990 QTZ720990:QUI720990 RDV720990:REE720990 RNR720990:ROA720990 RXN720990:RXW720990 SHJ720990:SHS720990 SRF720990:SRO720990 TBB720990:TBK720990 TKX720990:TLG720990 TUT720990:TVC720990 UEP720990:UEY720990 UOL720990:UOU720990 UYH720990:UYQ720990 VID720990:VIM720990 VRZ720990:VSI720990 WBV720990:WCE720990 WLR720990:WMA720990 WVN720990:WVW720990 D786526:M786526 JB786526:JK786526 SX786526:TG786526 ACT786526:ADC786526 AMP786526:AMY786526 AWL786526:AWU786526 BGH786526:BGQ786526 BQD786526:BQM786526 BZZ786526:CAI786526 CJV786526:CKE786526 CTR786526:CUA786526 DDN786526:DDW786526 DNJ786526:DNS786526 DXF786526:DXO786526 EHB786526:EHK786526 EQX786526:ERG786526 FAT786526:FBC786526 FKP786526:FKY786526 FUL786526:FUU786526 GEH786526:GEQ786526 GOD786526:GOM786526 GXZ786526:GYI786526 HHV786526:HIE786526 HRR786526:HSA786526 IBN786526:IBW786526 ILJ786526:ILS786526 IVF786526:IVO786526 JFB786526:JFK786526 JOX786526:JPG786526 JYT786526:JZC786526 KIP786526:KIY786526 KSL786526:KSU786526 LCH786526:LCQ786526 LMD786526:LMM786526 LVZ786526:LWI786526 MFV786526:MGE786526 MPR786526:MQA786526 MZN786526:MZW786526 NJJ786526:NJS786526 NTF786526:NTO786526 ODB786526:ODK786526 OMX786526:ONG786526 OWT786526:OXC786526 PGP786526:PGY786526 PQL786526:PQU786526 QAH786526:QAQ786526 QKD786526:QKM786526 QTZ786526:QUI786526 RDV786526:REE786526 RNR786526:ROA786526 RXN786526:RXW786526 SHJ786526:SHS786526 SRF786526:SRO786526 TBB786526:TBK786526 TKX786526:TLG786526 TUT786526:TVC786526 UEP786526:UEY786526 UOL786526:UOU786526 UYH786526:UYQ786526 VID786526:VIM786526 VRZ786526:VSI786526 WBV786526:WCE786526 WLR786526:WMA786526 WVN786526:WVW786526 D852062:M852062 JB852062:JK852062 SX852062:TG852062 ACT852062:ADC852062 AMP852062:AMY852062 AWL852062:AWU852062 BGH852062:BGQ852062 BQD852062:BQM852062 BZZ852062:CAI852062 CJV852062:CKE852062 CTR852062:CUA852062 DDN852062:DDW852062 DNJ852062:DNS852062 DXF852062:DXO852062 EHB852062:EHK852062 EQX852062:ERG852062 FAT852062:FBC852062 FKP852062:FKY852062 FUL852062:FUU852062 GEH852062:GEQ852062 GOD852062:GOM852062 GXZ852062:GYI852062 HHV852062:HIE852062 HRR852062:HSA852062 IBN852062:IBW852062 ILJ852062:ILS852062 IVF852062:IVO852062 JFB852062:JFK852062 JOX852062:JPG852062 JYT852062:JZC852062 KIP852062:KIY852062 KSL852062:KSU852062 LCH852062:LCQ852062 LMD852062:LMM852062 LVZ852062:LWI852062 MFV852062:MGE852062 MPR852062:MQA852062 MZN852062:MZW852062 NJJ852062:NJS852062 NTF852062:NTO852062 ODB852062:ODK852062 OMX852062:ONG852062 OWT852062:OXC852062 PGP852062:PGY852062 PQL852062:PQU852062 QAH852062:QAQ852062 QKD852062:QKM852062 QTZ852062:QUI852062 RDV852062:REE852062 RNR852062:ROA852062 RXN852062:RXW852062 SHJ852062:SHS852062 SRF852062:SRO852062 TBB852062:TBK852062 TKX852062:TLG852062 TUT852062:TVC852062 UEP852062:UEY852062 UOL852062:UOU852062 UYH852062:UYQ852062 VID852062:VIM852062 VRZ852062:VSI852062 WBV852062:WCE852062 WLR852062:WMA852062 WVN852062:WVW852062 D917598:M917598 JB917598:JK917598 SX917598:TG917598 ACT917598:ADC917598 AMP917598:AMY917598 AWL917598:AWU917598 BGH917598:BGQ917598 BQD917598:BQM917598 BZZ917598:CAI917598 CJV917598:CKE917598 CTR917598:CUA917598 DDN917598:DDW917598 DNJ917598:DNS917598 DXF917598:DXO917598 EHB917598:EHK917598 EQX917598:ERG917598 FAT917598:FBC917598 FKP917598:FKY917598 FUL917598:FUU917598 GEH917598:GEQ917598 GOD917598:GOM917598 GXZ917598:GYI917598 HHV917598:HIE917598 HRR917598:HSA917598 IBN917598:IBW917598 ILJ917598:ILS917598 IVF917598:IVO917598 JFB917598:JFK917598 JOX917598:JPG917598 JYT917598:JZC917598 KIP917598:KIY917598 KSL917598:KSU917598 LCH917598:LCQ917598 LMD917598:LMM917598 LVZ917598:LWI917598 MFV917598:MGE917598 MPR917598:MQA917598 MZN917598:MZW917598 NJJ917598:NJS917598 NTF917598:NTO917598 ODB917598:ODK917598 OMX917598:ONG917598 OWT917598:OXC917598 PGP917598:PGY917598 PQL917598:PQU917598 QAH917598:QAQ917598 QKD917598:QKM917598 QTZ917598:QUI917598 RDV917598:REE917598 RNR917598:ROA917598 RXN917598:RXW917598 SHJ917598:SHS917598 SRF917598:SRO917598 TBB917598:TBK917598 TKX917598:TLG917598 TUT917598:TVC917598 UEP917598:UEY917598 UOL917598:UOU917598 UYH917598:UYQ917598 VID917598:VIM917598 VRZ917598:VSI917598 WBV917598:WCE917598 WLR917598:WMA917598 WVN917598:WVW917598 D983134:M983134 JB983134:JK983134 SX983134:TG983134 ACT983134:ADC983134 AMP983134:AMY983134 AWL983134:AWU983134 BGH983134:BGQ983134 BQD983134:BQM983134 BZZ983134:CAI983134 CJV983134:CKE983134 CTR983134:CUA983134 DDN983134:DDW983134 DNJ983134:DNS983134 DXF983134:DXO983134 EHB983134:EHK983134 EQX983134:ERG983134 FAT983134:FBC983134 FKP983134:FKY983134 FUL983134:FUU983134 GEH983134:GEQ983134 GOD983134:GOM983134 GXZ983134:GYI983134 HHV983134:HIE983134 HRR983134:HSA983134 IBN983134:IBW983134 ILJ983134:ILS983134 IVF983134:IVO983134 JFB983134:JFK983134 JOX983134:JPG983134 JYT983134:JZC983134 KIP983134:KIY983134 KSL983134:KSU983134 LCH983134:LCQ983134 LMD983134:LMM983134 LVZ983134:LWI983134 MFV983134:MGE983134 MPR983134:MQA983134 MZN983134:MZW983134 NJJ983134:NJS983134 NTF983134:NTO983134 ODB983134:ODK983134 OMX983134:ONG983134 OWT983134:OXC983134 PGP983134:PGY983134 PQL983134:PQU983134 QAH983134:QAQ983134 QKD983134:QKM983134 QTZ983134:QUI983134 RDV983134:REE983134 RNR983134:ROA983134 RXN983134:RXW983134 SHJ983134:SHS983134 SRF983134:SRO983134 TBB983134:TBK983134 TKX983134:TLG983134 TUT983134:TVC983134 UEP983134:UEY983134 UOL983134:UOU983134 UYH983134:UYQ983134 VID983134:VIM983134 VRZ983134:VSI983134 WBV983134:WCE983134 WLR983134:WMA983134 WVN983134:WVW983134">
      <formula1>$T$109:$T$110</formula1>
    </dataValidation>
    <dataValidation type="list" allowBlank="1" showInputMessage="1" showErrorMessage="1" sqref="D93:M93 D87:M87 D84:M84 SX93:TG93 ACT93:ADC93 AMP93:AMY93 AWL93:AWU93 BGH93:BGQ93 BQD93:BQM93 BZZ93:CAI93 CJV93:CKE93 CTR93:CUA93 DDN93:DDW93 DNJ93:DNS93 DXF93:DXO93 EHB93:EHK93 EQX93:ERG93 FAT93:FBC93 FKP93:FKY93 FUL93:FUU93 GEH93:GEQ93 GOD93:GOM93 GXZ93:GYI93 HHV93:HIE93 HRR93:HSA93 IBN93:IBW93 ILJ93:ILS93 IVF93:IVO93 JFB93:JFK93 JOX93:JPG93 JYT93:JZC93 KIP93:KIY93 KSL93:KSU93 LCH93:LCQ93 LMD93:LMM93 LVZ93:LWI93 MFV93:MGE93 MPR93:MQA93 MZN93:MZW93 NJJ93:NJS93 NTF93:NTO93 ODB93:ODK93 OMX93:ONG93 OWT93:OXC93 PGP93:PGY93 PQL93:PQU93 QAH93:QAQ93 QKD93:QKM93 QTZ93:QUI93 RDV93:REE93 RNR93:ROA93 RXN93:RXW93 SHJ93:SHS93 SRF93:SRO93 TBB93:TBK93 TKX93:TLG93 TUT93:TVC93 UEP93:UEY93 UOL93:UOU93 UYH93:UYQ93 VID93:VIM93 VRZ93:VSI93 WBV93:WCE93 WLR93:WMA93 WVN93:WVW93 D65631:M65631 JB65631:JK65631 SX65631:TG65631 ACT65631:ADC65631 AMP65631:AMY65631 AWL65631:AWU65631 BGH65631:BGQ65631 BQD65631:BQM65631 BZZ65631:CAI65631 CJV65631:CKE65631 CTR65631:CUA65631 DDN65631:DDW65631 DNJ65631:DNS65631 DXF65631:DXO65631 EHB65631:EHK65631 EQX65631:ERG65631 FAT65631:FBC65631 FKP65631:FKY65631 FUL65631:FUU65631 GEH65631:GEQ65631 GOD65631:GOM65631 GXZ65631:GYI65631 HHV65631:HIE65631 HRR65631:HSA65631 IBN65631:IBW65631 ILJ65631:ILS65631 IVF65631:IVO65631 JFB65631:JFK65631 JOX65631:JPG65631 JYT65631:JZC65631 KIP65631:KIY65631 KSL65631:KSU65631 LCH65631:LCQ65631 LMD65631:LMM65631 LVZ65631:LWI65631 MFV65631:MGE65631 MPR65631:MQA65631 MZN65631:MZW65631 NJJ65631:NJS65631 NTF65631:NTO65631 ODB65631:ODK65631 OMX65631:ONG65631 OWT65631:OXC65631 PGP65631:PGY65631 PQL65631:PQU65631 QAH65631:QAQ65631 QKD65631:QKM65631 QTZ65631:QUI65631 RDV65631:REE65631 RNR65631:ROA65631 RXN65631:RXW65631 SHJ65631:SHS65631 SRF65631:SRO65631 TBB65631:TBK65631 TKX65631:TLG65631 TUT65631:TVC65631 UEP65631:UEY65631 UOL65631:UOU65631 UYH65631:UYQ65631 VID65631:VIM65631 VRZ65631:VSI65631 WBV65631:WCE65631 WLR65631:WMA65631 WVN65631:WVW65631 D131167:M131167 JB131167:JK131167 SX131167:TG131167 ACT131167:ADC131167 AMP131167:AMY131167 AWL131167:AWU131167 BGH131167:BGQ131167 BQD131167:BQM131167 BZZ131167:CAI131167 CJV131167:CKE131167 CTR131167:CUA131167 DDN131167:DDW131167 DNJ131167:DNS131167 DXF131167:DXO131167 EHB131167:EHK131167 EQX131167:ERG131167 FAT131167:FBC131167 FKP131167:FKY131167 FUL131167:FUU131167 GEH131167:GEQ131167 GOD131167:GOM131167 GXZ131167:GYI131167 HHV131167:HIE131167 HRR131167:HSA131167 IBN131167:IBW131167 ILJ131167:ILS131167 IVF131167:IVO131167 JFB131167:JFK131167 JOX131167:JPG131167 JYT131167:JZC131167 KIP131167:KIY131167 KSL131167:KSU131167 LCH131167:LCQ131167 LMD131167:LMM131167 LVZ131167:LWI131167 MFV131167:MGE131167 MPR131167:MQA131167 MZN131167:MZW131167 NJJ131167:NJS131167 NTF131167:NTO131167 ODB131167:ODK131167 OMX131167:ONG131167 OWT131167:OXC131167 PGP131167:PGY131167 PQL131167:PQU131167 QAH131167:QAQ131167 QKD131167:QKM131167 QTZ131167:QUI131167 RDV131167:REE131167 RNR131167:ROA131167 RXN131167:RXW131167 SHJ131167:SHS131167 SRF131167:SRO131167 TBB131167:TBK131167 TKX131167:TLG131167 TUT131167:TVC131167 UEP131167:UEY131167 UOL131167:UOU131167 UYH131167:UYQ131167 VID131167:VIM131167 VRZ131167:VSI131167 WBV131167:WCE131167 WLR131167:WMA131167 WVN131167:WVW131167 D196703:M196703 JB196703:JK196703 SX196703:TG196703 ACT196703:ADC196703 AMP196703:AMY196703 AWL196703:AWU196703 BGH196703:BGQ196703 BQD196703:BQM196703 BZZ196703:CAI196703 CJV196703:CKE196703 CTR196703:CUA196703 DDN196703:DDW196703 DNJ196703:DNS196703 DXF196703:DXO196703 EHB196703:EHK196703 EQX196703:ERG196703 FAT196703:FBC196703 FKP196703:FKY196703 FUL196703:FUU196703 GEH196703:GEQ196703 GOD196703:GOM196703 GXZ196703:GYI196703 HHV196703:HIE196703 HRR196703:HSA196703 IBN196703:IBW196703 ILJ196703:ILS196703 IVF196703:IVO196703 JFB196703:JFK196703 JOX196703:JPG196703 JYT196703:JZC196703 KIP196703:KIY196703 KSL196703:KSU196703 LCH196703:LCQ196703 LMD196703:LMM196703 LVZ196703:LWI196703 MFV196703:MGE196703 MPR196703:MQA196703 MZN196703:MZW196703 NJJ196703:NJS196703 NTF196703:NTO196703 ODB196703:ODK196703 OMX196703:ONG196703 OWT196703:OXC196703 PGP196703:PGY196703 PQL196703:PQU196703 QAH196703:QAQ196703 QKD196703:QKM196703 QTZ196703:QUI196703 RDV196703:REE196703 RNR196703:ROA196703 RXN196703:RXW196703 SHJ196703:SHS196703 SRF196703:SRO196703 TBB196703:TBK196703 TKX196703:TLG196703 TUT196703:TVC196703 UEP196703:UEY196703 UOL196703:UOU196703 UYH196703:UYQ196703 VID196703:VIM196703 VRZ196703:VSI196703 WBV196703:WCE196703 WLR196703:WMA196703 WVN196703:WVW196703 D262239:M262239 JB262239:JK262239 SX262239:TG262239 ACT262239:ADC262239 AMP262239:AMY262239 AWL262239:AWU262239 BGH262239:BGQ262239 BQD262239:BQM262239 BZZ262239:CAI262239 CJV262239:CKE262239 CTR262239:CUA262239 DDN262239:DDW262239 DNJ262239:DNS262239 DXF262239:DXO262239 EHB262239:EHK262239 EQX262239:ERG262239 FAT262239:FBC262239 FKP262239:FKY262239 FUL262239:FUU262239 GEH262239:GEQ262239 GOD262239:GOM262239 GXZ262239:GYI262239 HHV262239:HIE262239 HRR262239:HSA262239 IBN262239:IBW262239 ILJ262239:ILS262239 IVF262239:IVO262239 JFB262239:JFK262239 JOX262239:JPG262239 JYT262239:JZC262239 KIP262239:KIY262239 KSL262239:KSU262239 LCH262239:LCQ262239 LMD262239:LMM262239 LVZ262239:LWI262239 MFV262239:MGE262239 MPR262239:MQA262239 MZN262239:MZW262239 NJJ262239:NJS262239 NTF262239:NTO262239 ODB262239:ODK262239 OMX262239:ONG262239 OWT262239:OXC262239 PGP262239:PGY262239 PQL262239:PQU262239 QAH262239:QAQ262239 QKD262239:QKM262239 QTZ262239:QUI262239 RDV262239:REE262239 RNR262239:ROA262239 RXN262239:RXW262239 SHJ262239:SHS262239 SRF262239:SRO262239 TBB262239:TBK262239 TKX262239:TLG262239 TUT262239:TVC262239 UEP262239:UEY262239 UOL262239:UOU262239 UYH262239:UYQ262239 VID262239:VIM262239 VRZ262239:VSI262239 WBV262239:WCE262239 WLR262239:WMA262239 WVN262239:WVW262239 D327775:M327775 JB327775:JK327775 SX327775:TG327775 ACT327775:ADC327775 AMP327775:AMY327775 AWL327775:AWU327775 BGH327775:BGQ327775 BQD327775:BQM327775 BZZ327775:CAI327775 CJV327775:CKE327775 CTR327775:CUA327775 DDN327775:DDW327775 DNJ327775:DNS327775 DXF327775:DXO327775 EHB327775:EHK327775 EQX327775:ERG327775 FAT327775:FBC327775 FKP327775:FKY327775 FUL327775:FUU327775 GEH327775:GEQ327775 GOD327775:GOM327775 GXZ327775:GYI327775 HHV327775:HIE327775 HRR327775:HSA327775 IBN327775:IBW327775 ILJ327775:ILS327775 IVF327775:IVO327775 JFB327775:JFK327775 JOX327775:JPG327775 JYT327775:JZC327775 KIP327775:KIY327775 KSL327775:KSU327775 LCH327775:LCQ327775 LMD327775:LMM327775 LVZ327775:LWI327775 MFV327775:MGE327775 MPR327775:MQA327775 MZN327775:MZW327775 NJJ327775:NJS327775 NTF327775:NTO327775 ODB327775:ODK327775 OMX327775:ONG327775 OWT327775:OXC327775 PGP327775:PGY327775 PQL327775:PQU327775 QAH327775:QAQ327775 QKD327775:QKM327775 QTZ327775:QUI327775 RDV327775:REE327775 RNR327775:ROA327775 RXN327775:RXW327775 SHJ327775:SHS327775 SRF327775:SRO327775 TBB327775:TBK327775 TKX327775:TLG327775 TUT327775:TVC327775 UEP327775:UEY327775 UOL327775:UOU327775 UYH327775:UYQ327775 VID327775:VIM327775 VRZ327775:VSI327775 WBV327775:WCE327775 WLR327775:WMA327775 WVN327775:WVW327775 D393311:M393311 JB393311:JK393311 SX393311:TG393311 ACT393311:ADC393311 AMP393311:AMY393311 AWL393311:AWU393311 BGH393311:BGQ393311 BQD393311:BQM393311 BZZ393311:CAI393311 CJV393311:CKE393311 CTR393311:CUA393311 DDN393311:DDW393311 DNJ393311:DNS393311 DXF393311:DXO393311 EHB393311:EHK393311 EQX393311:ERG393311 FAT393311:FBC393311 FKP393311:FKY393311 FUL393311:FUU393311 GEH393311:GEQ393311 GOD393311:GOM393311 GXZ393311:GYI393311 HHV393311:HIE393311 HRR393311:HSA393311 IBN393311:IBW393311 ILJ393311:ILS393311 IVF393311:IVO393311 JFB393311:JFK393311 JOX393311:JPG393311 JYT393311:JZC393311 KIP393311:KIY393311 KSL393311:KSU393311 LCH393311:LCQ393311 LMD393311:LMM393311 LVZ393311:LWI393311 MFV393311:MGE393311 MPR393311:MQA393311 MZN393311:MZW393311 NJJ393311:NJS393311 NTF393311:NTO393311 ODB393311:ODK393311 OMX393311:ONG393311 OWT393311:OXC393311 PGP393311:PGY393311 PQL393311:PQU393311 QAH393311:QAQ393311 QKD393311:QKM393311 QTZ393311:QUI393311 RDV393311:REE393311 RNR393311:ROA393311 RXN393311:RXW393311 SHJ393311:SHS393311 SRF393311:SRO393311 TBB393311:TBK393311 TKX393311:TLG393311 TUT393311:TVC393311 UEP393311:UEY393311 UOL393311:UOU393311 UYH393311:UYQ393311 VID393311:VIM393311 VRZ393311:VSI393311 WBV393311:WCE393311 WLR393311:WMA393311 WVN393311:WVW393311 D458847:M458847 JB458847:JK458847 SX458847:TG458847 ACT458847:ADC458847 AMP458847:AMY458847 AWL458847:AWU458847 BGH458847:BGQ458847 BQD458847:BQM458847 BZZ458847:CAI458847 CJV458847:CKE458847 CTR458847:CUA458847 DDN458847:DDW458847 DNJ458847:DNS458847 DXF458847:DXO458847 EHB458847:EHK458847 EQX458847:ERG458847 FAT458847:FBC458847 FKP458847:FKY458847 FUL458847:FUU458847 GEH458847:GEQ458847 GOD458847:GOM458847 GXZ458847:GYI458847 HHV458847:HIE458847 HRR458847:HSA458847 IBN458847:IBW458847 ILJ458847:ILS458847 IVF458847:IVO458847 JFB458847:JFK458847 JOX458847:JPG458847 JYT458847:JZC458847 KIP458847:KIY458847 KSL458847:KSU458847 LCH458847:LCQ458847 LMD458847:LMM458847 LVZ458847:LWI458847 MFV458847:MGE458847 MPR458847:MQA458847 MZN458847:MZW458847 NJJ458847:NJS458847 NTF458847:NTO458847 ODB458847:ODK458847 OMX458847:ONG458847 OWT458847:OXC458847 PGP458847:PGY458847 PQL458847:PQU458847 QAH458847:QAQ458847 QKD458847:QKM458847 QTZ458847:QUI458847 RDV458847:REE458847 RNR458847:ROA458847 RXN458847:RXW458847 SHJ458847:SHS458847 SRF458847:SRO458847 TBB458847:TBK458847 TKX458847:TLG458847 TUT458847:TVC458847 UEP458847:UEY458847 UOL458847:UOU458847 UYH458847:UYQ458847 VID458847:VIM458847 VRZ458847:VSI458847 WBV458847:WCE458847 WLR458847:WMA458847 WVN458847:WVW458847 D524383:M524383 JB524383:JK524383 SX524383:TG524383 ACT524383:ADC524383 AMP524383:AMY524383 AWL524383:AWU524383 BGH524383:BGQ524383 BQD524383:BQM524383 BZZ524383:CAI524383 CJV524383:CKE524383 CTR524383:CUA524383 DDN524383:DDW524383 DNJ524383:DNS524383 DXF524383:DXO524383 EHB524383:EHK524383 EQX524383:ERG524383 FAT524383:FBC524383 FKP524383:FKY524383 FUL524383:FUU524383 GEH524383:GEQ524383 GOD524383:GOM524383 GXZ524383:GYI524383 HHV524383:HIE524383 HRR524383:HSA524383 IBN524383:IBW524383 ILJ524383:ILS524383 IVF524383:IVO524383 JFB524383:JFK524383 JOX524383:JPG524383 JYT524383:JZC524383 KIP524383:KIY524383 KSL524383:KSU524383 LCH524383:LCQ524383 LMD524383:LMM524383 LVZ524383:LWI524383 MFV524383:MGE524383 MPR524383:MQA524383 MZN524383:MZW524383 NJJ524383:NJS524383 NTF524383:NTO524383 ODB524383:ODK524383 OMX524383:ONG524383 OWT524383:OXC524383 PGP524383:PGY524383 PQL524383:PQU524383 QAH524383:QAQ524383 QKD524383:QKM524383 QTZ524383:QUI524383 RDV524383:REE524383 RNR524383:ROA524383 RXN524383:RXW524383 SHJ524383:SHS524383 SRF524383:SRO524383 TBB524383:TBK524383 TKX524383:TLG524383 TUT524383:TVC524383 UEP524383:UEY524383 UOL524383:UOU524383 UYH524383:UYQ524383 VID524383:VIM524383 VRZ524383:VSI524383 WBV524383:WCE524383 WLR524383:WMA524383 WVN524383:WVW524383 D589919:M589919 JB589919:JK589919 SX589919:TG589919 ACT589919:ADC589919 AMP589919:AMY589919 AWL589919:AWU589919 BGH589919:BGQ589919 BQD589919:BQM589919 BZZ589919:CAI589919 CJV589919:CKE589919 CTR589919:CUA589919 DDN589919:DDW589919 DNJ589919:DNS589919 DXF589919:DXO589919 EHB589919:EHK589919 EQX589919:ERG589919 FAT589919:FBC589919 FKP589919:FKY589919 FUL589919:FUU589919 GEH589919:GEQ589919 GOD589919:GOM589919 GXZ589919:GYI589919 HHV589919:HIE589919 HRR589919:HSA589919 IBN589919:IBW589919 ILJ589919:ILS589919 IVF589919:IVO589919 JFB589919:JFK589919 JOX589919:JPG589919 JYT589919:JZC589919 KIP589919:KIY589919 KSL589919:KSU589919 LCH589919:LCQ589919 LMD589919:LMM589919 LVZ589919:LWI589919 MFV589919:MGE589919 MPR589919:MQA589919 MZN589919:MZW589919 NJJ589919:NJS589919 NTF589919:NTO589919 ODB589919:ODK589919 OMX589919:ONG589919 OWT589919:OXC589919 PGP589919:PGY589919 PQL589919:PQU589919 QAH589919:QAQ589919 QKD589919:QKM589919 QTZ589919:QUI589919 RDV589919:REE589919 RNR589919:ROA589919 RXN589919:RXW589919 SHJ589919:SHS589919 SRF589919:SRO589919 TBB589919:TBK589919 TKX589919:TLG589919 TUT589919:TVC589919 UEP589919:UEY589919 UOL589919:UOU589919 UYH589919:UYQ589919 VID589919:VIM589919 VRZ589919:VSI589919 WBV589919:WCE589919 WLR589919:WMA589919 WVN589919:WVW589919 D655455:M655455 JB655455:JK655455 SX655455:TG655455 ACT655455:ADC655455 AMP655455:AMY655455 AWL655455:AWU655455 BGH655455:BGQ655455 BQD655455:BQM655455 BZZ655455:CAI655455 CJV655455:CKE655455 CTR655455:CUA655455 DDN655455:DDW655455 DNJ655455:DNS655455 DXF655455:DXO655455 EHB655455:EHK655455 EQX655455:ERG655455 FAT655455:FBC655455 FKP655455:FKY655455 FUL655455:FUU655455 GEH655455:GEQ655455 GOD655455:GOM655455 GXZ655455:GYI655455 HHV655455:HIE655455 HRR655455:HSA655455 IBN655455:IBW655455 ILJ655455:ILS655455 IVF655455:IVO655455 JFB655455:JFK655455 JOX655455:JPG655455 JYT655455:JZC655455 KIP655455:KIY655455 KSL655455:KSU655455 LCH655455:LCQ655455 LMD655455:LMM655455 LVZ655455:LWI655455 MFV655455:MGE655455 MPR655455:MQA655455 MZN655455:MZW655455 NJJ655455:NJS655455 NTF655455:NTO655455 ODB655455:ODK655455 OMX655455:ONG655455 OWT655455:OXC655455 PGP655455:PGY655455 PQL655455:PQU655455 QAH655455:QAQ655455 QKD655455:QKM655455 QTZ655455:QUI655455 RDV655455:REE655455 RNR655455:ROA655455 RXN655455:RXW655455 SHJ655455:SHS655455 SRF655455:SRO655455 TBB655455:TBK655455 TKX655455:TLG655455 TUT655455:TVC655455 UEP655455:UEY655455 UOL655455:UOU655455 UYH655455:UYQ655455 VID655455:VIM655455 VRZ655455:VSI655455 WBV655455:WCE655455 WLR655455:WMA655455 WVN655455:WVW655455 D720991:M720991 JB720991:JK720991 SX720991:TG720991 ACT720991:ADC720991 AMP720991:AMY720991 AWL720991:AWU720991 BGH720991:BGQ720991 BQD720991:BQM720991 BZZ720991:CAI720991 CJV720991:CKE720991 CTR720991:CUA720991 DDN720991:DDW720991 DNJ720991:DNS720991 DXF720991:DXO720991 EHB720991:EHK720991 EQX720991:ERG720991 FAT720991:FBC720991 FKP720991:FKY720991 FUL720991:FUU720991 GEH720991:GEQ720991 GOD720991:GOM720991 GXZ720991:GYI720991 HHV720991:HIE720991 HRR720991:HSA720991 IBN720991:IBW720991 ILJ720991:ILS720991 IVF720991:IVO720991 JFB720991:JFK720991 JOX720991:JPG720991 JYT720991:JZC720991 KIP720991:KIY720991 KSL720991:KSU720991 LCH720991:LCQ720991 LMD720991:LMM720991 LVZ720991:LWI720991 MFV720991:MGE720991 MPR720991:MQA720991 MZN720991:MZW720991 NJJ720991:NJS720991 NTF720991:NTO720991 ODB720991:ODK720991 OMX720991:ONG720991 OWT720991:OXC720991 PGP720991:PGY720991 PQL720991:PQU720991 QAH720991:QAQ720991 QKD720991:QKM720991 QTZ720991:QUI720991 RDV720991:REE720991 RNR720991:ROA720991 RXN720991:RXW720991 SHJ720991:SHS720991 SRF720991:SRO720991 TBB720991:TBK720991 TKX720991:TLG720991 TUT720991:TVC720991 UEP720991:UEY720991 UOL720991:UOU720991 UYH720991:UYQ720991 VID720991:VIM720991 VRZ720991:VSI720991 WBV720991:WCE720991 WLR720991:WMA720991 WVN720991:WVW720991 D786527:M786527 JB786527:JK786527 SX786527:TG786527 ACT786527:ADC786527 AMP786527:AMY786527 AWL786527:AWU786527 BGH786527:BGQ786527 BQD786527:BQM786527 BZZ786527:CAI786527 CJV786527:CKE786527 CTR786527:CUA786527 DDN786527:DDW786527 DNJ786527:DNS786527 DXF786527:DXO786527 EHB786527:EHK786527 EQX786527:ERG786527 FAT786527:FBC786527 FKP786527:FKY786527 FUL786527:FUU786527 GEH786527:GEQ786527 GOD786527:GOM786527 GXZ786527:GYI786527 HHV786527:HIE786527 HRR786527:HSA786527 IBN786527:IBW786527 ILJ786527:ILS786527 IVF786527:IVO786527 JFB786527:JFK786527 JOX786527:JPG786527 JYT786527:JZC786527 KIP786527:KIY786527 KSL786527:KSU786527 LCH786527:LCQ786527 LMD786527:LMM786527 LVZ786527:LWI786527 MFV786527:MGE786527 MPR786527:MQA786527 MZN786527:MZW786527 NJJ786527:NJS786527 NTF786527:NTO786527 ODB786527:ODK786527 OMX786527:ONG786527 OWT786527:OXC786527 PGP786527:PGY786527 PQL786527:PQU786527 QAH786527:QAQ786527 QKD786527:QKM786527 QTZ786527:QUI786527 RDV786527:REE786527 RNR786527:ROA786527 RXN786527:RXW786527 SHJ786527:SHS786527 SRF786527:SRO786527 TBB786527:TBK786527 TKX786527:TLG786527 TUT786527:TVC786527 UEP786527:UEY786527 UOL786527:UOU786527 UYH786527:UYQ786527 VID786527:VIM786527 VRZ786527:VSI786527 WBV786527:WCE786527 WLR786527:WMA786527 WVN786527:WVW786527 D852063:M852063 JB852063:JK852063 SX852063:TG852063 ACT852063:ADC852063 AMP852063:AMY852063 AWL852063:AWU852063 BGH852063:BGQ852063 BQD852063:BQM852063 BZZ852063:CAI852063 CJV852063:CKE852063 CTR852063:CUA852063 DDN852063:DDW852063 DNJ852063:DNS852063 DXF852063:DXO852063 EHB852063:EHK852063 EQX852063:ERG852063 FAT852063:FBC852063 FKP852063:FKY852063 FUL852063:FUU852063 GEH852063:GEQ852063 GOD852063:GOM852063 GXZ852063:GYI852063 HHV852063:HIE852063 HRR852063:HSA852063 IBN852063:IBW852063 ILJ852063:ILS852063 IVF852063:IVO852063 JFB852063:JFK852063 JOX852063:JPG852063 JYT852063:JZC852063 KIP852063:KIY852063 KSL852063:KSU852063 LCH852063:LCQ852063 LMD852063:LMM852063 LVZ852063:LWI852063 MFV852063:MGE852063 MPR852063:MQA852063 MZN852063:MZW852063 NJJ852063:NJS852063 NTF852063:NTO852063 ODB852063:ODK852063 OMX852063:ONG852063 OWT852063:OXC852063 PGP852063:PGY852063 PQL852063:PQU852063 QAH852063:QAQ852063 QKD852063:QKM852063 QTZ852063:QUI852063 RDV852063:REE852063 RNR852063:ROA852063 RXN852063:RXW852063 SHJ852063:SHS852063 SRF852063:SRO852063 TBB852063:TBK852063 TKX852063:TLG852063 TUT852063:TVC852063 UEP852063:UEY852063 UOL852063:UOU852063 UYH852063:UYQ852063 VID852063:VIM852063 VRZ852063:VSI852063 WBV852063:WCE852063 WLR852063:WMA852063 WVN852063:WVW852063 D917599:M917599 JB917599:JK917599 SX917599:TG917599 ACT917599:ADC917599 AMP917599:AMY917599 AWL917599:AWU917599 BGH917599:BGQ917599 BQD917599:BQM917599 BZZ917599:CAI917599 CJV917599:CKE917599 CTR917599:CUA917599 DDN917599:DDW917599 DNJ917599:DNS917599 DXF917599:DXO917599 EHB917599:EHK917599 EQX917599:ERG917599 FAT917599:FBC917599 FKP917599:FKY917599 FUL917599:FUU917599 GEH917599:GEQ917599 GOD917599:GOM917599 GXZ917599:GYI917599 HHV917599:HIE917599 HRR917599:HSA917599 IBN917599:IBW917599 ILJ917599:ILS917599 IVF917599:IVO917599 JFB917599:JFK917599 JOX917599:JPG917599 JYT917599:JZC917599 KIP917599:KIY917599 KSL917599:KSU917599 LCH917599:LCQ917599 LMD917599:LMM917599 LVZ917599:LWI917599 MFV917599:MGE917599 MPR917599:MQA917599 MZN917599:MZW917599 NJJ917599:NJS917599 NTF917599:NTO917599 ODB917599:ODK917599 OMX917599:ONG917599 OWT917599:OXC917599 PGP917599:PGY917599 PQL917599:PQU917599 QAH917599:QAQ917599 QKD917599:QKM917599 QTZ917599:QUI917599 RDV917599:REE917599 RNR917599:ROA917599 RXN917599:RXW917599 SHJ917599:SHS917599 SRF917599:SRO917599 TBB917599:TBK917599 TKX917599:TLG917599 TUT917599:TVC917599 UEP917599:UEY917599 UOL917599:UOU917599 UYH917599:UYQ917599 VID917599:VIM917599 VRZ917599:VSI917599 WBV917599:WCE917599 WLR917599:WMA917599 WVN917599:WVW917599 D983135:M983135 JB983135:JK983135 SX983135:TG983135 ACT983135:ADC983135 AMP983135:AMY983135 AWL983135:AWU983135 BGH983135:BGQ983135 BQD983135:BQM983135 BZZ983135:CAI983135 CJV983135:CKE983135 CTR983135:CUA983135 DDN983135:DDW983135 DNJ983135:DNS983135 DXF983135:DXO983135 EHB983135:EHK983135 EQX983135:ERG983135 FAT983135:FBC983135 FKP983135:FKY983135 FUL983135:FUU983135 GEH983135:GEQ983135 GOD983135:GOM983135 GXZ983135:GYI983135 HHV983135:HIE983135 HRR983135:HSA983135 IBN983135:IBW983135 ILJ983135:ILS983135 IVF983135:IVO983135 JFB983135:JFK983135 JOX983135:JPG983135 JYT983135:JZC983135 KIP983135:KIY983135 KSL983135:KSU983135 LCH983135:LCQ983135 LMD983135:LMM983135 LVZ983135:LWI983135 MFV983135:MGE983135 MPR983135:MQA983135 MZN983135:MZW983135 NJJ983135:NJS983135 NTF983135:NTO983135 ODB983135:ODK983135 OMX983135:ONG983135 OWT983135:OXC983135 PGP983135:PGY983135 PQL983135:PQU983135 QAH983135:QAQ983135 QKD983135:QKM983135 QTZ983135:QUI983135 RDV983135:REE983135 RNR983135:ROA983135 RXN983135:RXW983135 SHJ983135:SHS983135 SRF983135:SRO983135 TBB983135:TBK983135 TKX983135:TLG983135 TUT983135:TVC983135 UEP983135:UEY983135 UOL983135:UOU983135 UYH983135:UYQ983135 VID983135:VIM983135 VRZ983135:VSI983135 WBV983135:WCE983135 WLR983135:WMA983135 WVN983135:WVW983135 JB93:JK93 D90:M90">
      <formula1>$T$111</formula1>
    </dataValidation>
    <dataValidation type="list" allowBlank="1" showInputMessage="1" showErrorMessage="1" sqref="JO93:JP93 TK93:TL93 ADG93:ADH93 ANC93:AND93 AWY93:AWZ93 BGU93:BGV93 BQQ93:BQR93 CAM93:CAN93 CKI93:CKJ93 CUE93:CUF93 DEA93:DEB93 DNW93:DNX93 DXS93:DXT93 EHO93:EHP93 ERK93:ERL93 FBG93:FBH93 FLC93:FLD93 FUY93:FUZ93 GEU93:GEV93 GOQ93:GOR93 GYM93:GYN93 HII93:HIJ93 HSE93:HSF93 ICA93:ICB93 ILW93:ILX93 IVS93:IVT93 JFO93:JFP93 JPK93:JPL93 JZG93:JZH93 KJC93:KJD93 KSY93:KSZ93 LCU93:LCV93 LMQ93:LMR93 LWM93:LWN93 MGI93:MGJ93 MQE93:MQF93 NAA93:NAB93 NJW93:NJX93 NTS93:NTT93 ODO93:ODP93 ONK93:ONL93 OXG93:OXH93 PHC93:PHD93 PQY93:PQZ93 QAU93:QAV93 QKQ93:QKR93 QUM93:QUN93 REI93:REJ93 ROE93:ROF93 RYA93:RYB93 SHW93:SHX93 SRS93:SRT93 TBO93:TBP93 TLK93:TLL93 TVG93:TVH93 UFC93:UFD93 UOY93:UOZ93 UYU93:UYV93 VIQ93:VIR93 VSM93:VSN93 WCI93:WCJ93 WME93:WMF93 WWA93:WWB93 Q65630:R65630 JO65631:JP65631 TK65631:TL65631 ADG65631:ADH65631 ANC65631:AND65631 AWY65631:AWZ65631 BGU65631:BGV65631 BQQ65631:BQR65631 CAM65631:CAN65631 CKI65631:CKJ65631 CUE65631:CUF65631 DEA65631:DEB65631 DNW65631:DNX65631 DXS65631:DXT65631 EHO65631:EHP65631 ERK65631:ERL65631 FBG65631:FBH65631 FLC65631:FLD65631 FUY65631:FUZ65631 GEU65631:GEV65631 GOQ65631:GOR65631 GYM65631:GYN65631 HII65631:HIJ65631 HSE65631:HSF65631 ICA65631:ICB65631 ILW65631:ILX65631 IVS65631:IVT65631 JFO65631:JFP65631 JPK65631:JPL65631 JZG65631:JZH65631 KJC65631:KJD65631 KSY65631:KSZ65631 LCU65631:LCV65631 LMQ65631:LMR65631 LWM65631:LWN65631 MGI65631:MGJ65631 MQE65631:MQF65631 NAA65631:NAB65631 NJW65631:NJX65631 NTS65631:NTT65631 ODO65631:ODP65631 ONK65631:ONL65631 OXG65631:OXH65631 PHC65631:PHD65631 PQY65631:PQZ65631 QAU65631:QAV65631 QKQ65631:QKR65631 QUM65631:QUN65631 REI65631:REJ65631 ROE65631:ROF65631 RYA65631:RYB65631 SHW65631:SHX65631 SRS65631:SRT65631 TBO65631:TBP65631 TLK65631:TLL65631 TVG65631:TVH65631 UFC65631:UFD65631 UOY65631:UOZ65631 UYU65631:UYV65631 VIQ65631:VIR65631 VSM65631:VSN65631 WCI65631:WCJ65631 WME65631:WMF65631 WWA65631:WWB65631 Q131166:R131166 JO131167:JP131167 TK131167:TL131167 ADG131167:ADH131167 ANC131167:AND131167 AWY131167:AWZ131167 BGU131167:BGV131167 BQQ131167:BQR131167 CAM131167:CAN131167 CKI131167:CKJ131167 CUE131167:CUF131167 DEA131167:DEB131167 DNW131167:DNX131167 DXS131167:DXT131167 EHO131167:EHP131167 ERK131167:ERL131167 FBG131167:FBH131167 FLC131167:FLD131167 FUY131167:FUZ131167 GEU131167:GEV131167 GOQ131167:GOR131167 GYM131167:GYN131167 HII131167:HIJ131167 HSE131167:HSF131167 ICA131167:ICB131167 ILW131167:ILX131167 IVS131167:IVT131167 JFO131167:JFP131167 JPK131167:JPL131167 JZG131167:JZH131167 KJC131167:KJD131167 KSY131167:KSZ131167 LCU131167:LCV131167 LMQ131167:LMR131167 LWM131167:LWN131167 MGI131167:MGJ131167 MQE131167:MQF131167 NAA131167:NAB131167 NJW131167:NJX131167 NTS131167:NTT131167 ODO131167:ODP131167 ONK131167:ONL131167 OXG131167:OXH131167 PHC131167:PHD131167 PQY131167:PQZ131167 QAU131167:QAV131167 QKQ131167:QKR131167 QUM131167:QUN131167 REI131167:REJ131167 ROE131167:ROF131167 RYA131167:RYB131167 SHW131167:SHX131167 SRS131167:SRT131167 TBO131167:TBP131167 TLK131167:TLL131167 TVG131167:TVH131167 UFC131167:UFD131167 UOY131167:UOZ131167 UYU131167:UYV131167 VIQ131167:VIR131167 VSM131167:VSN131167 WCI131167:WCJ131167 WME131167:WMF131167 WWA131167:WWB131167 Q196702:R196702 JO196703:JP196703 TK196703:TL196703 ADG196703:ADH196703 ANC196703:AND196703 AWY196703:AWZ196703 BGU196703:BGV196703 BQQ196703:BQR196703 CAM196703:CAN196703 CKI196703:CKJ196703 CUE196703:CUF196703 DEA196703:DEB196703 DNW196703:DNX196703 DXS196703:DXT196703 EHO196703:EHP196703 ERK196703:ERL196703 FBG196703:FBH196703 FLC196703:FLD196703 FUY196703:FUZ196703 GEU196703:GEV196703 GOQ196703:GOR196703 GYM196703:GYN196703 HII196703:HIJ196703 HSE196703:HSF196703 ICA196703:ICB196703 ILW196703:ILX196703 IVS196703:IVT196703 JFO196703:JFP196703 JPK196703:JPL196703 JZG196703:JZH196703 KJC196703:KJD196703 KSY196703:KSZ196703 LCU196703:LCV196703 LMQ196703:LMR196703 LWM196703:LWN196703 MGI196703:MGJ196703 MQE196703:MQF196703 NAA196703:NAB196703 NJW196703:NJX196703 NTS196703:NTT196703 ODO196703:ODP196703 ONK196703:ONL196703 OXG196703:OXH196703 PHC196703:PHD196703 PQY196703:PQZ196703 QAU196703:QAV196703 QKQ196703:QKR196703 QUM196703:QUN196703 REI196703:REJ196703 ROE196703:ROF196703 RYA196703:RYB196703 SHW196703:SHX196703 SRS196703:SRT196703 TBO196703:TBP196703 TLK196703:TLL196703 TVG196703:TVH196703 UFC196703:UFD196703 UOY196703:UOZ196703 UYU196703:UYV196703 VIQ196703:VIR196703 VSM196703:VSN196703 WCI196703:WCJ196703 WME196703:WMF196703 WWA196703:WWB196703 Q262238:R262238 JO262239:JP262239 TK262239:TL262239 ADG262239:ADH262239 ANC262239:AND262239 AWY262239:AWZ262239 BGU262239:BGV262239 BQQ262239:BQR262239 CAM262239:CAN262239 CKI262239:CKJ262239 CUE262239:CUF262239 DEA262239:DEB262239 DNW262239:DNX262239 DXS262239:DXT262239 EHO262239:EHP262239 ERK262239:ERL262239 FBG262239:FBH262239 FLC262239:FLD262239 FUY262239:FUZ262239 GEU262239:GEV262239 GOQ262239:GOR262239 GYM262239:GYN262239 HII262239:HIJ262239 HSE262239:HSF262239 ICA262239:ICB262239 ILW262239:ILX262239 IVS262239:IVT262239 JFO262239:JFP262239 JPK262239:JPL262239 JZG262239:JZH262239 KJC262239:KJD262239 KSY262239:KSZ262239 LCU262239:LCV262239 LMQ262239:LMR262239 LWM262239:LWN262239 MGI262239:MGJ262239 MQE262239:MQF262239 NAA262239:NAB262239 NJW262239:NJX262239 NTS262239:NTT262239 ODO262239:ODP262239 ONK262239:ONL262239 OXG262239:OXH262239 PHC262239:PHD262239 PQY262239:PQZ262239 QAU262239:QAV262239 QKQ262239:QKR262239 QUM262239:QUN262239 REI262239:REJ262239 ROE262239:ROF262239 RYA262239:RYB262239 SHW262239:SHX262239 SRS262239:SRT262239 TBO262239:TBP262239 TLK262239:TLL262239 TVG262239:TVH262239 UFC262239:UFD262239 UOY262239:UOZ262239 UYU262239:UYV262239 VIQ262239:VIR262239 VSM262239:VSN262239 WCI262239:WCJ262239 WME262239:WMF262239 WWA262239:WWB262239 Q327774:R327774 JO327775:JP327775 TK327775:TL327775 ADG327775:ADH327775 ANC327775:AND327775 AWY327775:AWZ327775 BGU327775:BGV327775 BQQ327775:BQR327775 CAM327775:CAN327775 CKI327775:CKJ327775 CUE327775:CUF327775 DEA327775:DEB327775 DNW327775:DNX327775 DXS327775:DXT327775 EHO327775:EHP327775 ERK327775:ERL327775 FBG327775:FBH327775 FLC327775:FLD327775 FUY327775:FUZ327775 GEU327775:GEV327775 GOQ327775:GOR327775 GYM327775:GYN327775 HII327775:HIJ327775 HSE327775:HSF327775 ICA327775:ICB327775 ILW327775:ILX327775 IVS327775:IVT327775 JFO327775:JFP327775 JPK327775:JPL327775 JZG327775:JZH327775 KJC327775:KJD327775 KSY327775:KSZ327775 LCU327775:LCV327775 LMQ327775:LMR327775 LWM327775:LWN327775 MGI327775:MGJ327775 MQE327775:MQF327775 NAA327775:NAB327775 NJW327775:NJX327775 NTS327775:NTT327775 ODO327775:ODP327775 ONK327775:ONL327775 OXG327775:OXH327775 PHC327775:PHD327775 PQY327775:PQZ327775 QAU327775:QAV327775 QKQ327775:QKR327775 QUM327775:QUN327775 REI327775:REJ327775 ROE327775:ROF327775 RYA327775:RYB327775 SHW327775:SHX327775 SRS327775:SRT327775 TBO327775:TBP327775 TLK327775:TLL327775 TVG327775:TVH327775 UFC327775:UFD327775 UOY327775:UOZ327775 UYU327775:UYV327775 VIQ327775:VIR327775 VSM327775:VSN327775 WCI327775:WCJ327775 WME327775:WMF327775 WWA327775:WWB327775 Q393310:R393310 JO393311:JP393311 TK393311:TL393311 ADG393311:ADH393311 ANC393311:AND393311 AWY393311:AWZ393311 BGU393311:BGV393311 BQQ393311:BQR393311 CAM393311:CAN393311 CKI393311:CKJ393311 CUE393311:CUF393311 DEA393311:DEB393311 DNW393311:DNX393311 DXS393311:DXT393311 EHO393311:EHP393311 ERK393311:ERL393311 FBG393311:FBH393311 FLC393311:FLD393311 FUY393311:FUZ393311 GEU393311:GEV393311 GOQ393311:GOR393311 GYM393311:GYN393311 HII393311:HIJ393311 HSE393311:HSF393311 ICA393311:ICB393311 ILW393311:ILX393311 IVS393311:IVT393311 JFO393311:JFP393311 JPK393311:JPL393311 JZG393311:JZH393311 KJC393311:KJD393311 KSY393311:KSZ393311 LCU393311:LCV393311 LMQ393311:LMR393311 LWM393311:LWN393311 MGI393311:MGJ393311 MQE393311:MQF393311 NAA393311:NAB393311 NJW393311:NJX393311 NTS393311:NTT393311 ODO393311:ODP393311 ONK393311:ONL393311 OXG393311:OXH393311 PHC393311:PHD393311 PQY393311:PQZ393311 QAU393311:QAV393311 QKQ393311:QKR393311 QUM393311:QUN393311 REI393311:REJ393311 ROE393311:ROF393311 RYA393311:RYB393311 SHW393311:SHX393311 SRS393311:SRT393311 TBO393311:TBP393311 TLK393311:TLL393311 TVG393311:TVH393311 UFC393311:UFD393311 UOY393311:UOZ393311 UYU393311:UYV393311 VIQ393311:VIR393311 VSM393311:VSN393311 WCI393311:WCJ393311 WME393311:WMF393311 WWA393311:WWB393311 Q458846:R458846 JO458847:JP458847 TK458847:TL458847 ADG458847:ADH458847 ANC458847:AND458847 AWY458847:AWZ458847 BGU458847:BGV458847 BQQ458847:BQR458847 CAM458847:CAN458847 CKI458847:CKJ458847 CUE458847:CUF458847 DEA458847:DEB458847 DNW458847:DNX458847 DXS458847:DXT458847 EHO458847:EHP458847 ERK458847:ERL458847 FBG458847:FBH458847 FLC458847:FLD458847 FUY458847:FUZ458847 GEU458847:GEV458847 GOQ458847:GOR458847 GYM458847:GYN458847 HII458847:HIJ458847 HSE458847:HSF458847 ICA458847:ICB458847 ILW458847:ILX458847 IVS458847:IVT458847 JFO458847:JFP458847 JPK458847:JPL458847 JZG458847:JZH458847 KJC458847:KJD458847 KSY458847:KSZ458847 LCU458847:LCV458847 LMQ458847:LMR458847 LWM458847:LWN458847 MGI458847:MGJ458847 MQE458847:MQF458847 NAA458847:NAB458847 NJW458847:NJX458847 NTS458847:NTT458847 ODO458847:ODP458847 ONK458847:ONL458847 OXG458847:OXH458847 PHC458847:PHD458847 PQY458847:PQZ458847 QAU458847:QAV458847 QKQ458847:QKR458847 QUM458847:QUN458847 REI458847:REJ458847 ROE458847:ROF458847 RYA458847:RYB458847 SHW458847:SHX458847 SRS458847:SRT458847 TBO458847:TBP458847 TLK458847:TLL458847 TVG458847:TVH458847 UFC458847:UFD458847 UOY458847:UOZ458847 UYU458847:UYV458847 VIQ458847:VIR458847 VSM458847:VSN458847 WCI458847:WCJ458847 WME458847:WMF458847 WWA458847:WWB458847 Q524382:R524382 JO524383:JP524383 TK524383:TL524383 ADG524383:ADH524383 ANC524383:AND524383 AWY524383:AWZ524383 BGU524383:BGV524383 BQQ524383:BQR524383 CAM524383:CAN524383 CKI524383:CKJ524383 CUE524383:CUF524383 DEA524383:DEB524383 DNW524383:DNX524383 DXS524383:DXT524383 EHO524383:EHP524383 ERK524383:ERL524383 FBG524383:FBH524383 FLC524383:FLD524383 FUY524383:FUZ524383 GEU524383:GEV524383 GOQ524383:GOR524383 GYM524383:GYN524383 HII524383:HIJ524383 HSE524383:HSF524383 ICA524383:ICB524383 ILW524383:ILX524383 IVS524383:IVT524383 JFO524383:JFP524383 JPK524383:JPL524383 JZG524383:JZH524383 KJC524383:KJD524383 KSY524383:KSZ524383 LCU524383:LCV524383 LMQ524383:LMR524383 LWM524383:LWN524383 MGI524383:MGJ524383 MQE524383:MQF524383 NAA524383:NAB524383 NJW524383:NJX524383 NTS524383:NTT524383 ODO524383:ODP524383 ONK524383:ONL524383 OXG524383:OXH524383 PHC524383:PHD524383 PQY524383:PQZ524383 QAU524383:QAV524383 QKQ524383:QKR524383 QUM524383:QUN524383 REI524383:REJ524383 ROE524383:ROF524383 RYA524383:RYB524383 SHW524383:SHX524383 SRS524383:SRT524383 TBO524383:TBP524383 TLK524383:TLL524383 TVG524383:TVH524383 UFC524383:UFD524383 UOY524383:UOZ524383 UYU524383:UYV524383 VIQ524383:VIR524383 VSM524383:VSN524383 WCI524383:WCJ524383 WME524383:WMF524383 WWA524383:WWB524383 Q589918:R589918 JO589919:JP589919 TK589919:TL589919 ADG589919:ADH589919 ANC589919:AND589919 AWY589919:AWZ589919 BGU589919:BGV589919 BQQ589919:BQR589919 CAM589919:CAN589919 CKI589919:CKJ589919 CUE589919:CUF589919 DEA589919:DEB589919 DNW589919:DNX589919 DXS589919:DXT589919 EHO589919:EHP589919 ERK589919:ERL589919 FBG589919:FBH589919 FLC589919:FLD589919 FUY589919:FUZ589919 GEU589919:GEV589919 GOQ589919:GOR589919 GYM589919:GYN589919 HII589919:HIJ589919 HSE589919:HSF589919 ICA589919:ICB589919 ILW589919:ILX589919 IVS589919:IVT589919 JFO589919:JFP589919 JPK589919:JPL589919 JZG589919:JZH589919 KJC589919:KJD589919 KSY589919:KSZ589919 LCU589919:LCV589919 LMQ589919:LMR589919 LWM589919:LWN589919 MGI589919:MGJ589919 MQE589919:MQF589919 NAA589919:NAB589919 NJW589919:NJX589919 NTS589919:NTT589919 ODO589919:ODP589919 ONK589919:ONL589919 OXG589919:OXH589919 PHC589919:PHD589919 PQY589919:PQZ589919 QAU589919:QAV589919 QKQ589919:QKR589919 QUM589919:QUN589919 REI589919:REJ589919 ROE589919:ROF589919 RYA589919:RYB589919 SHW589919:SHX589919 SRS589919:SRT589919 TBO589919:TBP589919 TLK589919:TLL589919 TVG589919:TVH589919 UFC589919:UFD589919 UOY589919:UOZ589919 UYU589919:UYV589919 VIQ589919:VIR589919 VSM589919:VSN589919 WCI589919:WCJ589919 WME589919:WMF589919 WWA589919:WWB589919 Q655454:R655454 JO655455:JP655455 TK655455:TL655455 ADG655455:ADH655455 ANC655455:AND655455 AWY655455:AWZ655455 BGU655455:BGV655455 BQQ655455:BQR655455 CAM655455:CAN655455 CKI655455:CKJ655455 CUE655455:CUF655455 DEA655455:DEB655455 DNW655455:DNX655455 DXS655455:DXT655455 EHO655455:EHP655455 ERK655455:ERL655455 FBG655455:FBH655455 FLC655455:FLD655455 FUY655455:FUZ655455 GEU655455:GEV655455 GOQ655455:GOR655455 GYM655455:GYN655455 HII655455:HIJ655455 HSE655455:HSF655455 ICA655455:ICB655455 ILW655455:ILX655455 IVS655455:IVT655455 JFO655455:JFP655455 JPK655455:JPL655455 JZG655455:JZH655455 KJC655455:KJD655455 KSY655455:KSZ655455 LCU655455:LCV655455 LMQ655455:LMR655455 LWM655455:LWN655455 MGI655455:MGJ655455 MQE655455:MQF655455 NAA655455:NAB655455 NJW655455:NJX655455 NTS655455:NTT655455 ODO655455:ODP655455 ONK655455:ONL655455 OXG655455:OXH655455 PHC655455:PHD655455 PQY655455:PQZ655455 QAU655455:QAV655455 QKQ655455:QKR655455 QUM655455:QUN655455 REI655455:REJ655455 ROE655455:ROF655455 RYA655455:RYB655455 SHW655455:SHX655455 SRS655455:SRT655455 TBO655455:TBP655455 TLK655455:TLL655455 TVG655455:TVH655455 UFC655455:UFD655455 UOY655455:UOZ655455 UYU655455:UYV655455 VIQ655455:VIR655455 VSM655455:VSN655455 WCI655455:WCJ655455 WME655455:WMF655455 WWA655455:WWB655455 Q720990:R720990 JO720991:JP720991 TK720991:TL720991 ADG720991:ADH720991 ANC720991:AND720991 AWY720991:AWZ720991 BGU720991:BGV720991 BQQ720991:BQR720991 CAM720991:CAN720991 CKI720991:CKJ720991 CUE720991:CUF720991 DEA720991:DEB720991 DNW720991:DNX720991 DXS720991:DXT720991 EHO720991:EHP720991 ERK720991:ERL720991 FBG720991:FBH720991 FLC720991:FLD720991 FUY720991:FUZ720991 GEU720991:GEV720991 GOQ720991:GOR720991 GYM720991:GYN720991 HII720991:HIJ720991 HSE720991:HSF720991 ICA720991:ICB720991 ILW720991:ILX720991 IVS720991:IVT720991 JFO720991:JFP720991 JPK720991:JPL720991 JZG720991:JZH720991 KJC720991:KJD720991 KSY720991:KSZ720991 LCU720991:LCV720991 LMQ720991:LMR720991 LWM720991:LWN720991 MGI720991:MGJ720991 MQE720991:MQF720991 NAA720991:NAB720991 NJW720991:NJX720991 NTS720991:NTT720991 ODO720991:ODP720991 ONK720991:ONL720991 OXG720991:OXH720991 PHC720991:PHD720991 PQY720991:PQZ720991 QAU720991:QAV720991 QKQ720991:QKR720991 QUM720991:QUN720991 REI720991:REJ720991 ROE720991:ROF720991 RYA720991:RYB720991 SHW720991:SHX720991 SRS720991:SRT720991 TBO720991:TBP720991 TLK720991:TLL720991 TVG720991:TVH720991 UFC720991:UFD720991 UOY720991:UOZ720991 UYU720991:UYV720991 VIQ720991:VIR720991 VSM720991:VSN720991 WCI720991:WCJ720991 WME720991:WMF720991 WWA720991:WWB720991 Q786526:R786526 JO786527:JP786527 TK786527:TL786527 ADG786527:ADH786527 ANC786527:AND786527 AWY786527:AWZ786527 BGU786527:BGV786527 BQQ786527:BQR786527 CAM786527:CAN786527 CKI786527:CKJ786527 CUE786527:CUF786527 DEA786527:DEB786527 DNW786527:DNX786527 DXS786527:DXT786527 EHO786527:EHP786527 ERK786527:ERL786527 FBG786527:FBH786527 FLC786527:FLD786527 FUY786527:FUZ786527 GEU786527:GEV786527 GOQ786527:GOR786527 GYM786527:GYN786527 HII786527:HIJ786527 HSE786527:HSF786527 ICA786527:ICB786527 ILW786527:ILX786527 IVS786527:IVT786527 JFO786527:JFP786527 JPK786527:JPL786527 JZG786527:JZH786527 KJC786527:KJD786527 KSY786527:KSZ786527 LCU786527:LCV786527 LMQ786527:LMR786527 LWM786527:LWN786527 MGI786527:MGJ786527 MQE786527:MQF786527 NAA786527:NAB786527 NJW786527:NJX786527 NTS786527:NTT786527 ODO786527:ODP786527 ONK786527:ONL786527 OXG786527:OXH786527 PHC786527:PHD786527 PQY786527:PQZ786527 QAU786527:QAV786527 QKQ786527:QKR786527 QUM786527:QUN786527 REI786527:REJ786527 ROE786527:ROF786527 RYA786527:RYB786527 SHW786527:SHX786527 SRS786527:SRT786527 TBO786527:TBP786527 TLK786527:TLL786527 TVG786527:TVH786527 UFC786527:UFD786527 UOY786527:UOZ786527 UYU786527:UYV786527 VIQ786527:VIR786527 VSM786527:VSN786527 WCI786527:WCJ786527 WME786527:WMF786527 WWA786527:WWB786527 Q852062:R852062 JO852063:JP852063 TK852063:TL852063 ADG852063:ADH852063 ANC852063:AND852063 AWY852063:AWZ852063 BGU852063:BGV852063 BQQ852063:BQR852063 CAM852063:CAN852063 CKI852063:CKJ852063 CUE852063:CUF852063 DEA852063:DEB852063 DNW852063:DNX852063 DXS852063:DXT852063 EHO852063:EHP852063 ERK852063:ERL852063 FBG852063:FBH852063 FLC852063:FLD852063 FUY852063:FUZ852063 GEU852063:GEV852063 GOQ852063:GOR852063 GYM852063:GYN852063 HII852063:HIJ852063 HSE852063:HSF852063 ICA852063:ICB852063 ILW852063:ILX852063 IVS852063:IVT852063 JFO852063:JFP852063 JPK852063:JPL852063 JZG852063:JZH852063 KJC852063:KJD852063 KSY852063:KSZ852063 LCU852063:LCV852063 LMQ852063:LMR852063 LWM852063:LWN852063 MGI852063:MGJ852063 MQE852063:MQF852063 NAA852063:NAB852063 NJW852063:NJX852063 NTS852063:NTT852063 ODO852063:ODP852063 ONK852063:ONL852063 OXG852063:OXH852063 PHC852063:PHD852063 PQY852063:PQZ852063 QAU852063:QAV852063 QKQ852063:QKR852063 QUM852063:QUN852063 REI852063:REJ852063 ROE852063:ROF852063 RYA852063:RYB852063 SHW852063:SHX852063 SRS852063:SRT852063 TBO852063:TBP852063 TLK852063:TLL852063 TVG852063:TVH852063 UFC852063:UFD852063 UOY852063:UOZ852063 UYU852063:UYV852063 VIQ852063:VIR852063 VSM852063:VSN852063 WCI852063:WCJ852063 WME852063:WMF852063 WWA852063:WWB852063 Q917598:R917598 JO917599:JP917599 TK917599:TL917599 ADG917599:ADH917599 ANC917599:AND917599 AWY917599:AWZ917599 BGU917599:BGV917599 BQQ917599:BQR917599 CAM917599:CAN917599 CKI917599:CKJ917599 CUE917599:CUF917599 DEA917599:DEB917599 DNW917599:DNX917599 DXS917599:DXT917599 EHO917599:EHP917599 ERK917599:ERL917599 FBG917599:FBH917599 FLC917599:FLD917599 FUY917599:FUZ917599 GEU917599:GEV917599 GOQ917599:GOR917599 GYM917599:GYN917599 HII917599:HIJ917599 HSE917599:HSF917599 ICA917599:ICB917599 ILW917599:ILX917599 IVS917599:IVT917599 JFO917599:JFP917599 JPK917599:JPL917599 JZG917599:JZH917599 KJC917599:KJD917599 KSY917599:KSZ917599 LCU917599:LCV917599 LMQ917599:LMR917599 LWM917599:LWN917599 MGI917599:MGJ917599 MQE917599:MQF917599 NAA917599:NAB917599 NJW917599:NJX917599 NTS917599:NTT917599 ODO917599:ODP917599 ONK917599:ONL917599 OXG917599:OXH917599 PHC917599:PHD917599 PQY917599:PQZ917599 QAU917599:QAV917599 QKQ917599:QKR917599 QUM917599:QUN917599 REI917599:REJ917599 ROE917599:ROF917599 RYA917599:RYB917599 SHW917599:SHX917599 SRS917599:SRT917599 TBO917599:TBP917599 TLK917599:TLL917599 TVG917599:TVH917599 UFC917599:UFD917599 UOY917599:UOZ917599 UYU917599:UYV917599 VIQ917599:VIR917599 VSM917599:VSN917599 WCI917599:WCJ917599 WME917599:WMF917599 WWA917599:WWB917599 Q983134:R983134 JO983135:JP983135 TK983135:TL983135 ADG983135:ADH983135 ANC983135:AND983135 AWY983135:AWZ983135 BGU983135:BGV983135 BQQ983135:BQR983135 CAM983135:CAN983135 CKI983135:CKJ983135 CUE983135:CUF983135 DEA983135:DEB983135 DNW983135:DNX983135 DXS983135:DXT983135 EHO983135:EHP983135 ERK983135:ERL983135 FBG983135:FBH983135 FLC983135:FLD983135 FUY983135:FUZ983135 GEU983135:GEV983135 GOQ983135:GOR983135 GYM983135:GYN983135 HII983135:HIJ983135 HSE983135:HSF983135 ICA983135:ICB983135 ILW983135:ILX983135 IVS983135:IVT983135 JFO983135:JFP983135 JPK983135:JPL983135 JZG983135:JZH983135 KJC983135:KJD983135 KSY983135:KSZ983135 LCU983135:LCV983135 LMQ983135:LMR983135 LWM983135:LWN983135 MGI983135:MGJ983135 MQE983135:MQF983135 NAA983135:NAB983135 NJW983135:NJX983135 NTS983135:NTT983135 ODO983135:ODP983135 ONK983135:ONL983135 OXG983135:OXH983135 PHC983135:PHD983135 PQY983135:PQZ983135 QAU983135:QAV983135 QKQ983135:QKR983135 QUM983135:QUN983135 REI983135:REJ983135 ROE983135:ROF983135 RYA983135:RYB983135 SHW983135:SHX983135 SRS983135:SRT983135 TBO983135:TBP983135 TLK983135:TLL983135 TVG983135:TVH983135 UFC983135:UFD983135 UOY983135:UOZ983135 UYU983135:UYV983135 VIQ983135:VIR983135 VSM983135:VSN983135 WCI983135:WCJ983135 WME983135:WMF983135 WWA983135:WWB983135">
      <formula1>$T$112:$T$113</formula1>
    </dataValidation>
    <dataValidation type="list" allowBlank="1" showInputMessage="1" showErrorMessage="1" sqref="D86:M86">
      <formula1>$T$120</formula1>
    </dataValidation>
    <dataValidation type="list" allowBlank="1" showInputMessage="1" showErrorMessage="1" sqref="Q87:R87">
      <formula1>$T$123</formula1>
    </dataValidation>
  </dataValidations>
  <pageMargins left="0.7" right="0.7" top="0.75" bottom="0.75" header="0.3" footer="0.3"/>
  <pageSetup paperSize="9" scale="56" orientation="portrait" r:id="rId1"/>
  <rowBreaks count="1" manualBreakCount="1">
    <brk id="65" min="1" max="20" man="1"/>
  </rowBreaks>
  <drawing r:id="rId2"/>
  <legacyDrawing r:id="rId3"/>
  <mc:AlternateContent xmlns:mc="http://schemas.openxmlformats.org/markup-compatibility/2006">
    <mc:Choice Requires="x14">
      <controls>
        <mc:AlternateContent xmlns:mc="http://schemas.openxmlformats.org/markup-compatibility/2006">
          <mc:Choice Requires="x14">
            <control shapeId="6145" r:id="rId4" name="Check Box 1">
              <controlPr locked="0" defaultSize="0" autoFill="0" autoLine="0" autoPict="0">
                <anchor moveWithCells="1">
                  <from>
                    <xdr:col>4</xdr:col>
                    <xdr:colOff>9525</xdr:colOff>
                    <xdr:row>31</xdr:row>
                    <xdr:rowOff>0</xdr:rowOff>
                  </from>
                  <to>
                    <xdr:col>5</xdr:col>
                    <xdr:colOff>0</xdr:colOff>
                    <xdr:row>31</xdr:row>
                    <xdr:rowOff>209550</xdr:rowOff>
                  </to>
                </anchor>
              </controlPr>
            </control>
          </mc:Choice>
        </mc:AlternateContent>
        <mc:AlternateContent xmlns:mc="http://schemas.openxmlformats.org/markup-compatibility/2006">
          <mc:Choice Requires="x14">
            <control shapeId="6146" r:id="rId5" name="Check Box 2">
              <controlPr locked="0" defaultSize="0" autoFill="0" autoLine="0" autoPict="0">
                <anchor moveWithCells="1">
                  <from>
                    <xdr:col>4</xdr:col>
                    <xdr:colOff>0</xdr:colOff>
                    <xdr:row>34</xdr:row>
                    <xdr:rowOff>0</xdr:rowOff>
                  </from>
                  <to>
                    <xdr:col>4</xdr:col>
                    <xdr:colOff>371475</xdr:colOff>
                    <xdr:row>34</xdr:row>
                    <xdr:rowOff>190500</xdr:rowOff>
                  </to>
                </anchor>
              </controlPr>
            </control>
          </mc:Choice>
        </mc:AlternateContent>
        <mc:AlternateContent xmlns:mc="http://schemas.openxmlformats.org/markup-compatibility/2006">
          <mc:Choice Requires="x14">
            <control shapeId="6147" r:id="rId6" name="Check Box 3">
              <controlPr locked="0" defaultSize="0" autoFill="0" autoLine="0" autoPict="0">
                <anchor moveWithCells="1">
                  <from>
                    <xdr:col>0</xdr:col>
                    <xdr:colOff>0</xdr:colOff>
                    <xdr:row>37</xdr:row>
                    <xdr:rowOff>0</xdr:rowOff>
                  </from>
                  <to>
                    <xdr:col>4</xdr:col>
                    <xdr:colOff>0</xdr:colOff>
                    <xdr:row>38</xdr:row>
                    <xdr:rowOff>0</xdr:rowOff>
                  </to>
                </anchor>
              </controlPr>
            </control>
          </mc:Choice>
        </mc:AlternateContent>
        <mc:AlternateContent xmlns:mc="http://schemas.openxmlformats.org/markup-compatibility/2006">
          <mc:Choice Requires="x14">
            <control shapeId="6148" r:id="rId7" name="Check Box 4">
              <controlPr locked="0" defaultSize="0" autoFill="0" autoLine="0" autoPict="0">
                <anchor moveWithCells="1">
                  <from>
                    <xdr:col>0</xdr:col>
                    <xdr:colOff>0</xdr:colOff>
                    <xdr:row>39</xdr:row>
                    <xdr:rowOff>0</xdr:rowOff>
                  </from>
                  <to>
                    <xdr:col>3</xdr:col>
                    <xdr:colOff>381000</xdr:colOff>
                    <xdr:row>39</xdr:row>
                    <xdr:rowOff>190500</xdr:rowOff>
                  </to>
                </anchor>
              </controlPr>
            </control>
          </mc:Choice>
        </mc:AlternateContent>
        <mc:AlternateContent xmlns:mc="http://schemas.openxmlformats.org/markup-compatibility/2006">
          <mc:Choice Requires="x14">
            <control shapeId="6149" r:id="rId8" name="Check Box 5">
              <controlPr locked="0" defaultSize="0" autoFill="0" autoLine="0" autoPict="0">
                <anchor moveWithCells="1">
                  <from>
                    <xdr:col>4</xdr:col>
                    <xdr:colOff>9525</xdr:colOff>
                    <xdr:row>41</xdr:row>
                    <xdr:rowOff>0</xdr:rowOff>
                  </from>
                  <to>
                    <xdr:col>5</xdr:col>
                    <xdr:colOff>0</xdr:colOff>
                    <xdr:row>41</xdr:row>
                    <xdr:rowOff>190500</xdr:rowOff>
                  </to>
                </anchor>
              </controlPr>
            </control>
          </mc:Choice>
        </mc:AlternateContent>
        <mc:AlternateContent xmlns:mc="http://schemas.openxmlformats.org/markup-compatibility/2006">
          <mc:Choice Requires="x14">
            <control shapeId="6150" r:id="rId9" name="Check Box 6">
              <controlPr locked="0" defaultSize="0" autoFill="0" autoLine="0" autoPict="0">
                <anchor moveWithCells="1">
                  <from>
                    <xdr:col>4</xdr:col>
                    <xdr:colOff>9525</xdr:colOff>
                    <xdr:row>42</xdr:row>
                    <xdr:rowOff>0</xdr:rowOff>
                  </from>
                  <to>
                    <xdr:col>5</xdr:col>
                    <xdr:colOff>9525</xdr:colOff>
                    <xdr:row>42</xdr:row>
                    <xdr:rowOff>257175</xdr:rowOff>
                  </to>
                </anchor>
              </controlPr>
            </control>
          </mc:Choice>
        </mc:AlternateContent>
        <mc:AlternateContent xmlns:mc="http://schemas.openxmlformats.org/markup-compatibility/2006">
          <mc:Choice Requires="x14">
            <control shapeId="6151" r:id="rId10" name="Check Box 7">
              <controlPr locked="0" defaultSize="0" autoFill="0" autoLine="0" autoPict="0">
                <anchor moveWithCells="1">
                  <from>
                    <xdr:col>4</xdr:col>
                    <xdr:colOff>9525</xdr:colOff>
                    <xdr:row>43</xdr:row>
                    <xdr:rowOff>0</xdr:rowOff>
                  </from>
                  <to>
                    <xdr:col>4</xdr:col>
                    <xdr:colOff>371475</xdr:colOff>
                    <xdr:row>43</xdr:row>
                    <xdr:rowOff>266700</xdr:rowOff>
                  </to>
                </anchor>
              </controlPr>
            </control>
          </mc:Choice>
        </mc:AlternateContent>
        <mc:AlternateContent xmlns:mc="http://schemas.openxmlformats.org/markup-compatibility/2006">
          <mc:Choice Requires="x14">
            <control shapeId="6152" r:id="rId11" name="Check Box 8">
              <controlPr locked="0" defaultSize="0" autoFill="0" autoLine="0" autoPict="0">
                <anchor moveWithCells="1">
                  <from>
                    <xdr:col>4</xdr:col>
                    <xdr:colOff>9525</xdr:colOff>
                    <xdr:row>46</xdr:row>
                    <xdr:rowOff>0</xdr:rowOff>
                  </from>
                  <to>
                    <xdr:col>5</xdr:col>
                    <xdr:colOff>0</xdr:colOff>
                    <xdr:row>46</xdr:row>
                    <xdr:rowOff>190500</xdr:rowOff>
                  </to>
                </anchor>
              </controlPr>
            </control>
          </mc:Choice>
        </mc:AlternateContent>
        <mc:AlternateContent xmlns:mc="http://schemas.openxmlformats.org/markup-compatibility/2006">
          <mc:Choice Requires="x14">
            <control shapeId="6153" r:id="rId12" name="Check Box 9">
              <controlPr locked="0" defaultSize="0" autoFill="0" autoLine="0" autoPict="0">
                <anchor moveWithCells="1">
                  <from>
                    <xdr:col>4</xdr:col>
                    <xdr:colOff>9525</xdr:colOff>
                    <xdr:row>46</xdr:row>
                    <xdr:rowOff>0</xdr:rowOff>
                  </from>
                  <to>
                    <xdr:col>5</xdr:col>
                    <xdr:colOff>0</xdr:colOff>
                    <xdr:row>46</xdr:row>
                    <xdr:rowOff>190500</xdr:rowOff>
                  </to>
                </anchor>
              </controlPr>
            </control>
          </mc:Choice>
        </mc:AlternateContent>
        <mc:AlternateContent xmlns:mc="http://schemas.openxmlformats.org/markup-compatibility/2006">
          <mc:Choice Requires="x14">
            <control shapeId="6154" r:id="rId13" name="Check Box 10">
              <controlPr locked="0" defaultSize="0" autoFill="0" autoLine="0" autoPict="0">
                <anchor moveWithCells="1">
                  <from>
                    <xdr:col>4</xdr:col>
                    <xdr:colOff>9525</xdr:colOff>
                    <xdr:row>47</xdr:row>
                    <xdr:rowOff>0</xdr:rowOff>
                  </from>
                  <to>
                    <xdr:col>5</xdr:col>
                    <xdr:colOff>0</xdr:colOff>
                    <xdr:row>47</xdr:row>
                    <xdr:rowOff>190500</xdr:rowOff>
                  </to>
                </anchor>
              </controlPr>
            </control>
          </mc:Choice>
        </mc:AlternateContent>
        <mc:AlternateContent xmlns:mc="http://schemas.openxmlformats.org/markup-compatibility/2006">
          <mc:Choice Requires="x14">
            <control shapeId="6155" r:id="rId14" name="Check Box 11">
              <controlPr locked="0" defaultSize="0" autoFill="0" autoLine="0" autoPict="0">
                <anchor moveWithCells="1">
                  <from>
                    <xdr:col>4</xdr:col>
                    <xdr:colOff>9525</xdr:colOff>
                    <xdr:row>48</xdr:row>
                    <xdr:rowOff>0</xdr:rowOff>
                  </from>
                  <to>
                    <xdr:col>5</xdr:col>
                    <xdr:colOff>0</xdr:colOff>
                    <xdr:row>48</xdr:row>
                    <xdr:rowOff>190500</xdr:rowOff>
                  </to>
                </anchor>
              </controlPr>
            </control>
          </mc:Choice>
        </mc:AlternateContent>
        <mc:AlternateContent xmlns:mc="http://schemas.openxmlformats.org/markup-compatibility/2006">
          <mc:Choice Requires="x14">
            <control shapeId="6156" r:id="rId15" name="Check Box 12">
              <controlPr locked="0" defaultSize="0" autoFill="0" autoLine="0" autoPict="0">
                <anchor moveWithCells="1">
                  <from>
                    <xdr:col>4</xdr:col>
                    <xdr:colOff>9525</xdr:colOff>
                    <xdr:row>49</xdr:row>
                    <xdr:rowOff>0</xdr:rowOff>
                  </from>
                  <to>
                    <xdr:col>5</xdr:col>
                    <xdr:colOff>0</xdr:colOff>
                    <xdr:row>50</xdr:row>
                    <xdr:rowOff>0</xdr:rowOff>
                  </to>
                </anchor>
              </controlPr>
            </control>
          </mc:Choice>
        </mc:AlternateContent>
        <mc:AlternateContent xmlns:mc="http://schemas.openxmlformats.org/markup-compatibility/2006">
          <mc:Choice Requires="x14">
            <control shapeId="6157" r:id="rId16" name="Check Box 13">
              <controlPr locked="0" defaultSize="0" autoFill="0" autoLine="0" autoPict="0">
                <anchor moveWithCells="1">
                  <from>
                    <xdr:col>4</xdr:col>
                    <xdr:colOff>9525</xdr:colOff>
                    <xdr:row>50</xdr:row>
                    <xdr:rowOff>0</xdr:rowOff>
                  </from>
                  <to>
                    <xdr:col>5</xdr:col>
                    <xdr:colOff>0</xdr:colOff>
                    <xdr:row>50</xdr:row>
                    <xdr:rowOff>190500</xdr:rowOff>
                  </to>
                </anchor>
              </controlPr>
            </control>
          </mc:Choice>
        </mc:AlternateContent>
        <mc:AlternateContent xmlns:mc="http://schemas.openxmlformats.org/markup-compatibility/2006">
          <mc:Choice Requires="x14">
            <control shapeId="6158" r:id="rId17" name="Check Box 14">
              <controlPr locked="0" defaultSize="0" autoFill="0" autoLine="0" autoPict="0">
                <anchor moveWithCells="1">
                  <from>
                    <xdr:col>0</xdr:col>
                    <xdr:colOff>0</xdr:colOff>
                    <xdr:row>51</xdr:row>
                    <xdr:rowOff>0</xdr:rowOff>
                  </from>
                  <to>
                    <xdr:col>3</xdr:col>
                    <xdr:colOff>381000</xdr:colOff>
                    <xdr:row>51</xdr:row>
                    <xdr:rowOff>190500</xdr:rowOff>
                  </to>
                </anchor>
              </controlPr>
            </control>
          </mc:Choice>
        </mc:AlternateContent>
        <mc:AlternateContent xmlns:mc="http://schemas.openxmlformats.org/markup-compatibility/2006">
          <mc:Choice Requires="x14">
            <control shapeId="6159" r:id="rId18" name="Check Box 15">
              <controlPr locked="0" defaultSize="0" autoFill="0" autoLine="0" autoPict="0">
                <anchor moveWithCells="1">
                  <from>
                    <xdr:col>0</xdr:col>
                    <xdr:colOff>0</xdr:colOff>
                    <xdr:row>40</xdr:row>
                    <xdr:rowOff>0</xdr:rowOff>
                  </from>
                  <to>
                    <xdr:col>3</xdr:col>
                    <xdr:colOff>381000</xdr:colOff>
                    <xdr:row>40</xdr:row>
                    <xdr:rowOff>190500</xdr:rowOff>
                  </to>
                </anchor>
              </controlPr>
            </control>
          </mc:Choice>
        </mc:AlternateContent>
        <mc:AlternateContent xmlns:mc="http://schemas.openxmlformats.org/markup-compatibility/2006">
          <mc:Choice Requires="x14">
            <control shapeId="6160" r:id="rId19" name="Check Box 16">
              <controlPr locked="0" defaultSize="0" autoFill="0" autoLine="0" autoPict="0">
                <anchor moveWithCells="1">
                  <from>
                    <xdr:col>4</xdr:col>
                    <xdr:colOff>9525</xdr:colOff>
                    <xdr:row>45</xdr:row>
                    <xdr:rowOff>0</xdr:rowOff>
                  </from>
                  <to>
                    <xdr:col>5</xdr:col>
                    <xdr:colOff>0</xdr:colOff>
                    <xdr:row>45</xdr:row>
                    <xdr:rowOff>190500</xdr:rowOff>
                  </to>
                </anchor>
              </controlPr>
            </control>
          </mc:Choice>
        </mc:AlternateContent>
        <mc:AlternateContent xmlns:mc="http://schemas.openxmlformats.org/markup-compatibility/2006">
          <mc:Choice Requires="x14">
            <control shapeId="6161" r:id="rId20" name="Check Box 17">
              <controlPr locked="0" defaultSize="0" autoFill="0" autoLine="0" autoPict="0">
                <anchor moveWithCells="1">
                  <from>
                    <xdr:col>4</xdr:col>
                    <xdr:colOff>9525</xdr:colOff>
                    <xdr:row>44</xdr:row>
                    <xdr:rowOff>0</xdr:rowOff>
                  </from>
                  <to>
                    <xdr:col>5</xdr:col>
                    <xdr:colOff>0</xdr:colOff>
                    <xdr:row>44</xdr:row>
                    <xdr:rowOff>190500</xdr:rowOff>
                  </to>
                </anchor>
              </controlPr>
            </control>
          </mc:Choice>
        </mc:AlternateContent>
        <mc:AlternateContent xmlns:mc="http://schemas.openxmlformats.org/markup-compatibility/2006">
          <mc:Choice Requires="x14">
            <control shapeId="6162" r:id="rId21" name="Check Box 18">
              <controlPr locked="0" defaultSize="0" autoFill="0" autoLine="0" autoPict="0">
                <anchor moveWithCells="1">
                  <from>
                    <xdr:col>4</xdr:col>
                    <xdr:colOff>9525</xdr:colOff>
                    <xdr:row>32</xdr:row>
                    <xdr:rowOff>9525</xdr:rowOff>
                  </from>
                  <to>
                    <xdr:col>5</xdr:col>
                    <xdr:colOff>0</xdr:colOff>
                    <xdr:row>32</xdr:row>
                    <xdr:rowOff>200025</xdr:rowOff>
                  </to>
                </anchor>
              </controlPr>
            </control>
          </mc:Choice>
        </mc:AlternateContent>
        <mc:AlternateContent xmlns:mc="http://schemas.openxmlformats.org/markup-compatibility/2006">
          <mc:Choice Requires="x14">
            <control shapeId="6163" r:id="rId22" name="Check Box 19">
              <controlPr locked="0" defaultSize="0" autoFill="0" autoLine="0" autoPict="0">
                <anchor moveWithCells="1">
                  <from>
                    <xdr:col>4</xdr:col>
                    <xdr:colOff>0</xdr:colOff>
                    <xdr:row>33</xdr:row>
                    <xdr:rowOff>0</xdr:rowOff>
                  </from>
                  <to>
                    <xdr:col>4</xdr:col>
                    <xdr:colOff>371475</xdr:colOff>
                    <xdr:row>33</xdr:row>
                    <xdr:rowOff>200025</xdr:rowOff>
                  </to>
                </anchor>
              </controlPr>
            </control>
          </mc:Choice>
        </mc:AlternateContent>
        <mc:AlternateContent xmlns:mc="http://schemas.openxmlformats.org/markup-compatibility/2006">
          <mc:Choice Requires="x14">
            <control shapeId="6164" r:id="rId23" name="Check Box 20">
              <controlPr locked="0" defaultSize="0" autoFill="0" autoLine="0" autoPict="0">
                <anchor moveWithCells="1">
                  <from>
                    <xdr:col>0</xdr:col>
                    <xdr:colOff>0</xdr:colOff>
                    <xdr:row>67</xdr:row>
                    <xdr:rowOff>0</xdr:rowOff>
                  </from>
                  <to>
                    <xdr:col>4</xdr:col>
                    <xdr:colOff>0</xdr:colOff>
                    <xdr:row>68</xdr:row>
                    <xdr:rowOff>19050</xdr:rowOff>
                  </to>
                </anchor>
              </controlPr>
            </control>
          </mc:Choice>
        </mc:AlternateContent>
        <mc:AlternateContent xmlns:mc="http://schemas.openxmlformats.org/markup-compatibility/2006">
          <mc:Choice Requires="x14">
            <control shapeId="6165" r:id="rId24" name="Check Box 21">
              <controlPr locked="0" defaultSize="0" autoFill="0" autoLine="0" autoPict="0">
                <anchor moveWithCells="1">
                  <from>
                    <xdr:col>0</xdr:col>
                    <xdr:colOff>0</xdr:colOff>
                    <xdr:row>67</xdr:row>
                    <xdr:rowOff>0</xdr:rowOff>
                  </from>
                  <to>
                    <xdr:col>3</xdr:col>
                    <xdr:colOff>381000</xdr:colOff>
                    <xdr:row>68</xdr:row>
                    <xdr:rowOff>19050</xdr:rowOff>
                  </to>
                </anchor>
              </controlPr>
            </control>
          </mc:Choice>
        </mc:AlternateContent>
        <mc:AlternateContent xmlns:mc="http://schemas.openxmlformats.org/markup-compatibility/2006">
          <mc:Choice Requires="x14">
            <control shapeId="6166" r:id="rId25" name="Check Box 22">
              <controlPr locked="0" defaultSize="0" autoFill="0" autoLine="0" autoPict="0">
                <anchor moveWithCells="1">
                  <from>
                    <xdr:col>0</xdr:col>
                    <xdr:colOff>0</xdr:colOff>
                    <xdr:row>68</xdr:row>
                    <xdr:rowOff>0</xdr:rowOff>
                  </from>
                  <to>
                    <xdr:col>3</xdr:col>
                    <xdr:colOff>381000</xdr:colOff>
                    <xdr:row>69</xdr:row>
                    <xdr:rowOff>19050</xdr:rowOff>
                  </to>
                </anchor>
              </controlPr>
            </control>
          </mc:Choice>
        </mc:AlternateContent>
        <mc:AlternateContent xmlns:mc="http://schemas.openxmlformats.org/markup-compatibility/2006">
          <mc:Choice Requires="x14">
            <control shapeId="6167" r:id="rId26" name="Check Box 23">
              <controlPr locked="0" defaultSize="0" autoFill="0" autoLine="0" autoPict="0">
                <anchor moveWithCells="1">
                  <from>
                    <xdr:col>0</xdr:col>
                    <xdr:colOff>0</xdr:colOff>
                    <xdr:row>30</xdr:row>
                    <xdr:rowOff>0</xdr:rowOff>
                  </from>
                  <to>
                    <xdr:col>3</xdr:col>
                    <xdr:colOff>381000</xdr:colOff>
                    <xdr:row>30</xdr:row>
                    <xdr:rowOff>190500</xdr:rowOff>
                  </to>
                </anchor>
              </controlPr>
            </control>
          </mc:Choice>
        </mc:AlternateContent>
        <mc:AlternateContent xmlns:mc="http://schemas.openxmlformats.org/markup-compatibility/2006">
          <mc:Choice Requires="x14">
            <control shapeId="6168" r:id="rId27" name="Check Box 24">
              <controlPr locked="0" defaultSize="0" autoFill="0" autoLine="0" autoPict="0">
                <anchor moveWithCells="1">
                  <from>
                    <xdr:col>4</xdr:col>
                    <xdr:colOff>0</xdr:colOff>
                    <xdr:row>34</xdr:row>
                    <xdr:rowOff>0</xdr:rowOff>
                  </from>
                  <to>
                    <xdr:col>4</xdr:col>
                    <xdr:colOff>371475</xdr:colOff>
                    <xdr:row>34</xdr:row>
                    <xdr:rowOff>190500</xdr:rowOff>
                  </to>
                </anchor>
              </controlPr>
            </control>
          </mc:Choice>
        </mc:AlternateContent>
        <mc:AlternateContent xmlns:mc="http://schemas.openxmlformats.org/markup-compatibility/2006">
          <mc:Choice Requires="x14">
            <control shapeId="6169" r:id="rId28" name="Check Box 25">
              <controlPr locked="0" defaultSize="0" autoFill="0" autoLine="0" autoPict="0">
                <anchor moveWithCells="1">
                  <from>
                    <xdr:col>0</xdr:col>
                    <xdr:colOff>0</xdr:colOff>
                    <xdr:row>36</xdr:row>
                    <xdr:rowOff>0</xdr:rowOff>
                  </from>
                  <to>
                    <xdr:col>3</xdr:col>
                    <xdr:colOff>381000</xdr:colOff>
                    <xdr:row>37</xdr:row>
                    <xdr:rowOff>9525</xdr:rowOff>
                  </to>
                </anchor>
              </controlPr>
            </control>
          </mc:Choice>
        </mc:AlternateContent>
        <mc:AlternateContent xmlns:mc="http://schemas.openxmlformats.org/markup-compatibility/2006">
          <mc:Choice Requires="x14">
            <control shapeId="6170" r:id="rId29" name="Check Box 26">
              <controlPr locked="0" defaultSize="0" autoFill="0" autoLine="0" autoPict="0">
                <anchor moveWithCells="1">
                  <from>
                    <xdr:col>0</xdr:col>
                    <xdr:colOff>0</xdr:colOff>
                    <xdr:row>67</xdr:row>
                    <xdr:rowOff>0</xdr:rowOff>
                  </from>
                  <to>
                    <xdr:col>3</xdr:col>
                    <xdr:colOff>381000</xdr:colOff>
                    <xdr:row>68</xdr:row>
                    <xdr:rowOff>19050</xdr:rowOff>
                  </to>
                </anchor>
              </controlPr>
            </control>
          </mc:Choice>
        </mc:AlternateContent>
        <mc:AlternateContent xmlns:mc="http://schemas.openxmlformats.org/markup-compatibility/2006">
          <mc:Choice Requires="x14">
            <control shapeId="6171" r:id="rId30" name="Check Box 27">
              <controlPr locked="0" defaultSize="0" autoFill="0" autoLine="0" autoPict="0">
                <anchor moveWithCells="1">
                  <from>
                    <xdr:col>0</xdr:col>
                    <xdr:colOff>0</xdr:colOff>
                    <xdr:row>68</xdr:row>
                    <xdr:rowOff>0</xdr:rowOff>
                  </from>
                  <to>
                    <xdr:col>3</xdr:col>
                    <xdr:colOff>381000</xdr:colOff>
                    <xdr:row>69</xdr:row>
                    <xdr:rowOff>19050</xdr:rowOff>
                  </to>
                </anchor>
              </controlPr>
            </control>
          </mc:Choice>
        </mc:AlternateContent>
        <mc:AlternateContent xmlns:mc="http://schemas.openxmlformats.org/markup-compatibility/2006">
          <mc:Choice Requires="x14">
            <control shapeId="6172" r:id="rId31" name="Check Box 28">
              <controlPr locked="0" defaultSize="0" autoFill="0" autoLine="0" autoPict="0">
                <anchor moveWithCells="1">
                  <from>
                    <xdr:col>4</xdr:col>
                    <xdr:colOff>0</xdr:colOff>
                    <xdr:row>38</xdr:row>
                    <xdr:rowOff>0</xdr:rowOff>
                  </from>
                  <to>
                    <xdr:col>4</xdr:col>
                    <xdr:colOff>371475</xdr:colOff>
                    <xdr:row>38</xdr:row>
                    <xdr:rowOff>333375</xdr:rowOff>
                  </to>
                </anchor>
              </controlPr>
            </control>
          </mc:Choice>
        </mc:AlternateContent>
        <mc:AlternateContent xmlns:mc="http://schemas.openxmlformats.org/markup-compatibility/2006">
          <mc:Choice Requires="x14">
            <control shapeId="6173" r:id="rId32" name="Check Box 29">
              <controlPr locked="0" defaultSize="0" autoFill="0" autoLine="0" autoPict="0">
                <anchor moveWithCells="1">
                  <from>
                    <xdr:col>0</xdr:col>
                    <xdr:colOff>0</xdr:colOff>
                    <xdr:row>35</xdr:row>
                    <xdr:rowOff>0</xdr:rowOff>
                  </from>
                  <to>
                    <xdr:col>3</xdr:col>
                    <xdr:colOff>381000</xdr:colOff>
                    <xdr:row>35</xdr:row>
                    <xdr:rowOff>190500</xdr:rowOff>
                  </to>
                </anchor>
              </controlPr>
            </control>
          </mc:Choice>
        </mc:AlternateContent>
        <mc:AlternateContent xmlns:mc="http://schemas.openxmlformats.org/markup-compatibility/2006">
          <mc:Choice Requires="x14">
            <control shapeId="6174" r:id="rId33" name="Check Box 30">
              <controlPr locked="0" defaultSize="0" autoFill="0" autoLine="0" autoPict="0">
                <anchor moveWithCells="1">
                  <from>
                    <xdr:col>7</xdr:col>
                    <xdr:colOff>9525</xdr:colOff>
                    <xdr:row>54</xdr:row>
                    <xdr:rowOff>0</xdr:rowOff>
                  </from>
                  <to>
                    <xdr:col>7</xdr:col>
                    <xdr:colOff>390525</xdr:colOff>
                    <xdr:row>55</xdr:row>
                    <xdr:rowOff>9525</xdr:rowOff>
                  </to>
                </anchor>
              </controlPr>
            </control>
          </mc:Choice>
        </mc:AlternateContent>
        <mc:AlternateContent xmlns:mc="http://schemas.openxmlformats.org/markup-compatibility/2006">
          <mc:Choice Requires="x14">
            <control shapeId="6175" r:id="rId34" name="Check Box 31">
              <controlPr locked="0" defaultSize="0" autoFill="0" autoLine="0" autoPict="0">
                <anchor moveWithCells="1">
                  <from>
                    <xdr:col>7</xdr:col>
                    <xdr:colOff>9525</xdr:colOff>
                    <xdr:row>55</xdr:row>
                    <xdr:rowOff>0</xdr:rowOff>
                  </from>
                  <to>
                    <xdr:col>7</xdr:col>
                    <xdr:colOff>390525</xdr:colOff>
                    <xdr:row>56</xdr:row>
                    <xdr:rowOff>0</xdr:rowOff>
                  </to>
                </anchor>
              </controlPr>
            </control>
          </mc:Choice>
        </mc:AlternateContent>
        <mc:AlternateContent xmlns:mc="http://schemas.openxmlformats.org/markup-compatibility/2006">
          <mc:Choice Requires="x14">
            <control shapeId="6176" r:id="rId35" name="Check Box 32">
              <controlPr locked="0" defaultSize="0" autoFill="0" autoLine="0" autoPict="0">
                <anchor moveWithCells="1">
                  <from>
                    <xdr:col>7</xdr:col>
                    <xdr:colOff>9525</xdr:colOff>
                    <xdr:row>55</xdr:row>
                    <xdr:rowOff>0</xdr:rowOff>
                  </from>
                  <to>
                    <xdr:col>7</xdr:col>
                    <xdr:colOff>390525</xdr:colOff>
                    <xdr:row>56</xdr:row>
                    <xdr:rowOff>0</xdr:rowOff>
                  </to>
                </anchor>
              </controlPr>
            </control>
          </mc:Choice>
        </mc:AlternateContent>
        <mc:AlternateContent xmlns:mc="http://schemas.openxmlformats.org/markup-compatibility/2006">
          <mc:Choice Requires="x14">
            <control shapeId="6177" r:id="rId36" name="Check Box 33">
              <controlPr locked="0" defaultSize="0" autoFill="0" autoLine="0" autoPict="0">
                <anchor moveWithCells="1">
                  <from>
                    <xdr:col>7</xdr:col>
                    <xdr:colOff>9525</xdr:colOff>
                    <xdr:row>56</xdr:row>
                    <xdr:rowOff>0</xdr:rowOff>
                  </from>
                  <to>
                    <xdr:col>7</xdr:col>
                    <xdr:colOff>390525</xdr:colOff>
                    <xdr:row>57</xdr:row>
                    <xdr:rowOff>0</xdr:rowOff>
                  </to>
                </anchor>
              </controlPr>
            </control>
          </mc:Choice>
        </mc:AlternateContent>
        <mc:AlternateContent xmlns:mc="http://schemas.openxmlformats.org/markup-compatibility/2006">
          <mc:Choice Requires="x14">
            <control shapeId="6178" r:id="rId37" name="Check Box 34">
              <controlPr locked="0" defaultSize="0" autoFill="0" autoLine="0" autoPict="0">
                <anchor moveWithCells="1">
                  <from>
                    <xdr:col>7</xdr:col>
                    <xdr:colOff>9525</xdr:colOff>
                    <xdr:row>59</xdr:row>
                    <xdr:rowOff>0</xdr:rowOff>
                  </from>
                  <to>
                    <xdr:col>7</xdr:col>
                    <xdr:colOff>390525</xdr:colOff>
                    <xdr:row>60</xdr:row>
                    <xdr:rowOff>0</xdr:rowOff>
                  </to>
                </anchor>
              </controlPr>
            </control>
          </mc:Choice>
        </mc:AlternateContent>
        <mc:AlternateContent xmlns:mc="http://schemas.openxmlformats.org/markup-compatibility/2006">
          <mc:Choice Requires="x14">
            <control shapeId="6179" r:id="rId38" name="Check Box 35">
              <controlPr locked="0" defaultSize="0" autoFill="0" autoLine="0" autoPict="0">
                <anchor moveWithCells="1">
                  <from>
                    <xdr:col>7</xdr:col>
                    <xdr:colOff>9525</xdr:colOff>
                    <xdr:row>57</xdr:row>
                    <xdr:rowOff>0</xdr:rowOff>
                  </from>
                  <to>
                    <xdr:col>7</xdr:col>
                    <xdr:colOff>390525</xdr:colOff>
                    <xdr:row>58</xdr:row>
                    <xdr:rowOff>0</xdr:rowOff>
                  </to>
                </anchor>
              </controlPr>
            </control>
          </mc:Choice>
        </mc:AlternateContent>
        <mc:AlternateContent xmlns:mc="http://schemas.openxmlformats.org/markup-compatibility/2006">
          <mc:Choice Requires="x14">
            <control shapeId="6180" r:id="rId39" name="Check Box 36">
              <controlPr locked="0" defaultSize="0" autoFill="0" autoLine="0" autoPict="0">
                <anchor moveWithCells="1">
                  <from>
                    <xdr:col>7</xdr:col>
                    <xdr:colOff>9525</xdr:colOff>
                    <xdr:row>58</xdr:row>
                    <xdr:rowOff>0</xdr:rowOff>
                  </from>
                  <to>
                    <xdr:col>7</xdr:col>
                    <xdr:colOff>390525</xdr:colOff>
                    <xdr:row>59</xdr:row>
                    <xdr:rowOff>0</xdr:rowOff>
                  </to>
                </anchor>
              </controlPr>
            </control>
          </mc:Choice>
        </mc:AlternateContent>
        <mc:AlternateContent xmlns:mc="http://schemas.openxmlformats.org/markup-compatibility/2006">
          <mc:Choice Requires="x14">
            <control shapeId="6181" r:id="rId40" name="Check Box 37">
              <controlPr locked="0" defaultSize="0" autoFill="0" autoLine="0" autoPict="0">
                <anchor moveWithCells="1">
                  <from>
                    <xdr:col>0</xdr:col>
                    <xdr:colOff>0</xdr:colOff>
                    <xdr:row>67</xdr:row>
                    <xdr:rowOff>0</xdr:rowOff>
                  </from>
                  <to>
                    <xdr:col>4</xdr:col>
                    <xdr:colOff>0</xdr:colOff>
                    <xdr:row>68</xdr:row>
                    <xdr:rowOff>19050</xdr:rowOff>
                  </to>
                </anchor>
              </controlPr>
            </control>
          </mc:Choice>
        </mc:AlternateContent>
        <mc:AlternateContent xmlns:mc="http://schemas.openxmlformats.org/markup-compatibility/2006">
          <mc:Choice Requires="x14">
            <control shapeId="6182" r:id="rId41" name="Check Box 38">
              <controlPr locked="0" defaultSize="0" autoFill="0" autoLine="0" autoPict="0">
                <anchor moveWithCells="1">
                  <from>
                    <xdr:col>0</xdr:col>
                    <xdr:colOff>0</xdr:colOff>
                    <xdr:row>67</xdr:row>
                    <xdr:rowOff>0</xdr:rowOff>
                  </from>
                  <to>
                    <xdr:col>3</xdr:col>
                    <xdr:colOff>381000</xdr:colOff>
                    <xdr:row>68</xdr:row>
                    <xdr:rowOff>19050</xdr:rowOff>
                  </to>
                </anchor>
              </controlPr>
            </control>
          </mc:Choice>
        </mc:AlternateContent>
        <mc:AlternateContent xmlns:mc="http://schemas.openxmlformats.org/markup-compatibility/2006">
          <mc:Choice Requires="x14">
            <control shapeId="6183" r:id="rId42" name="Check Box 39">
              <controlPr locked="0" defaultSize="0" autoFill="0" autoLine="0" autoPict="0">
                <anchor moveWithCells="1">
                  <from>
                    <xdr:col>0</xdr:col>
                    <xdr:colOff>0</xdr:colOff>
                    <xdr:row>68</xdr:row>
                    <xdr:rowOff>0</xdr:rowOff>
                  </from>
                  <to>
                    <xdr:col>3</xdr:col>
                    <xdr:colOff>381000</xdr:colOff>
                    <xdr:row>69</xdr:row>
                    <xdr:rowOff>19050</xdr:rowOff>
                  </to>
                </anchor>
              </controlPr>
            </control>
          </mc:Choice>
        </mc:AlternateContent>
        <mc:AlternateContent xmlns:mc="http://schemas.openxmlformats.org/markup-compatibility/2006">
          <mc:Choice Requires="x14">
            <control shapeId="6184" r:id="rId43" name="Check Box 40">
              <controlPr locked="0" defaultSize="0" autoFill="0" autoLine="0" autoPict="0">
                <anchor moveWithCells="1">
                  <from>
                    <xdr:col>0</xdr:col>
                    <xdr:colOff>0</xdr:colOff>
                    <xdr:row>67</xdr:row>
                    <xdr:rowOff>0</xdr:rowOff>
                  </from>
                  <to>
                    <xdr:col>3</xdr:col>
                    <xdr:colOff>381000</xdr:colOff>
                    <xdr:row>68</xdr:row>
                    <xdr:rowOff>19050</xdr:rowOff>
                  </to>
                </anchor>
              </controlPr>
            </control>
          </mc:Choice>
        </mc:AlternateContent>
        <mc:AlternateContent xmlns:mc="http://schemas.openxmlformats.org/markup-compatibility/2006">
          <mc:Choice Requires="x14">
            <control shapeId="6185" r:id="rId44" name="Check Box 41">
              <controlPr locked="0" defaultSize="0" autoFill="0" autoLine="0" autoPict="0">
                <anchor moveWithCells="1">
                  <from>
                    <xdr:col>0</xdr:col>
                    <xdr:colOff>0</xdr:colOff>
                    <xdr:row>68</xdr:row>
                    <xdr:rowOff>0</xdr:rowOff>
                  </from>
                  <to>
                    <xdr:col>3</xdr:col>
                    <xdr:colOff>381000</xdr:colOff>
                    <xdr:row>69</xdr:row>
                    <xdr:rowOff>19050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ТЗ</vt:lpstr>
      <vt:lpstr>ТЗ!Область_печати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Ксенофонтова Ирина Андреевна</cp:lastModifiedBy>
  <cp:lastPrinted>2026-06-09T11:05:43Z</cp:lastPrinted>
  <dcterms:created xsi:type="dcterms:W3CDTF">2015-06-02T06:24:43Z</dcterms:created>
  <dcterms:modified xsi:type="dcterms:W3CDTF">2026-06-09T11:05:55Z</dcterms:modified>
</cp:coreProperties>
</file>